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89.xml" ContentType="application/vnd.openxmlformats-officedocument.spreadsheetml.worksheet+xml"/>
  <Override PartName="/xl/worksheets/sheet98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87.xml" ContentType="application/vnd.openxmlformats-officedocument.spreadsheetml.worksheet+xml"/>
  <Override PartName="/xl/worksheets/sheet96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92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Override PartName="/xl/worksheets/sheet90.xml" ContentType="application/vnd.openxmlformats-officedocument.spreadsheetml.worksheet+xml"/>
  <Override PartName="/xl/worksheets/sheet100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99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88.xml" ContentType="application/vnd.openxmlformats-officedocument.spreadsheetml.worksheet+xml"/>
  <Override PartName="/xl/worksheets/sheet97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9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93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queryTables/queryTable1.xml" ContentType="application/vnd.openxmlformats-officedocument.spreadsheetml.queryTable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0" windowWidth="3825" windowHeight="1605" tabRatio="925"/>
  </bookViews>
  <sheets>
    <sheet name="List of Statistical Tables" sheetId="151" r:id="rId1"/>
    <sheet name="Table_1" sheetId="45" r:id="rId2"/>
    <sheet name="Table2" sheetId="47" r:id="rId3"/>
    <sheet name="Table3" sheetId="48" r:id="rId4"/>
    <sheet name="Table4" sheetId="49" r:id="rId5"/>
    <sheet name="Table5" sheetId="50" r:id="rId6"/>
    <sheet name="Table6" sheetId="51" r:id="rId7"/>
    <sheet name="Table7" sheetId="52" r:id="rId8"/>
    <sheet name="Table8" sheetId="53" r:id="rId9"/>
    <sheet name="Table9" sheetId="54" r:id="rId10"/>
    <sheet name="Table10" sheetId="55" r:id="rId11"/>
    <sheet name="Table11" sheetId="56" r:id="rId12"/>
    <sheet name="Table12" sheetId="57" r:id="rId13"/>
    <sheet name="Table13" sheetId="58" r:id="rId14"/>
    <sheet name="Table14" sheetId="79" r:id="rId15"/>
    <sheet name="Table15" sheetId="80" r:id="rId16"/>
    <sheet name="Table16" sheetId="81" r:id="rId17"/>
    <sheet name="Table17" sheetId="82" r:id="rId18"/>
    <sheet name="Table18" sheetId="83" r:id="rId19"/>
    <sheet name="Table19" sheetId="84" r:id="rId20"/>
    <sheet name="Table20" sheetId="65" r:id="rId21"/>
    <sheet name="Table21" sheetId="66" r:id="rId22"/>
    <sheet name="Table22" sheetId="67" r:id="rId23"/>
    <sheet name="Table23" sheetId="68" r:id="rId24"/>
    <sheet name="Table24" sheetId="69" r:id="rId25"/>
    <sheet name="Table25" sheetId="70" r:id="rId26"/>
    <sheet name="Table26" sheetId="71" r:id="rId27"/>
    <sheet name="Table27" sheetId="72" r:id="rId28"/>
    <sheet name="Table28" sheetId="73" r:id="rId29"/>
    <sheet name="Table29" sheetId="74" r:id="rId30"/>
    <sheet name="Table30" sheetId="75" r:id="rId31"/>
    <sheet name="Table31" sheetId="76" r:id="rId32"/>
    <sheet name="Table32" sheetId="46" r:id="rId33"/>
    <sheet name="Table33" sheetId="85" r:id="rId34"/>
    <sheet name="Table34" sheetId="77" r:id="rId35"/>
    <sheet name="Table35" sheetId="86" r:id="rId36"/>
    <sheet name="Table36" sheetId="87" r:id="rId37"/>
    <sheet name="Table37" sheetId="88" r:id="rId38"/>
    <sheet name="Table38" sheetId="89" r:id="rId39"/>
    <sheet name="Table39" sheetId="90" r:id="rId40"/>
    <sheet name="Table40" sheetId="91" r:id="rId41"/>
    <sheet name="Table41" sheetId="92" r:id="rId42"/>
    <sheet name="Table42" sheetId="93" r:id="rId43"/>
    <sheet name="Table43" sheetId="94" r:id="rId44"/>
    <sheet name="Table44" sheetId="95" r:id="rId45"/>
    <sheet name="Table45" sheetId="96" r:id="rId46"/>
    <sheet name="Table46" sheetId="97" r:id="rId47"/>
    <sheet name="Table47" sheetId="98" r:id="rId48"/>
    <sheet name="Table48" sheetId="99" r:id="rId49"/>
    <sheet name="Table49" sheetId="100" r:id="rId50"/>
    <sheet name="Table50" sheetId="101" r:id="rId51"/>
    <sheet name="Table51" sheetId="102" r:id="rId52"/>
    <sheet name="Table52" sheetId="103" r:id="rId53"/>
    <sheet name="Table-53" sheetId="104" r:id="rId54"/>
    <sheet name="Table_54" sheetId="105" r:id="rId55"/>
    <sheet name="Table55" sheetId="106" r:id="rId56"/>
    <sheet name="Table56" sheetId="107" r:id="rId57"/>
    <sheet name="Table57" sheetId="108" r:id="rId58"/>
    <sheet name="Table58" sheetId="109" r:id="rId59"/>
    <sheet name="Table59" sheetId="110" r:id="rId60"/>
    <sheet name="Table60" sheetId="111" r:id="rId61"/>
    <sheet name="Table_61" sheetId="112" r:id="rId62"/>
    <sheet name="Table_62" sheetId="113" r:id="rId63"/>
    <sheet name="Table_63" sheetId="114" r:id="rId64"/>
    <sheet name="Table_64" sheetId="115" r:id="rId65"/>
    <sheet name="Table_65" sheetId="116" r:id="rId66"/>
    <sheet name="Table_66" sheetId="117" r:id="rId67"/>
    <sheet name="Table67" sheetId="118" r:id="rId68"/>
    <sheet name="Table68" sheetId="119" r:id="rId69"/>
    <sheet name="Table69" sheetId="120" r:id="rId70"/>
    <sheet name="Table70" sheetId="121" r:id="rId71"/>
    <sheet name="Table71" sheetId="122" r:id="rId72"/>
    <sheet name="Table72" sheetId="123" r:id="rId73"/>
    <sheet name="Table73" sheetId="124" r:id="rId74"/>
    <sheet name="Table74" sheetId="125" r:id="rId75"/>
    <sheet name="Table75" sheetId="126" r:id="rId76"/>
    <sheet name="Table76" sheetId="127" r:id="rId77"/>
    <sheet name="Table77" sheetId="128" r:id="rId78"/>
    <sheet name="Table78" sheetId="129" r:id="rId79"/>
    <sheet name="Table79" sheetId="130" r:id="rId80"/>
    <sheet name="Table80" sheetId="131" r:id="rId81"/>
    <sheet name="Table81" sheetId="132" r:id="rId82"/>
    <sheet name="Table82" sheetId="133" r:id="rId83"/>
    <sheet name="Table83" sheetId="134" r:id="rId84"/>
    <sheet name="Table84" sheetId="135" r:id="rId85"/>
    <sheet name="Table85" sheetId="136" r:id="rId86"/>
    <sheet name="Table86" sheetId="137" r:id="rId87"/>
    <sheet name="Table87" sheetId="138" r:id="rId88"/>
    <sheet name="Table88" sheetId="139" r:id="rId89"/>
    <sheet name="Table89" sheetId="140" r:id="rId90"/>
    <sheet name="Table90" sheetId="141" r:id="rId91"/>
    <sheet name="Table--91" sheetId="154" r:id="rId92"/>
    <sheet name="Table 92-97" sheetId="146" r:id="rId93"/>
    <sheet name="Table-98" sheetId="153" r:id="rId94"/>
    <sheet name="Table_99" sheetId="142" r:id="rId95"/>
    <sheet name="Table_100" sheetId="143" r:id="rId96"/>
    <sheet name="Table_101" sheetId="144" r:id="rId97"/>
    <sheet name="Table-102" sheetId="145" r:id="rId98"/>
    <sheet name="APPENDIX" sheetId="149" r:id="rId99"/>
    <sheet name="Sheet1" sheetId="78" r:id="rId100"/>
  </sheets>
  <externalReferences>
    <externalReference r:id="rId101"/>
    <externalReference r:id="rId102"/>
  </externalReferences>
  <definedNames>
    <definedName name="_xlnm._FilterDatabase" localSheetId="54" hidden="1">Table_54!$A$7:$M$7</definedName>
    <definedName name="_xlnm._FilterDatabase" localSheetId="61" hidden="1">Table_61!$A$10:$L$10</definedName>
    <definedName name="_xlnm._FilterDatabase" localSheetId="62" hidden="1">Table_62!$A$10:$L$10</definedName>
    <definedName name="_xlnm._FilterDatabase" localSheetId="63" hidden="1">Table_63!$A$10:$L$10</definedName>
    <definedName name="_xlnm._FilterDatabase" localSheetId="64" hidden="1">Table_64!$A$10:$L$10</definedName>
    <definedName name="_xlnm._FilterDatabase" localSheetId="65" hidden="1">Table_65!$A$10:$L$10</definedName>
    <definedName name="_xlnm._FilterDatabase" localSheetId="66" hidden="1">Table_66!$A$10:$L$10</definedName>
    <definedName name="_xlnm._FilterDatabase" localSheetId="14" hidden="1">Table14!$A$1:$Y$67</definedName>
    <definedName name="_xlnm._FilterDatabase" localSheetId="15" hidden="1">Table15!$A$1:$Y$67</definedName>
    <definedName name="_xlnm._FilterDatabase" localSheetId="16" hidden="1">Table16!$A$1:$Y$67</definedName>
    <definedName name="_xlnm._FilterDatabase" localSheetId="17" hidden="1">Table17!$A$1:$Y$67</definedName>
    <definedName name="_xlnm._FilterDatabase" localSheetId="18" hidden="1">Table18!$A$1:$Y$67</definedName>
    <definedName name="_xlnm._FilterDatabase" localSheetId="19" hidden="1">Table19!$A$1:$Y$67</definedName>
    <definedName name="d" localSheetId="94">#REF!</definedName>
    <definedName name="d" localSheetId="32">#REF!</definedName>
    <definedName name="d" localSheetId="34">#REF!</definedName>
    <definedName name="d">#REF!</definedName>
    <definedName name="MnthNo" localSheetId="1">#REF!</definedName>
    <definedName name="MnthNo" localSheetId="95">#REF!</definedName>
    <definedName name="MnthNo" localSheetId="96">#REF!</definedName>
    <definedName name="MnthNo" localSheetId="54">#REF!</definedName>
    <definedName name="MnthNo" localSheetId="61">#REF!</definedName>
    <definedName name="MnthNo" localSheetId="62">#REF!</definedName>
    <definedName name="MnthNo" localSheetId="63">#REF!</definedName>
    <definedName name="MnthNo" localSheetId="64">#REF!</definedName>
    <definedName name="MnthNo" localSheetId="65">#REF!</definedName>
    <definedName name="MnthNo" localSheetId="66">#REF!</definedName>
    <definedName name="MnthNo" localSheetId="94">#REF!</definedName>
    <definedName name="MnthNo" localSheetId="32">#REF!</definedName>
    <definedName name="MnthNo" localSheetId="33">#REF!</definedName>
    <definedName name="MnthNo" localSheetId="34">#REF!</definedName>
    <definedName name="MnthNo" localSheetId="91">#REF!</definedName>
    <definedName name="MnthNo" localSheetId="93">#REF!</definedName>
    <definedName name="MnthNo">#REF!</definedName>
    <definedName name="MonthList" localSheetId="1">#REF!</definedName>
    <definedName name="MonthList" localSheetId="95">#REF!</definedName>
    <definedName name="MonthList" localSheetId="96">#REF!</definedName>
    <definedName name="MonthList" localSheetId="54">#REF!</definedName>
    <definedName name="MonthList" localSheetId="61">#REF!</definedName>
    <definedName name="MonthList" localSheetId="62">#REF!</definedName>
    <definedName name="MonthList" localSheetId="63">#REF!</definedName>
    <definedName name="MonthList" localSheetId="64">#REF!</definedName>
    <definedName name="MonthList" localSheetId="65">#REF!</definedName>
    <definedName name="MonthList" localSheetId="66">#REF!</definedName>
    <definedName name="MonthList" localSheetId="94">#REF!</definedName>
    <definedName name="MonthList" localSheetId="32">#REF!</definedName>
    <definedName name="MonthList" localSheetId="33">#REF!</definedName>
    <definedName name="MonthList" localSheetId="34">#REF!</definedName>
    <definedName name="MonthList" localSheetId="91">#REF!</definedName>
    <definedName name="MonthList" localSheetId="93">#REF!</definedName>
    <definedName name="MonthList">#REF!</definedName>
    <definedName name="_xlnm.Print_Area" localSheetId="92">'Table 92-97'!$A$1:$F$298</definedName>
    <definedName name="_xlnm.Print_Area" localSheetId="1">Table_1!$A$1:$F$100</definedName>
    <definedName name="_xlnm.Print_Area" localSheetId="95">Table_100!$A$1:$F$27</definedName>
    <definedName name="_xlnm.Print_Area" localSheetId="54">Table_54!$A$1:$M$37</definedName>
    <definedName name="_xlnm.Print_Area" localSheetId="32">Table32!$A$1:$P$36</definedName>
    <definedName name="_xlnm.Print_Area" localSheetId="33">Table33!$A$1:$D$823</definedName>
    <definedName name="_xlnm.Print_Area" localSheetId="34">Table34!$A$1:$E$28</definedName>
    <definedName name="_xlnm.Print_Area" localSheetId="53">'Table-53'!$A$1:$D$827</definedName>
    <definedName name="_xlnm.Print_Titles" localSheetId="97">'Table-102'!$2:$7</definedName>
    <definedName name="Table_2_7" localSheetId="91">'Table--91'!$A$3:$H$36</definedName>
  </definedNames>
  <calcPr calcId="124519"/>
</workbook>
</file>

<file path=xl/calcChain.xml><?xml version="1.0" encoding="utf-8"?>
<calcChain xmlns="http://schemas.openxmlformats.org/spreadsheetml/2006/main">
  <c r="F297" i="146"/>
  <c r="F296"/>
  <c r="F295"/>
  <c r="F294"/>
  <c r="F293"/>
  <c r="F292"/>
  <c r="F291"/>
  <c r="F290"/>
  <c r="F289"/>
  <c r="F288"/>
  <c r="F287"/>
  <c r="F286"/>
  <c r="F285"/>
  <c r="F284"/>
  <c r="F283"/>
  <c r="F282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25"/>
  <c r="F224"/>
  <c r="F223"/>
  <c r="F222"/>
  <c r="F221"/>
  <c r="F220"/>
  <c r="F219"/>
  <c r="F218"/>
  <c r="F217"/>
  <c r="F216"/>
  <c r="F215"/>
  <c r="F214"/>
  <c r="F213"/>
  <c r="F212"/>
  <c r="F200"/>
  <c r="F199"/>
  <c r="F198"/>
  <c r="F197"/>
  <c r="F196"/>
  <c r="F195"/>
  <c r="F194"/>
  <c r="F193"/>
  <c r="F192"/>
  <c r="F191"/>
  <c r="F190"/>
  <c r="F189"/>
  <c r="F188"/>
  <c r="F187"/>
  <c r="F185"/>
  <c r="F183"/>
  <c r="F177"/>
  <c r="F176"/>
  <c r="F175"/>
  <c r="F174"/>
  <c r="F173"/>
  <c r="F172"/>
  <c r="F169"/>
  <c r="F168"/>
  <c r="F167"/>
  <c r="F166"/>
  <c r="F165"/>
  <c r="F164"/>
  <c r="F163"/>
  <c r="F162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00"/>
  <c r="F99"/>
  <c r="F98"/>
  <c r="F97"/>
  <c r="L96"/>
  <c r="K96"/>
  <c r="J96"/>
  <c r="I96"/>
  <c r="F96"/>
  <c r="F95"/>
  <c r="F94"/>
  <c r="F93"/>
  <c r="F92"/>
  <c r="F91"/>
  <c r="F90"/>
  <c r="F89"/>
  <c r="F88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N49"/>
  <c r="M49"/>
  <c r="L49"/>
  <c r="E49"/>
  <c r="F49" s="1"/>
  <c r="D49"/>
  <c r="C49"/>
  <c r="B49"/>
  <c r="K49" s="1"/>
  <c r="F48"/>
  <c r="E48"/>
  <c r="D48"/>
  <c r="C48"/>
  <c r="B48"/>
  <c r="E47"/>
  <c r="F47" s="1"/>
  <c r="D47"/>
  <c r="C47"/>
  <c r="B47"/>
  <c r="E46"/>
  <c r="D46"/>
  <c r="F46" s="1"/>
  <c r="C46"/>
  <c r="B46"/>
  <c r="F45"/>
  <c r="E45"/>
  <c r="D45"/>
  <c r="C45"/>
  <c r="B45"/>
  <c r="E44"/>
  <c r="F44" s="1"/>
  <c r="D44"/>
  <c r="C44"/>
  <c r="B44"/>
  <c r="F43"/>
  <c r="E43"/>
  <c r="D43"/>
  <c r="C43"/>
  <c r="B43"/>
  <c r="E42"/>
  <c r="F42" s="1"/>
  <c r="D42"/>
  <c r="C42"/>
  <c r="B42"/>
  <c r="E41"/>
  <c r="F41" s="1"/>
  <c r="D41"/>
  <c r="C41"/>
  <c r="B41"/>
  <c r="F40"/>
  <c r="E40"/>
  <c r="D40"/>
  <c r="C40"/>
  <c r="B40"/>
  <c r="E39"/>
  <c r="F39" s="1"/>
  <c r="D39"/>
  <c r="C39"/>
  <c r="B39"/>
  <c r="E38"/>
  <c r="D38"/>
  <c r="F38" s="1"/>
  <c r="C38"/>
  <c r="B38"/>
  <c r="F37"/>
  <c r="E37"/>
  <c r="D37"/>
  <c r="C37"/>
  <c r="B37"/>
  <c r="E36"/>
  <c r="D36"/>
  <c r="C36"/>
  <c r="B36"/>
  <c r="F35"/>
  <c r="E35"/>
  <c r="D35"/>
  <c r="C35"/>
  <c r="B35"/>
  <c r="E34"/>
  <c r="F34" s="1"/>
  <c r="D34"/>
  <c r="C34"/>
  <c r="B34"/>
  <c r="E33"/>
  <c r="D33"/>
  <c r="F33" s="1"/>
  <c r="C33"/>
  <c r="B33"/>
  <c r="F32"/>
  <c r="E32"/>
  <c r="D32"/>
  <c r="C32"/>
  <c r="B32"/>
  <c r="E31"/>
  <c r="D31"/>
  <c r="F31" s="1"/>
  <c r="C31"/>
  <c r="B31"/>
  <c r="F30"/>
  <c r="E30"/>
  <c r="D30"/>
  <c r="C30"/>
  <c r="B30"/>
  <c r="E29"/>
  <c r="F29" s="1"/>
  <c r="D29"/>
  <c r="C29"/>
  <c r="B29"/>
  <c r="E28"/>
  <c r="F28" s="1"/>
  <c r="D28"/>
  <c r="C28"/>
  <c r="B28"/>
  <c r="F27"/>
  <c r="E27"/>
  <c r="D27"/>
  <c r="C27"/>
  <c r="B27"/>
  <c r="E26"/>
  <c r="F26" s="1"/>
  <c r="D26"/>
  <c r="C26"/>
  <c r="B26"/>
  <c r="E25"/>
  <c r="D25"/>
  <c r="F25" s="1"/>
  <c r="C25"/>
  <c r="B25"/>
  <c r="F24"/>
  <c r="E24"/>
  <c r="D24"/>
  <c r="C24"/>
  <c r="B24"/>
  <c r="E23"/>
  <c r="D23"/>
  <c r="F23" s="1"/>
  <c r="C23"/>
  <c r="B23"/>
  <c r="F22"/>
  <c r="E22"/>
  <c r="D22"/>
  <c r="C22"/>
  <c r="B22"/>
  <c r="F21"/>
  <c r="F20"/>
  <c r="F19"/>
  <c r="F18"/>
  <c r="F17"/>
  <c r="F16"/>
  <c r="F15"/>
  <c r="F14"/>
  <c r="F13"/>
  <c r="F12"/>
  <c r="F11"/>
  <c r="F10"/>
  <c r="F9"/>
  <c r="F8"/>
  <c r="H4" i="79" l="1"/>
  <c r="D20" i="77" l="1"/>
  <c r="D19"/>
  <c r="D18"/>
  <c r="D17"/>
  <c r="D16"/>
  <c r="D15"/>
  <c r="D14"/>
  <c r="D13"/>
  <c r="D12"/>
  <c r="D11"/>
  <c r="D10"/>
</calcChain>
</file>

<file path=xl/connections.xml><?xml version="1.0" encoding="utf-8"?>
<connections xmlns="http://schemas.openxmlformats.org/spreadsheetml/2006/main">
  <connection id="1" name="Table_2_7113" type="6" refreshedVersion="1" background="1" saveData="1">
    <textPr codePage="1047" sourceFile="C:\Documents and Settings\Administrator\Desktop\Scheduled Banks Statistics\Table_2_7.txt" delimited="0">
      <textFields count="9">
        <textField/>
        <textField position="39"/>
        <textField position="50"/>
        <textField position="66"/>
        <textField position="77"/>
        <textField position="88"/>
        <textField position="104"/>
        <textField position="120"/>
        <textField position="131"/>
      </textFields>
    </textPr>
  </connection>
</connections>
</file>

<file path=xl/sharedStrings.xml><?xml version="1.0" encoding="utf-8"?>
<sst xmlns="http://schemas.openxmlformats.org/spreadsheetml/2006/main" count="35130" uniqueCount="2023">
  <si>
    <t>A</t>
  </si>
  <si>
    <t>B</t>
  </si>
  <si>
    <t>C</t>
  </si>
  <si>
    <t>D</t>
  </si>
  <si>
    <t>E</t>
  </si>
  <si>
    <t>F</t>
  </si>
  <si>
    <t>Bandarban</t>
  </si>
  <si>
    <t>Brahmanbaria</t>
  </si>
  <si>
    <t>Chandpur</t>
  </si>
  <si>
    <t>Chattogram</t>
  </si>
  <si>
    <t>Rangamati</t>
  </si>
  <si>
    <t>Cumilla</t>
  </si>
  <si>
    <t>Feni</t>
  </si>
  <si>
    <t>Khagrachari</t>
  </si>
  <si>
    <t>Lakshmipur</t>
  </si>
  <si>
    <t>Noakhali</t>
  </si>
  <si>
    <t>Dhaka</t>
  </si>
  <si>
    <t>Faridpur</t>
  </si>
  <si>
    <t>Gazipur</t>
  </si>
  <si>
    <t>Gopalganj</t>
  </si>
  <si>
    <t>Kishoreganj</t>
  </si>
  <si>
    <t>Madaripur</t>
  </si>
  <si>
    <t>Manikganj</t>
  </si>
  <si>
    <t>Munshiganj</t>
  </si>
  <si>
    <t>Narayanganj</t>
  </si>
  <si>
    <t>Narshingdi</t>
  </si>
  <si>
    <t>Rajbari</t>
  </si>
  <si>
    <t>Shariatpur</t>
  </si>
  <si>
    <t>Tangail</t>
  </si>
  <si>
    <t>Bagerhat</t>
  </si>
  <si>
    <t>Chuadanga</t>
  </si>
  <si>
    <t>Jashore</t>
  </si>
  <si>
    <t>Jhenaidah</t>
  </si>
  <si>
    <t>Khulna</t>
  </si>
  <si>
    <t>Kushtia</t>
  </si>
  <si>
    <t>Magura</t>
  </si>
  <si>
    <t>Meherpur</t>
  </si>
  <si>
    <t>Narail</t>
  </si>
  <si>
    <t>Satkhira</t>
  </si>
  <si>
    <t>Jamalpur</t>
  </si>
  <si>
    <t>Mymensingh</t>
  </si>
  <si>
    <t>Netrokona</t>
  </si>
  <si>
    <t>Sherpur</t>
  </si>
  <si>
    <t>Bogura</t>
  </si>
  <si>
    <t>Jaypurhat</t>
  </si>
  <si>
    <t>Natore</t>
  </si>
  <si>
    <t>Naogaon</t>
  </si>
  <si>
    <t>Chapainawabganj</t>
  </si>
  <si>
    <t>Pabna</t>
  </si>
  <si>
    <t>Rajshahi</t>
  </si>
  <si>
    <t>Sirajganj</t>
  </si>
  <si>
    <t>Barguna</t>
  </si>
  <si>
    <t>Barishal</t>
  </si>
  <si>
    <t>Bhola</t>
  </si>
  <si>
    <t>Jhalokathi</t>
  </si>
  <si>
    <t>Patuakhali</t>
  </si>
  <si>
    <t>Pirojpur</t>
  </si>
  <si>
    <t>Habiganj</t>
  </si>
  <si>
    <t>Sunamganj</t>
  </si>
  <si>
    <t>Sylhet</t>
  </si>
  <si>
    <t>Dinajpur</t>
  </si>
  <si>
    <t>Gaibandah</t>
  </si>
  <si>
    <t>Kurigram</t>
  </si>
  <si>
    <t>Lalmonirhat</t>
  </si>
  <si>
    <t>Nilphamari</t>
  </si>
  <si>
    <t>Panchagarh</t>
  </si>
  <si>
    <t>Rangpur</t>
  </si>
  <si>
    <t>Thakurgaon</t>
  </si>
  <si>
    <t>Grand Total</t>
  </si>
  <si>
    <t>(Taka in lac)</t>
  </si>
  <si>
    <t>Note:</t>
  </si>
  <si>
    <t>Table-1: Division  and district-wise distribution of per capita deposits and advances on the basis of population</t>
  </si>
  <si>
    <t>All Banks</t>
  </si>
  <si>
    <t>Divisions/
Districts</t>
  </si>
  <si>
    <t>Population</t>
  </si>
  <si>
    <t>Deposits</t>
  </si>
  <si>
    <t>Per capita
Deposits</t>
  </si>
  <si>
    <t>Advances</t>
  </si>
  <si>
    <t>Per capita
Advances</t>
  </si>
  <si>
    <t>D=C/B</t>
  </si>
  <si>
    <t>F=E/B</t>
  </si>
  <si>
    <t>Chattogram Division</t>
  </si>
  <si>
    <t>Cox'S Bazar</t>
  </si>
  <si>
    <t/>
  </si>
  <si>
    <t>Dhaka Division</t>
  </si>
  <si>
    <t>Khulna Division</t>
  </si>
  <si>
    <t>Table-1(Concl'd)</t>
  </si>
  <si>
    <t>Rajshahi Division</t>
  </si>
  <si>
    <t>Sylhet Division</t>
  </si>
  <si>
    <t>Moulvibazar</t>
  </si>
  <si>
    <t>Barishal Division</t>
  </si>
  <si>
    <t>Mymensingh Division</t>
  </si>
  <si>
    <t>Rangpur Division</t>
  </si>
  <si>
    <t>i) Source: Population and Housing Census 2023 Preliminary Report, Bangladesh Bureau of Statistics.</t>
  </si>
  <si>
    <t>ii) Deposits figure in the above table are excluding interbank and accrued interest</t>
  </si>
  <si>
    <t>iii) Advances figure in the above table are excluding bills purchased &amp; discounted.</t>
  </si>
  <si>
    <t>As On 30-06-2025</t>
  </si>
  <si>
    <t>Table-32: Deposits distributed by size of accounts and sectors</t>
  </si>
  <si>
    <t>Table-32</t>
  </si>
  <si>
    <t>All banks</t>
  </si>
  <si>
    <t>As on 30-06-2025</t>
  </si>
  <si>
    <t>(Taka in lac )</t>
  </si>
  <si>
    <t>Account Size Range Name</t>
  </si>
  <si>
    <t>Public Sector</t>
  </si>
  <si>
    <t>Public Sector Total</t>
  </si>
  <si>
    <t>Private                                                                                    Sector</t>
  </si>
  <si>
    <t>Private Sector Total</t>
  </si>
  <si>
    <t>No. of Accounts</t>
  </si>
  <si>
    <t>Deposit Amount</t>
  </si>
  <si>
    <t>Government Sector</t>
  </si>
  <si>
    <t>Other Public Sector (Other Than Govt)</t>
  </si>
  <si>
    <t>Households
 ( Individual Customers)</t>
  </si>
  <si>
    <t>Other than Households</t>
  </si>
  <si>
    <t>Upto Tk. 5,000</t>
  </si>
  <si>
    <t>Tk. 5,001 to Tk. 10,000</t>
  </si>
  <si>
    <t>Tk. 10,001 to Tk. 25,000</t>
  </si>
  <si>
    <t>Tk. 25,001 to Tk. 50,000</t>
  </si>
  <si>
    <t>Tk. 50,001 to Tk. 1,00,000</t>
  </si>
  <si>
    <t>Tk. 1,00,001 to Tk. 2,00,000</t>
  </si>
  <si>
    <t>Tk. 2,00,001 to Tk. 3,00,000</t>
  </si>
  <si>
    <t>Tk. 3,00,001 to Tk. 4,00,000</t>
  </si>
  <si>
    <t>Tk. 4,00,001 to Tk. 5,00,000</t>
  </si>
  <si>
    <t>Tk. 5,00,001 to Tk. 10,00,000</t>
  </si>
  <si>
    <t>Tk. 10,00,001 to Tk. 25,00,000</t>
  </si>
  <si>
    <t>Tk. 25,00,000 to Tk. 50,00,000</t>
  </si>
  <si>
    <t>Tk. 50,00,001 to Tk. 75,00,000</t>
  </si>
  <si>
    <t>Tk. 75,00,001 to Tk. 1,00,00,000</t>
  </si>
  <si>
    <t>Tk. 1,00,00,001 to Tk. 5,00,00,000</t>
  </si>
  <si>
    <t>Tk. 5,00,00,001 to Tk. 10,00,00,000</t>
  </si>
  <si>
    <t>Tk. 10,00,00,001 to Tk. 15,00,00,000</t>
  </si>
  <si>
    <t>Tk. 15,00,00,001 to Tk. 20,00,00,000</t>
  </si>
  <si>
    <t>Tk. 20,00,00,001 to Tk. 25,00,00,000</t>
  </si>
  <si>
    <t>Tk. 25,00,00,001 to Tk. 30,00,00,000</t>
  </si>
  <si>
    <t>TK. 30,00,00,001 to TK. 35,00,00,000</t>
  </si>
  <si>
    <t>Tk. 35,00,00,001 to Tk. 40,00,00,000</t>
  </si>
  <si>
    <t>Tk. 40,00,00,001 to Tk. 50,00,00,000</t>
  </si>
  <si>
    <t>Tk. 50,00,00,001 and above</t>
  </si>
  <si>
    <t>Source : Banking Statistics Division, Statistics Department, Bangladesh Bank.</t>
  </si>
  <si>
    <t>Note: 1.  Figures shown in the tables are excluding Interbank and Accrued Interest.</t>
  </si>
  <si>
    <t xml:space="preserve">               2. ---=NIL</t>
  </si>
  <si>
    <t>Table-2: Deposits distributed by types of accounts</t>
  </si>
  <si>
    <t>(Taka in Lac )</t>
  </si>
  <si>
    <t>As on 31-03-2025</t>
  </si>
  <si>
    <t>Type of Deposits</t>
  </si>
  <si>
    <t>No. of
Accounts</t>
  </si>
  <si>
    <t>Amount</t>
  </si>
  <si>
    <t>% of Total
Amount</t>
  </si>
  <si>
    <t>Average
Per A/C
(C/B)</t>
  </si>
  <si>
    <t>G</t>
  </si>
  <si>
    <t>H</t>
  </si>
  <si>
    <t>A. Current and Cash Credit Account
     (Credit Balance) Deposit</t>
  </si>
  <si>
    <t>1. Without Interest</t>
  </si>
  <si>
    <t>2. With Interest</t>
  </si>
  <si>
    <t>B. Deposits Withdrawable on Sight</t>
  </si>
  <si>
    <t>C. Savings Deposits</t>
  </si>
  <si>
    <t>D. Convertible Taka Account
     of Foreigners</t>
  </si>
  <si>
    <t>E. Foreign Currency Account</t>
  </si>
  <si>
    <t>F. Wage Earners' Deposits</t>
  </si>
  <si>
    <t>G. Resident Foreign
     Currency Deposits</t>
  </si>
  <si>
    <t>H. Special Notice Deposits</t>
  </si>
  <si>
    <t>I. Fixed Deposits</t>
  </si>
  <si>
    <t>1. Less than 6 Months</t>
  </si>
  <si>
    <t>2. For 6 Months to less
    than 1 Year</t>
  </si>
  <si>
    <t>3. For 1 Year to less
    than 2 Years</t>
  </si>
  <si>
    <t>4. For 2 Years to less
    than 3 Years</t>
  </si>
  <si>
    <t>5. For 3 Years &amp; above (Including
    Monthly Benefit Scheme,
    Double/Triple Benefit Scheme,
    Ogrim Munafa etc.)</t>
  </si>
  <si>
    <t>J. Recurring Deposits</t>
  </si>
  <si>
    <t>1. Deposits Pension Scheme</t>
  </si>
  <si>
    <t>---</t>
  </si>
  <si>
    <t>2. Other Deposits
    Pension Scheme</t>
  </si>
  <si>
    <t>K. Margin Deposits
    (Foreign Currency /Taka)</t>
  </si>
  <si>
    <t>L. Special Purpose Deposits</t>
  </si>
  <si>
    <t>M. Negotiable Certificates of
     Deposits &amp; Promissory Notes</t>
  </si>
  <si>
    <t>N. Restricted (Blocked) Deposits</t>
  </si>
  <si>
    <t>GRAND TOTAL</t>
  </si>
  <si>
    <t>Table-3: Deposits distributed by types of accounts</t>
  </si>
  <si>
    <t>State owned banks</t>
  </si>
  <si>
    <t>Table-4: Deposits distributed by types of accounts</t>
  </si>
  <si>
    <t>Specialised banks</t>
  </si>
  <si>
    <t>Table-5: Deposits distributed by types of accounts</t>
  </si>
  <si>
    <t>Foreign banks</t>
  </si>
  <si>
    <t>Table-6: Deposits distributed by types of accounts</t>
  </si>
  <si>
    <t>Private banks (Including Islamic banks)</t>
  </si>
  <si>
    <t>Table-7: Deposits distributed by types of accounts</t>
  </si>
  <si>
    <t>Islamic banks</t>
  </si>
  <si>
    <t xml:space="preserve">Table-8:  Deposits distributed by divisions, districts and areas (Urban &amp; rural) 
</t>
  </si>
  <si>
    <t>(Taka in Lac)</t>
  </si>
  <si>
    <t>Division/District</t>
  </si>
  <si>
    <t>Urban</t>
  </si>
  <si>
    <t>Rural</t>
  </si>
  <si>
    <t>Total</t>
  </si>
  <si>
    <t>CHATTOGRAM DIVISION</t>
  </si>
  <si>
    <t>Cox's Bazar</t>
  </si>
  <si>
    <t>DHAKA DIVISION</t>
  </si>
  <si>
    <t>KHULNA DIVISION</t>
  </si>
  <si>
    <t>Table -8(Concl'd)</t>
  </si>
  <si>
    <t>MYMENSHINGH DIVISION</t>
  </si>
  <si>
    <t>RAJSHAHI DIVISION</t>
  </si>
  <si>
    <t>BARISHAL DIVISION</t>
  </si>
  <si>
    <t>SYLHET DIVISION</t>
  </si>
  <si>
    <t>MoulviBazar</t>
  </si>
  <si>
    <t>RANGPUR DIVISION</t>
  </si>
  <si>
    <t xml:space="preserve">Table-9: Deposits distributed by divisions, districts and areas (Urban &amp; rural) </t>
  </si>
  <si>
    <t>TABLE-9 (Concl'd)</t>
  </si>
  <si>
    <t xml:space="preserve">Table-10: Deposits distributed by divisions, districts and areas (Urban &amp; rural) 
</t>
  </si>
  <si>
    <t>TABLE-10 (Concl'd)</t>
  </si>
  <si>
    <t xml:space="preserve">Table-11: Deposits distributed by divisions, districts and areas (Urban &amp; rural) </t>
  </si>
  <si>
    <t xml:space="preserve">Table-12: Deposits distributed by divisions, districts and areas (Urban &amp; rural) 
</t>
  </si>
  <si>
    <t>TABLE-12 (Concl'd)</t>
  </si>
  <si>
    <t xml:space="preserve">Table-13: Deposits distributed by divisions, districts and areas (Urban &amp; rural) 
</t>
  </si>
  <si>
    <t>Islamic Banks</t>
  </si>
  <si>
    <t>TABLE-13 (Concl'd)</t>
  </si>
  <si>
    <t>Table-14: Deposits distributed by sectors and types</t>
  </si>
  <si>
    <t>Category of Depositors</t>
  </si>
  <si>
    <t>Current Account</t>
  </si>
  <si>
    <t>Deposits 
Withdra-
wable 
on Sight</t>
  </si>
  <si>
    <t>Savings 
Deposits</t>
  </si>
  <si>
    <t>Conver-
tible Taka A/C of Foreig-
ners</t>
  </si>
  <si>
    <t>Foreign 
Currency 
Accounts</t>
  </si>
  <si>
    <t>Wage
Earners 
Deposits</t>
  </si>
  <si>
    <t>Resident Foreign Currency Deposits</t>
  </si>
  <si>
    <t>Special 
Notice 
Deposits</t>
  </si>
  <si>
    <t>Fixed Deposits</t>
  </si>
  <si>
    <t>Other 
Deposits 
Pension 
Scheme</t>
  </si>
  <si>
    <t>Margin 
Deposits 
( Foreign
 Currency/
Taka)</t>
  </si>
  <si>
    <t>Special 
Purpose 
Deposits</t>
  </si>
  <si>
    <t>Negotiable Certificate of Deposits &amp; Promisory Notes</t>
  </si>
  <si>
    <t>Restricted
( Blocked) Deposits</t>
  </si>
  <si>
    <t>Total
(D to K+
Q to W)</t>
  </si>
  <si>
    <t>Without Interest</t>
  </si>
  <si>
    <t>With
 Interest</t>
  </si>
  <si>
    <t>Total
(B+C)</t>
  </si>
  <si>
    <t>For 
less than
 6 Months</t>
  </si>
  <si>
    <t>For 6
Months to 
less than
 1 Year</t>
  </si>
  <si>
    <t>For 1
Year to 
less than
 2 Years</t>
  </si>
  <si>
    <t>For 2
Years to 
less than
 3 Years</t>
  </si>
  <si>
    <t>For 3
Years  
and 
Above</t>
  </si>
  <si>
    <t>Total
(L to P)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</si>
  <si>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</si>
  <si>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</si>
  <si>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</si>
  <si>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</si>
  <si>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</si>
  <si>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</si>
  <si>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</si>
  <si>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</si>
  <si>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</si>
  <si>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</si>
  <si>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T</t>
  </si>
  <si>
    <t>U</t>
  </si>
  <si>
    <t>V</t>
  </si>
  <si>
    <t>W</t>
  </si>
  <si>
    <t>X</t>
  </si>
  <si>
    <t>A. Public Sector</t>
  </si>
  <si>
    <t>1. Government Sector</t>
  </si>
  <si>
    <t>i)  Food Ministry (Including Food
     Divisions /Directorates)</t>
  </si>
  <si>
    <t xml:space="preserve"> ii) Presidency, Prime Minister's
      Office, Other Ministries,
      Parliament, Judiciary, All
      Directorates and Department</t>
  </si>
  <si>
    <t>iii)  Autonomous and Semi-
      Autonomous Bodies</t>
  </si>
  <si>
    <t>2. Other Public Sector (Other
     than Govt.)</t>
  </si>
  <si>
    <t>i)   Public Non-financial
     Corporations</t>
  </si>
  <si>
    <t>ii)  Local Authorities</t>
  </si>
  <si>
    <t>iii) Non-Bank Depository
     Corporations (NBDC)-Public</t>
  </si>
  <si>
    <t>iv)  Other Financial Intermediaries
      (OFI) Except DMB's-Public</t>
  </si>
  <si>
    <t>v)  Insurance Companies &amp;
      Pension Funds (ICPF)-Public</t>
  </si>
  <si>
    <t>B. Private Sector</t>
  </si>
  <si>
    <t>1. Non-Financial Corporations</t>
  </si>
  <si>
    <t xml:space="preserve">    i)   Agriculture, Fishing &amp; Livestock</t>
  </si>
  <si>
    <t xml:space="preserve">    a) Agricultural Farms</t>
  </si>
  <si>
    <t xml:space="preserve">    b) Fishing Farms</t>
  </si>
  <si>
    <t xml:space="preserve">    c) Dairy Farms</t>
  </si>
  <si>
    <t xml:space="preserve">    d) Poultry Farms</t>
  </si>
  <si>
    <t xml:space="preserve">    ii)   Industries</t>
  </si>
  <si>
    <t xml:space="preserve">    a) Manufactures/
        Manufacturing Companies</t>
  </si>
  <si>
    <t xml:space="preserve">    b) Gas/Electricity/Power
        Generating Companies</t>
  </si>
  <si>
    <t xml:space="preserve">    c) Service Industries</t>
  </si>
  <si>
    <t xml:space="preserve">    d) Agro-Based and Agro-
        processing Industry</t>
  </si>
  <si>
    <t xml:space="preserve">    iii) Commerce &amp; Trade (Excluding
         Individual Businessmen)</t>
  </si>
  <si>
    <t xml:space="preserve">    a) Importers</t>
  </si>
  <si>
    <t xml:space="preserve">    b) Exporters</t>
  </si>
  <si>
    <t xml:space="preserve">    c) Importers and Exporters</t>
  </si>
  <si>
    <t xml:space="preserve">    d) Whole Sale Traders</t>
  </si>
  <si>
    <t xml:space="preserve">    e) Retail Traders</t>
  </si>
  <si>
    <t xml:space="preserve">    f) Other Business Institutions/
        Organisations</t>
  </si>
  <si>
    <t xml:space="preserve">    iv) Non Govt. Publicity &amp;
          News Media</t>
  </si>
  <si>
    <t xml:space="preserve">     a) Newspaper</t>
  </si>
  <si>
    <t xml:space="preserve">     b) Television</t>
  </si>
  <si>
    <t xml:space="preserve">     c) Radio</t>
  </si>
  <si>
    <t xml:space="preserve">     d) Online News Media</t>
  </si>
  <si>
    <t>Table-14 (Contd.)</t>
  </si>
  <si>
    <t xml:space="preserve">    v)  Private Educational Institutions</t>
  </si>
  <si>
    <t xml:space="preserve">     a) Private Schools, Colleges,
          University Colleges
          &amp; Madrashas</t>
  </si>
  <si>
    <t xml:space="preserve">     b) Private Medical &amp;
          Dental Colleges</t>
  </si>
  <si>
    <t xml:space="preserve">     c) Private Universities</t>
  </si>
  <si>
    <t xml:space="preserve">     d) Private Institute of IT</t>
  </si>
  <si>
    <t xml:space="preserve">     e) Other Educational/Training
          Institutes/Technical
          Vocational Institute</t>
  </si>
  <si>
    <t xml:space="preserve">    vi) Other Private Sector (Official
          Account n.i.e.) (Sundry Deposit,
          CIB Inquiry Charge, Clearing
          Adjustment Account, Inoperative
          Account, Suspence Account etc.)</t>
  </si>
  <si>
    <t>2. Financial Corporations</t>
  </si>
  <si>
    <t xml:space="preserve">    i)   Non-Bank Depository
          Corporations -Private</t>
  </si>
  <si>
    <t xml:space="preserve">     a) Leasing Companies</t>
  </si>
  <si>
    <t xml:space="preserve">     b) Central Co-operative Bank</t>
  </si>
  <si>
    <t xml:space="preserve">     c) Land Mortgage
          Co-operative Bank</t>
  </si>
  <si>
    <t xml:space="preserve">     d) Other Co-operative
           Banks/Societies</t>
  </si>
  <si>
    <t xml:space="preserve">     e) Grameen Bank</t>
  </si>
  <si>
    <t xml:space="preserve">     f) Bangladesh Samabaya Bank Ltd.</t>
  </si>
  <si>
    <t xml:space="preserve">     g) Other Non-Bank Depository
          Corporations- Private</t>
  </si>
  <si>
    <t xml:space="preserve">    ii)  Other Financial Intermediaries-
          Private (Except) DMBs.</t>
  </si>
  <si>
    <t xml:space="preserve">     a) Investment Companies</t>
  </si>
  <si>
    <t xml:space="preserve">     b) Leasing Companies
         (Non-depository)</t>
  </si>
  <si>
    <t xml:space="preserve">     c) Mutual Funds</t>
  </si>
  <si>
    <t xml:space="preserve">     d) Merchant Banks</t>
  </si>
  <si>
    <t xml:space="preserve">     e) Non Govt. Organisations
         (BRAC, ASA, PROSHIKA etc.)</t>
  </si>
  <si>
    <t xml:space="preserve">     f) Other Financial
          Intermediaries- Private</t>
  </si>
  <si>
    <t xml:space="preserve">    iii) Insurance Companies and
          Pension Funds- Private</t>
  </si>
  <si>
    <t xml:space="preserve">     a) Life Insurance Companies</t>
  </si>
  <si>
    <t xml:space="preserve">     b) General Insurance Companies</t>
  </si>
  <si>
    <t xml:space="preserve">     c) Pension Funds/Provident
          Funds of Private Organisations</t>
  </si>
  <si>
    <t xml:space="preserve">    iv) Financial Auxiliaries</t>
  </si>
  <si>
    <t xml:space="preserve">     a) Money Changers</t>
  </si>
  <si>
    <t xml:space="preserve">     b) Stock Exchanges
          (DSE, CSE etc.)</t>
  </si>
  <si>
    <t xml:space="preserve">     c) Brokerage House/(Share &amp;
           Security Trading Houses)</t>
  </si>
  <si>
    <t xml:space="preserve">     d) Issue manager, Under-writer,
          Asset Manag. Company  etc.</t>
  </si>
  <si>
    <t xml:space="preserve">     e) Other Financial Auxiliaries/
          Services  (Such as bKash, etc.)</t>
  </si>
  <si>
    <t>Table-14 (Concl'd.)</t>
  </si>
  <si>
    <t>3. Foreign Offices/Embassies/
      Enterprises/Companies/Liaison
      Offices/ Farms/NGOs(Excluding
      Multinational Companies
      incorporated in Bangladesh)</t>
  </si>
  <si>
    <t>4. Non-profit Institutions Serving
      Households (NPISH)</t>
  </si>
  <si>
    <t xml:space="preserve">     a) Mosques </t>
  </si>
  <si>
    <t xml:space="preserve">     b) Temples, Churches &amp; the Like</t>
  </si>
  <si>
    <t xml:space="preserve">     c) Sports Clubs</t>
  </si>
  <si>
    <t xml:space="preserve">     d) Other Clubs </t>
  </si>
  <si>
    <t xml:space="preserve">     e) Theatre &amp; Cultural Organisations </t>
  </si>
  <si>
    <t xml:space="preserve">     f) Political Parties </t>
  </si>
  <si>
    <t xml:space="preserve">     g) Trade Unions </t>
  </si>
  <si>
    <t xml:space="preserve">     h) District/Upazila Associations</t>
  </si>
  <si>
    <t xml:space="preserve">     i) Professional Associations
         (Doctors, Engineers,
         Statisticians, Economists etc.)</t>
  </si>
  <si>
    <t xml:space="preserve">     j) Chambers of Industries</t>
  </si>
  <si>
    <t xml:space="preserve">     k) Other Associations, n.e.s.</t>
  </si>
  <si>
    <t xml:space="preserve">     l) Trust Fund &amp; Other
          Non-profit Organisations</t>
  </si>
  <si>
    <t xml:space="preserve">   m) Other Non-profit institutions
          serving households</t>
  </si>
  <si>
    <t>5. Households (Individual Customers)</t>
  </si>
  <si>
    <t xml:space="preserve">     a) Farmer/Fisherman</t>
  </si>
  <si>
    <t xml:space="preserve">     b) Businessman/Industrialists</t>
  </si>
  <si>
    <t xml:space="preserve">     c) Non Resident Bangladeshi </t>
  </si>
  <si>
    <t xml:space="preserve">     d) Service Holder (salaried persons)</t>
  </si>
  <si>
    <t xml:space="preserve">     e) Professionals and Self-employed
          Persons (Doctors, Lawyers,
          Contractors, Taxi Drivers,
          Architects, Consultants etc.)</t>
  </si>
  <si>
    <t xml:space="preserve">     f) Foreign Individuals</t>
  </si>
  <si>
    <t xml:space="preserve">     g) Housewives</t>
  </si>
  <si>
    <t xml:space="preserve">     h) Students</t>
  </si>
  <si>
    <t xml:space="preserve">     i) Minor/Autistics/Disabled and
         other dependent persons</t>
  </si>
  <si>
    <t xml:space="preserve">     j) Retired persons</t>
  </si>
  <si>
    <t xml:space="preserve">     k) Old/ Widowed/Distressed person</t>
  </si>
  <si>
    <t xml:space="preserve">     l) Land Lords/Ladies</t>
  </si>
  <si>
    <t xml:space="preserve">     m) Other Local Individuals</t>
  </si>
  <si>
    <t>Total:</t>
  </si>
  <si>
    <t>*n.e.s.= not elsewhere stated</t>
  </si>
  <si>
    <t>Table-15:Deposits distributed by sectors and types</t>
  </si>
  <si>
    <t>Table-15(Contd.)</t>
  </si>
  <si>
    <t>Table-15 (Concl'd.)</t>
  </si>
  <si>
    <t>Table-16: Deposits distributed by sectors and types</t>
  </si>
  <si>
    <t>Table-16 (Contd.)</t>
  </si>
  <si>
    <t>Table-17: Deposits distributed by sectors and types</t>
  </si>
  <si>
    <t>Table-17 (Contd.)</t>
  </si>
  <si>
    <t>Table-18: Deposits distributed by sectors and types</t>
  </si>
  <si>
    <t>Table-18 (Contd.)</t>
  </si>
  <si>
    <t>Table-18(Cont'd)</t>
  </si>
  <si>
    <t>Table-18 (Concl'd)</t>
  </si>
  <si>
    <t>Table-20: Deposits distributed by rates of interest &amp; types</t>
  </si>
  <si>
    <t>Table-20 (Concl'd)</t>
  </si>
  <si>
    <t>Rates 
of
 Interest</t>
  </si>
  <si>
    <t>Total
(D to K+Q+
T+U to V)</t>
  </si>
  <si>
    <t>S</t>
  </si>
  <si>
    <t>0.01 - 0.25</t>
  </si>
  <si>
    <t>0.26 - 0.50</t>
  </si>
  <si>
    <t>0.51 - 0.75</t>
  </si>
  <si>
    <t>0.76 - 1.00</t>
  </si>
  <si>
    <t>1.01 - 1.25</t>
  </si>
  <si>
    <t>1.26 - 1.50</t>
  </si>
  <si>
    <t>1.51 - 1.75</t>
  </si>
  <si>
    <t>1.76 - 2.00</t>
  </si>
  <si>
    <t>2.01 - 2.25</t>
  </si>
  <si>
    <t>2.26 - 2.50</t>
  </si>
  <si>
    <t>2.51 - 2.75</t>
  </si>
  <si>
    <t>2.76 - 3.00</t>
  </si>
  <si>
    <t>3.01 - 3.25</t>
  </si>
  <si>
    <t>3.26 - 3.50</t>
  </si>
  <si>
    <t>3.51 - 3.75</t>
  </si>
  <si>
    <t>3.76 - 4.00</t>
  </si>
  <si>
    <t>4.01 - 4.25</t>
  </si>
  <si>
    <t>4.26 - 4.50</t>
  </si>
  <si>
    <t>4.51 - 4.75</t>
  </si>
  <si>
    <t>4.76 - 5.00</t>
  </si>
  <si>
    <t>5.01 - 5.25</t>
  </si>
  <si>
    <t>5.26 - 5.50</t>
  </si>
  <si>
    <t>5.51 - 5.75</t>
  </si>
  <si>
    <t>5.76 - 6.00</t>
  </si>
  <si>
    <t>6.01 - 6.25</t>
  </si>
  <si>
    <t>6.26 - 6.50</t>
  </si>
  <si>
    <t>6.51 - 6.75</t>
  </si>
  <si>
    <t>6.76 - 7.00</t>
  </si>
  <si>
    <t>7.01 - 7.25</t>
  </si>
  <si>
    <t>7.26 - 7.50</t>
  </si>
  <si>
    <t>Table-20 (Cont'd)</t>
  </si>
  <si>
    <t>Without 
Interest</t>
  </si>
  <si>
    <t>For  
less than
 6 Months</t>
  </si>
  <si>
    <t>7.51 - 7.75</t>
  </si>
  <si>
    <t>7.76 - 8.00</t>
  </si>
  <si>
    <t>8.01 - 8.25</t>
  </si>
  <si>
    <t>8.26 - 8.50</t>
  </si>
  <si>
    <t>8.51 - 8.75</t>
  </si>
  <si>
    <t>8.76 - 9.00</t>
  </si>
  <si>
    <t>9.01 - 9.25</t>
  </si>
  <si>
    <t>9.26 - 9.50</t>
  </si>
  <si>
    <t>9.51 - 9.75</t>
  </si>
  <si>
    <t>9.76 - 10.00</t>
  </si>
  <si>
    <t>10.01 - 10.25</t>
  </si>
  <si>
    <t>10.26 - 10.50</t>
  </si>
  <si>
    <t>10.51 - 10.75</t>
  </si>
  <si>
    <t>10.76 - 11.00</t>
  </si>
  <si>
    <t>11.01 - 11.25</t>
  </si>
  <si>
    <t>11.26 - 11.50</t>
  </si>
  <si>
    <t>11.51 - 11.75</t>
  </si>
  <si>
    <t>11.76 - 12.00</t>
  </si>
  <si>
    <t>12.01 - 12.25</t>
  </si>
  <si>
    <t>12.26 - 12.50</t>
  </si>
  <si>
    <t>12.51 - 12.75</t>
  </si>
  <si>
    <t>12.76 - 13.00</t>
  </si>
  <si>
    <t>13.01 - 13.25</t>
  </si>
  <si>
    <t>13.26 - 13.50</t>
  </si>
  <si>
    <t>13.51 - 13.75</t>
  </si>
  <si>
    <t>13.76 - 14.00</t>
  </si>
  <si>
    <t>14.01 - 14.25</t>
  </si>
  <si>
    <t>14.26 - 14.50</t>
  </si>
  <si>
    <t>14.51 - 14.75</t>
  </si>
  <si>
    <t>14.76 - 15.00</t>
  </si>
  <si>
    <t>15.01 -15.25</t>
  </si>
  <si>
    <t>15.26 -15.50</t>
  </si>
  <si>
    <t>Weighted
Average
Rate</t>
  </si>
  <si>
    <t xml:space="preserve">Table-21: Deposits Distributed By Rates Of Interest And Types </t>
  </si>
  <si>
    <t>Table-21 (Concl'd)</t>
  </si>
  <si>
    <t>Table-21 (Cont'd)</t>
  </si>
  <si>
    <t>Table-22: Deposits distributed by rates of interest &amp; types</t>
  </si>
  <si>
    <t>Table-22 (Cont'd)</t>
  </si>
  <si>
    <t>Table-22 (Concl'd)</t>
  </si>
  <si>
    <t>Table-23: Deposits distributed by rates of interest &amp; types</t>
  </si>
  <si>
    <t>Table-23 (Cont'd)</t>
  </si>
  <si>
    <t>Table-23 (Concl'd)</t>
  </si>
  <si>
    <t>Table-24: Deposits distributed by rates of interest &amp; types</t>
  </si>
  <si>
    <t>Table-24 (Cont'd)</t>
  </si>
  <si>
    <t>Private banks(Including Islamic banks)</t>
  </si>
  <si>
    <t>Table-24 (Concl'd)</t>
  </si>
  <si>
    <t>Table-25: Deposits distributed by rates of profit &amp; types</t>
  </si>
  <si>
    <t>Table-25 (Cont'd)</t>
  </si>
  <si>
    <t>Table-25 (Concl'd)</t>
  </si>
  <si>
    <t>Table-26: Deposits distributed by size of accounts</t>
  </si>
  <si>
    <t>Size of Accounts</t>
  </si>
  <si>
    <t>Actual</t>
  </si>
  <si>
    <t>Cumulative</t>
  </si>
  <si>
    <t>No. of 
Accounts</t>
  </si>
  <si>
    <t>% of Total 
Amount</t>
  </si>
  <si>
    <t>Average 
Size (C/B)</t>
  </si>
  <si>
    <t>Up to Tk.5 thousand</t>
  </si>
  <si>
    <t>Tk.5 thou. 1 to Tk.10 thou.</t>
  </si>
  <si>
    <t>Tk.10 thou. 1 to Tk.25 thou.</t>
  </si>
  <si>
    <t>Tk.25 thou. 1 to Tk.50 thou.</t>
  </si>
  <si>
    <t>Tk.50 thou. 1 to Tk.1 lac</t>
  </si>
  <si>
    <t>Tk.1 lac 1 to Tk.2 lac</t>
  </si>
  <si>
    <t>Tk.2 lac 1 to Tk.3 lac</t>
  </si>
  <si>
    <t>Tk.3 lac 1 to Tk.4 lac</t>
  </si>
  <si>
    <t>Tk.4 lac 1 to Tk.5 lac</t>
  </si>
  <si>
    <t>Tk.5 lac 1 to Tk.10 lac</t>
  </si>
  <si>
    <t>Tk.10 lac 1 to Tk.25 lac</t>
  </si>
  <si>
    <t>Tk.25 lac 1 to Tk.50 lac</t>
  </si>
  <si>
    <t>Tk.50 lac 1 to Tk.75 lac</t>
  </si>
  <si>
    <t>Tk.75 lac 1 to Tk.1 crore</t>
  </si>
  <si>
    <t>Tk.1 crore 1 to Tk.5 crore</t>
  </si>
  <si>
    <t>Tk.5 crore 1 to Tk.10 crore</t>
  </si>
  <si>
    <t>Tk.10 crore 1 to Tk.15 crore</t>
  </si>
  <si>
    <t>Tk.15 crore 1 to Tk.20 crore</t>
  </si>
  <si>
    <t>Tk.20 crore 1 to Tk.25 crore</t>
  </si>
  <si>
    <t>Tk.25 crore 1 to Tk.30 crore</t>
  </si>
  <si>
    <t>Tk.30 crore 1 to Tk.35 crore</t>
  </si>
  <si>
    <t>Tk.35 crore 1 to Tk.40 crore</t>
  </si>
  <si>
    <t>Tk.40 crore 1 to Tk.50 crore</t>
  </si>
  <si>
    <t>Tk. 50 crore 1 and above</t>
  </si>
  <si>
    <t>Table-27: Deposits distributed by size of accounts</t>
  </si>
  <si>
    <t>State owned Banks</t>
  </si>
  <si>
    <t>Table-28: Deposits distributed by size of accounts</t>
  </si>
  <si>
    <t>Specialized banks</t>
  </si>
  <si>
    <t>Table-29: Deposits distributed by size of accounts</t>
  </si>
  <si>
    <t>Table-30: Deposits distributed by size of accounts</t>
  </si>
  <si>
    <t>Table-31: Deposits distributed by size of accounts</t>
  </si>
  <si>
    <t>Table-34: Debits to deposit accounts and turnover</t>
  </si>
  <si>
    <t>AS ON</t>
  </si>
  <si>
    <t>30-06-2025</t>
  </si>
  <si>
    <t>31-03-2025</t>
  </si>
  <si>
    <t>Debits</t>
  </si>
  <si>
    <t>*Average
Deposits</t>
  </si>
  <si>
    <t>Turnover
(A/B)</t>
  </si>
  <si>
    <t>Turnover</t>
  </si>
  <si>
    <t>1. Current and Cash Credit Accounts</t>
  </si>
  <si>
    <t>2. Savings Deposits</t>
  </si>
  <si>
    <t>3. Convertible Taka Accounts of Foreigners</t>
  </si>
  <si>
    <t>4. Foreign Currency Accounts</t>
  </si>
  <si>
    <t>5. Wage Earners' Deposits</t>
  </si>
  <si>
    <t>6. Resident Foreign Currency Deposits</t>
  </si>
  <si>
    <t>7. Special Notice Deposits</t>
  </si>
  <si>
    <t>8. Fixed Deposits</t>
  </si>
  <si>
    <t>9. Recurring Deposits</t>
  </si>
  <si>
    <t>10. Other Deposits</t>
  </si>
  <si>
    <t xml:space="preserve"> Average of Deposits as on   31-03-2025. and  30-06-2025.</t>
  </si>
  <si>
    <t>Minor differences may be observed due to rounding off.</t>
  </si>
  <si>
    <t>Other deposits include Deposits Withdrawable on Sight, Margin Deposits, Special Purpose Deposits,
Negotiable Certificates of Deposits &amp; Restricted (Blocked) Deposits.</t>
  </si>
  <si>
    <t xml:space="preserve"> </t>
  </si>
  <si>
    <t>Table-19: Deposits distributed by sectors and types</t>
  </si>
  <si>
    <t>Table-19 (Contd.)</t>
  </si>
  <si>
    <t>Table-33: Deposits distributed by divisions, districts and thanas</t>
  </si>
  <si>
    <t>District/Thanas</t>
  </si>
  <si>
    <t>No. of  
Accounts</t>
  </si>
  <si>
    <t xml:space="preserve">Amount 
</t>
  </si>
  <si>
    <t>C as % of 
Total Amount</t>
  </si>
  <si>
    <t>Table-33 (Cont'd)</t>
  </si>
  <si>
    <t>C as % of 
 Amount</t>
  </si>
  <si>
    <t>Barguna District</t>
  </si>
  <si>
    <t>Amtali</t>
  </si>
  <si>
    <t>Bamna</t>
  </si>
  <si>
    <t>Barguna Sadar</t>
  </si>
  <si>
    <t>Betagi</t>
  </si>
  <si>
    <t>Pathorghata</t>
  </si>
  <si>
    <t>Taltoli</t>
  </si>
  <si>
    <t>Barishal District</t>
  </si>
  <si>
    <t>Agailjhara</t>
  </si>
  <si>
    <t>Airport</t>
  </si>
  <si>
    <t>Babuganj</t>
  </si>
  <si>
    <t>Bakerganj</t>
  </si>
  <si>
    <t>Banaripara</t>
  </si>
  <si>
    <t>Gouranadi</t>
  </si>
  <si>
    <t>Hijla</t>
  </si>
  <si>
    <t>Kazirhat</t>
  </si>
  <si>
    <t>Kotwali_Barishal</t>
  </si>
  <si>
    <t>Mehendiganj</t>
  </si>
  <si>
    <t>Muladi</t>
  </si>
  <si>
    <t>Wazirpur</t>
  </si>
  <si>
    <t>Bhola District</t>
  </si>
  <si>
    <t>Bhola Sadar</t>
  </si>
  <si>
    <t>Burhanuddin</t>
  </si>
  <si>
    <t>Char Shasivuson</t>
  </si>
  <si>
    <t>Charfeshion</t>
  </si>
  <si>
    <t>Daulatkhan</t>
  </si>
  <si>
    <t>Lalmohan</t>
  </si>
  <si>
    <t>Monpura</t>
  </si>
  <si>
    <t>Tazumuddin</t>
  </si>
  <si>
    <t>Jhalokathi District</t>
  </si>
  <si>
    <t>Jhalokati Sadar</t>
  </si>
  <si>
    <t>Kathalia</t>
  </si>
  <si>
    <t>Nalchity</t>
  </si>
  <si>
    <t>Rajapur</t>
  </si>
  <si>
    <t>Patuakhali District</t>
  </si>
  <si>
    <t>Bawphal</t>
  </si>
  <si>
    <t>Dashmina</t>
  </si>
  <si>
    <t>Dumki</t>
  </si>
  <si>
    <t>Galachipa</t>
  </si>
  <si>
    <t>Kalapara</t>
  </si>
  <si>
    <t>Mirjaganj</t>
  </si>
  <si>
    <t>Mohipur</t>
  </si>
  <si>
    <t>Patuakhali Sadar</t>
  </si>
  <si>
    <t>Rangabali</t>
  </si>
  <si>
    <t>Pirojpur District</t>
  </si>
  <si>
    <t>Bhandaria</t>
  </si>
  <si>
    <t>Indurkani</t>
  </si>
  <si>
    <t>Kaowkhali</t>
  </si>
  <si>
    <t>Mathbaria</t>
  </si>
  <si>
    <t>Nazirpur</t>
  </si>
  <si>
    <t>Nesarabad</t>
  </si>
  <si>
    <t>Pirojpur Sadar</t>
  </si>
  <si>
    <t>Bandarban District</t>
  </si>
  <si>
    <t>Ali Kadam</t>
  </si>
  <si>
    <t>Bandarban Sadar</t>
  </si>
  <si>
    <t>Lama</t>
  </si>
  <si>
    <t>Naikhangchari</t>
  </si>
  <si>
    <t>Rowangchari</t>
  </si>
  <si>
    <t>Ruma</t>
  </si>
  <si>
    <t>Thanchi</t>
  </si>
  <si>
    <t>Brahmanbaria District</t>
  </si>
  <si>
    <t>Akhaura</t>
  </si>
  <si>
    <t>Ashuganj</t>
  </si>
  <si>
    <t>Bancharampur</t>
  </si>
  <si>
    <t>Bijoynagar</t>
  </si>
  <si>
    <t>Brahmanbaria Sadar</t>
  </si>
  <si>
    <t>Kasba</t>
  </si>
  <si>
    <t>Nabinagar</t>
  </si>
  <si>
    <t>Nasir Nagar</t>
  </si>
  <si>
    <t>Sarail</t>
  </si>
  <si>
    <t>Chandpur District</t>
  </si>
  <si>
    <t>Chandpur Sadar</t>
  </si>
  <si>
    <t>Faridganj</t>
  </si>
  <si>
    <t>Haimchar</t>
  </si>
  <si>
    <t>Hajiganj</t>
  </si>
  <si>
    <t>Kachua</t>
  </si>
  <si>
    <t>Matlab South</t>
  </si>
  <si>
    <t>Matlab Uttar</t>
  </si>
  <si>
    <t>Shahrasti</t>
  </si>
  <si>
    <t>Chattogram District</t>
  </si>
  <si>
    <t>Akbor Shah</t>
  </si>
  <si>
    <t>Anwara</t>
  </si>
  <si>
    <t>Baiozid Bostami</t>
  </si>
  <si>
    <t>Bakolia</t>
  </si>
  <si>
    <t>Bandar Ctg.</t>
  </si>
  <si>
    <t>Banshkhali</t>
  </si>
  <si>
    <t>Bhujpur</t>
  </si>
  <si>
    <t>Boalkhali</t>
  </si>
  <si>
    <t>Chandanaish</t>
  </si>
  <si>
    <t>Chandgaon</t>
  </si>
  <si>
    <t>Chawkbazar</t>
  </si>
  <si>
    <t>Double Mooring</t>
  </si>
  <si>
    <t>Epz</t>
  </si>
  <si>
    <t>Fatikchari</t>
  </si>
  <si>
    <t>Halishar</t>
  </si>
  <si>
    <t>Hathazari</t>
  </si>
  <si>
    <t>Jorarganj</t>
  </si>
  <si>
    <t>Karnaphuli</t>
  </si>
  <si>
    <t>Kotwali_Chattogram</t>
  </si>
  <si>
    <t>Kulshi</t>
  </si>
  <si>
    <t>Lohagara</t>
  </si>
  <si>
    <t>Mirsarai</t>
  </si>
  <si>
    <t>Pahartali</t>
  </si>
  <si>
    <t>Panchlaish</t>
  </si>
  <si>
    <t>Patenga</t>
  </si>
  <si>
    <t>Patiya</t>
  </si>
  <si>
    <t>Rangunia</t>
  </si>
  <si>
    <t>Raozan</t>
  </si>
  <si>
    <t>Sadarghat</t>
  </si>
  <si>
    <t>Sandwip</t>
  </si>
  <si>
    <t>Satkania</t>
  </si>
  <si>
    <t>Sitakunda</t>
  </si>
  <si>
    <t>Cox'S Bazar District</t>
  </si>
  <si>
    <t>Chakaria</t>
  </si>
  <si>
    <t>Cox'S Bazar Sadar</t>
  </si>
  <si>
    <t>Eidgaon</t>
  </si>
  <si>
    <t>Kutubdia</t>
  </si>
  <si>
    <t>Maheskhali</t>
  </si>
  <si>
    <t>Pekua</t>
  </si>
  <si>
    <t>Ramu</t>
  </si>
  <si>
    <t>Teknaf</t>
  </si>
  <si>
    <t>Ukhia</t>
  </si>
  <si>
    <t>Cumilla District</t>
  </si>
  <si>
    <t>Bangora</t>
  </si>
  <si>
    <t>Barura</t>
  </si>
  <si>
    <t>Brahmanpara</t>
  </si>
  <si>
    <t>Burichang</t>
  </si>
  <si>
    <t>Chandina</t>
  </si>
  <si>
    <t>Chauddagram</t>
  </si>
  <si>
    <t>Cumilla Sadar South</t>
  </si>
  <si>
    <t>Daudkandi</t>
  </si>
  <si>
    <t>Debidwar</t>
  </si>
  <si>
    <t>Homna</t>
  </si>
  <si>
    <t>Kotwali_Cumilla</t>
  </si>
  <si>
    <t>Laksham</t>
  </si>
  <si>
    <t>Lalmai</t>
  </si>
  <si>
    <t>Meghna</t>
  </si>
  <si>
    <t>Monohorganj</t>
  </si>
  <si>
    <t>Muradnagar</t>
  </si>
  <si>
    <t>Nangolkot</t>
  </si>
  <si>
    <t>Titas</t>
  </si>
  <si>
    <t>Feni District</t>
  </si>
  <si>
    <t>Chhagalnaiya</t>
  </si>
  <si>
    <t>Daganbhuiyan</t>
  </si>
  <si>
    <t>Feni Sadar</t>
  </si>
  <si>
    <t>Fulgazi</t>
  </si>
  <si>
    <t>Parshuram</t>
  </si>
  <si>
    <t>Sonagazi</t>
  </si>
  <si>
    <t>Khagrachari District</t>
  </si>
  <si>
    <t>Dighinala</t>
  </si>
  <si>
    <t>Guimara</t>
  </si>
  <si>
    <t>Khagrachari Sadar</t>
  </si>
  <si>
    <t>Lakshmichari</t>
  </si>
  <si>
    <t>Mahalchari</t>
  </si>
  <si>
    <t>Manikchari</t>
  </si>
  <si>
    <t>Matiranga</t>
  </si>
  <si>
    <t>Panchari</t>
  </si>
  <si>
    <t>Ramgarh</t>
  </si>
  <si>
    <t>Lakshmipur District</t>
  </si>
  <si>
    <t>Chandraganj</t>
  </si>
  <si>
    <t>Kamalnagar</t>
  </si>
  <si>
    <t>Lakshmipur Sadar</t>
  </si>
  <si>
    <t>Raipur</t>
  </si>
  <si>
    <t>Ramganj</t>
  </si>
  <si>
    <t>Ramgati</t>
  </si>
  <si>
    <t>Noakhali District</t>
  </si>
  <si>
    <t>Begumganj</t>
  </si>
  <si>
    <t>Char Jabber</t>
  </si>
  <si>
    <t>Chatkhil</t>
  </si>
  <si>
    <t>Companiganj</t>
  </si>
  <si>
    <t>Hatia</t>
  </si>
  <si>
    <t>Kabirhat</t>
  </si>
  <si>
    <t>Senbagh</t>
  </si>
  <si>
    <t>Sonaimuri</t>
  </si>
  <si>
    <t>Subarnachar</t>
  </si>
  <si>
    <t>Sudharam</t>
  </si>
  <si>
    <t>Rangamati District</t>
  </si>
  <si>
    <t>Baghaichari</t>
  </si>
  <si>
    <t>Barkal</t>
  </si>
  <si>
    <t>Belaichari</t>
  </si>
  <si>
    <t>Chandraghona</t>
  </si>
  <si>
    <t>Juraichari</t>
  </si>
  <si>
    <t>Kaptai</t>
  </si>
  <si>
    <t>Kotwali_Rangamati</t>
  </si>
  <si>
    <t>Langadu</t>
  </si>
  <si>
    <t>Nanuerchar</t>
  </si>
  <si>
    <t>Rajasthali</t>
  </si>
  <si>
    <t>Dhaka District</t>
  </si>
  <si>
    <t>Adabor</t>
  </si>
  <si>
    <t>Ashulia</t>
  </si>
  <si>
    <t>Badda</t>
  </si>
  <si>
    <t>Banani</t>
  </si>
  <si>
    <t>Bangshal</t>
  </si>
  <si>
    <t>Bhashantek</t>
  </si>
  <si>
    <t>Cantonment</t>
  </si>
  <si>
    <t>Darus Salam</t>
  </si>
  <si>
    <t>Daskhinkhan</t>
  </si>
  <si>
    <t>Demra</t>
  </si>
  <si>
    <t>Dhaka Int. Airport</t>
  </si>
  <si>
    <t>Dhamrai</t>
  </si>
  <si>
    <t>Dhanmondi</t>
  </si>
  <si>
    <t>Dohar</t>
  </si>
  <si>
    <t>Gendaria</t>
  </si>
  <si>
    <t>Gulshan</t>
  </si>
  <si>
    <t>Hatirjheel</t>
  </si>
  <si>
    <t>Hazaribagh</t>
  </si>
  <si>
    <t>Jatrabari</t>
  </si>
  <si>
    <t>Kadamtoli</t>
  </si>
  <si>
    <t>Kafrul</t>
  </si>
  <si>
    <t>Kalabagan</t>
  </si>
  <si>
    <t>Kamrangirchar</t>
  </si>
  <si>
    <t>Keraniganj</t>
  </si>
  <si>
    <t>Khilgaon</t>
  </si>
  <si>
    <t>Khilkhet</t>
  </si>
  <si>
    <t>Kotwali_Dhaka</t>
  </si>
  <si>
    <t>Lalbagh</t>
  </si>
  <si>
    <t>Mirpur</t>
  </si>
  <si>
    <t>Mohammadpur</t>
  </si>
  <si>
    <t>Motijheel</t>
  </si>
  <si>
    <t>Mugdha</t>
  </si>
  <si>
    <t>Nawabganj</t>
  </si>
  <si>
    <t>New Market</t>
  </si>
  <si>
    <t>Pallabi</t>
  </si>
  <si>
    <t>Paltan</t>
  </si>
  <si>
    <t>Ramna</t>
  </si>
  <si>
    <t>Rampura</t>
  </si>
  <si>
    <t>Rupnagar</t>
  </si>
  <si>
    <t>Sabujbagh</t>
  </si>
  <si>
    <t>Savar</t>
  </si>
  <si>
    <t>Shah Ali</t>
  </si>
  <si>
    <t>Shahbag</t>
  </si>
  <si>
    <t>Shahjahanpur</t>
  </si>
  <si>
    <t>Sher-E-Bangla Nagar</t>
  </si>
  <si>
    <t>Shyampur</t>
  </si>
  <si>
    <t>South Keraniganj</t>
  </si>
  <si>
    <t>Sutrapur</t>
  </si>
  <si>
    <t>Tejgaon</t>
  </si>
  <si>
    <t>Tejgaon I/A</t>
  </si>
  <si>
    <t>Turag</t>
  </si>
  <si>
    <t>Uttara East</t>
  </si>
  <si>
    <t>Uttara West</t>
  </si>
  <si>
    <t>Uttarkhan</t>
  </si>
  <si>
    <t>Vatara</t>
  </si>
  <si>
    <t>Wari</t>
  </si>
  <si>
    <t>Faridpur District</t>
  </si>
  <si>
    <t>Alfadanga</t>
  </si>
  <si>
    <t>Bhanga</t>
  </si>
  <si>
    <t>Boalmari</t>
  </si>
  <si>
    <t>Charbhadrasan</t>
  </si>
  <si>
    <t>Kotwali_Faridpur</t>
  </si>
  <si>
    <t>Madhukhali</t>
  </si>
  <si>
    <t>Nagarkanda</t>
  </si>
  <si>
    <t>Sadarpur</t>
  </si>
  <si>
    <t>Salda</t>
  </si>
  <si>
    <t>Gazipur District</t>
  </si>
  <si>
    <t>Bason</t>
  </si>
  <si>
    <t>Gacha</t>
  </si>
  <si>
    <t>Gazipur Sadar</t>
  </si>
  <si>
    <t>Joydebpur (Gazipur)/</t>
  </si>
  <si>
    <t>Kaliakoir</t>
  </si>
  <si>
    <t>Kaliganj</t>
  </si>
  <si>
    <t>Kapasia</t>
  </si>
  <si>
    <t>Kashimpur</t>
  </si>
  <si>
    <t>Konabari</t>
  </si>
  <si>
    <t>Pubail</t>
  </si>
  <si>
    <t>Sreepur</t>
  </si>
  <si>
    <t>Tongi East</t>
  </si>
  <si>
    <t>Tongi West</t>
  </si>
  <si>
    <t>Gopalganj District</t>
  </si>
  <si>
    <t>Gopalganj Sadar</t>
  </si>
  <si>
    <t>Kasiani</t>
  </si>
  <si>
    <t>Kotwalipara</t>
  </si>
  <si>
    <t>Muksudpur</t>
  </si>
  <si>
    <t>Tungipara</t>
  </si>
  <si>
    <t>Kishoreganj District</t>
  </si>
  <si>
    <t>Astagram</t>
  </si>
  <si>
    <t>Bajitpur</t>
  </si>
  <si>
    <t>Bhairab</t>
  </si>
  <si>
    <t>Hossainpur</t>
  </si>
  <si>
    <t>Itna</t>
  </si>
  <si>
    <t>Karimganj</t>
  </si>
  <si>
    <t>Katiadi</t>
  </si>
  <si>
    <t>Kishoreganj Sadar</t>
  </si>
  <si>
    <t>Kuliarchar</t>
  </si>
  <si>
    <t>Mithamon</t>
  </si>
  <si>
    <t>Nikli</t>
  </si>
  <si>
    <t>Pakundia</t>
  </si>
  <si>
    <t>Tarail</t>
  </si>
  <si>
    <t>Madaripur District</t>
  </si>
  <si>
    <t>Kalkini</t>
  </si>
  <si>
    <t>Madaripur Sadar</t>
  </si>
  <si>
    <t>Rajoir</t>
  </si>
  <si>
    <t>Shibchar</t>
  </si>
  <si>
    <t>Manikganj District</t>
  </si>
  <si>
    <t>Daulatpur</t>
  </si>
  <si>
    <t>Ghior</t>
  </si>
  <si>
    <t>Harirampur</t>
  </si>
  <si>
    <t>Manikganj Sadar</t>
  </si>
  <si>
    <t>Saturia</t>
  </si>
  <si>
    <t>Shivalaya</t>
  </si>
  <si>
    <t>Singair</t>
  </si>
  <si>
    <t>Munshiganj District</t>
  </si>
  <si>
    <t>Gazaria</t>
  </si>
  <si>
    <t>Lohajong</t>
  </si>
  <si>
    <t>Munshiganj Sadar</t>
  </si>
  <si>
    <t>Serajdikhan</t>
  </si>
  <si>
    <t>Sreenagar</t>
  </si>
  <si>
    <t>Tongi Bari</t>
  </si>
  <si>
    <t>Narayanganj District</t>
  </si>
  <si>
    <t>Arihazar</t>
  </si>
  <si>
    <t>Bandar(M)</t>
  </si>
  <si>
    <t>Fatullah(M)</t>
  </si>
  <si>
    <t>Narayanganj Sadar</t>
  </si>
  <si>
    <t>Rupganj</t>
  </si>
  <si>
    <t>Siddhirganj</t>
  </si>
  <si>
    <t>Sonargaon</t>
  </si>
  <si>
    <t>Narshingdi District</t>
  </si>
  <si>
    <t>Belabo</t>
  </si>
  <si>
    <t>Madhabdi</t>
  </si>
  <si>
    <t>Monohardi</t>
  </si>
  <si>
    <t>Narshingdi Sadar</t>
  </si>
  <si>
    <t>Palash</t>
  </si>
  <si>
    <t>Raipura</t>
  </si>
  <si>
    <t>Shibpur</t>
  </si>
  <si>
    <t>Rajbari District</t>
  </si>
  <si>
    <t>Baliakandi</t>
  </si>
  <si>
    <t>Goalanda</t>
  </si>
  <si>
    <t>Kalukhali</t>
  </si>
  <si>
    <t>Pangsha</t>
  </si>
  <si>
    <t>Rajbari Sadar</t>
  </si>
  <si>
    <t>Shariatpur District</t>
  </si>
  <si>
    <t>Bhederganj</t>
  </si>
  <si>
    <t>Damodiya</t>
  </si>
  <si>
    <t>Gooshairhat</t>
  </si>
  <si>
    <t>Naria</t>
  </si>
  <si>
    <t>Palong/Sadar</t>
  </si>
  <si>
    <t>Sakhipur</t>
  </si>
  <si>
    <t>Zajira</t>
  </si>
  <si>
    <t>Tangail District</t>
  </si>
  <si>
    <t>Basail</t>
  </si>
  <si>
    <t>Bhuapur</t>
  </si>
  <si>
    <t>Delduar</t>
  </si>
  <si>
    <t>Dhanbari</t>
  </si>
  <si>
    <t>Ghatail</t>
  </si>
  <si>
    <t>Gopalpur</t>
  </si>
  <si>
    <t>Kalihati</t>
  </si>
  <si>
    <t>Madhupur</t>
  </si>
  <si>
    <t>Mirzapur</t>
  </si>
  <si>
    <t>Nagarpur</t>
  </si>
  <si>
    <t>Shakhipur</t>
  </si>
  <si>
    <t>Tangail Sadar</t>
  </si>
  <si>
    <t>Bagerhat District</t>
  </si>
  <si>
    <t>Bagerhat Sadar</t>
  </si>
  <si>
    <t>Chitalmari</t>
  </si>
  <si>
    <t>Fakirhat</t>
  </si>
  <si>
    <t>Mollahat</t>
  </si>
  <si>
    <t>Mongla</t>
  </si>
  <si>
    <t>Morrelganj</t>
  </si>
  <si>
    <t>Rampal</t>
  </si>
  <si>
    <t>Sarankhola</t>
  </si>
  <si>
    <t>Chuadanga District</t>
  </si>
  <si>
    <t>Alamdanga</t>
  </si>
  <si>
    <t>Chuadanga Sadar</t>
  </si>
  <si>
    <t>Damurhuda</t>
  </si>
  <si>
    <t>Darshana</t>
  </si>
  <si>
    <t>Jiban Nagar</t>
  </si>
  <si>
    <t>Jashore District</t>
  </si>
  <si>
    <t>Abhoynagar</t>
  </si>
  <si>
    <t>Bagerpara</t>
  </si>
  <si>
    <t>Benapole</t>
  </si>
  <si>
    <t>Chowgacha</t>
  </si>
  <si>
    <t>Jhikargacha</t>
  </si>
  <si>
    <t>Keshabpur</t>
  </si>
  <si>
    <t>Kotwali</t>
  </si>
  <si>
    <t>Monirampur</t>
  </si>
  <si>
    <t>Sarsha</t>
  </si>
  <si>
    <t>Jhenaidah District</t>
  </si>
  <si>
    <t>Harinakundu</t>
  </si>
  <si>
    <t>Jhenidah Sadar</t>
  </si>
  <si>
    <t>Kotchandpur</t>
  </si>
  <si>
    <t>Moheshpur</t>
  </si>
  <si>
    <t>Sailkupa</t>
  </si>
  <si>
    <t>Khulna District</t>
  </si>
  <si>
    <t>Batiaghata</t>
  </si>
  <si>
    <t>Dacope</t>
  </si>
  <si>
    <t>Dighalia</t>
  </si>
  <si>
    <t>Dumuria</t>
  </si>
  <si>
    <t>Harintana</t>
  </si>
  <si>
    <t>Khalishpur</t>
  </si>
  <si>
    <t>Khan Jahan Ali</t>
  </si>
  <si>
    <t>Kotwali_Khulna</t>
  </si>
  <si>
    <t>Koyra</t>
  </si>
  <si>
    <t>Labonchora</t>
  </si>
  <si>
    <t>Paikgacha</t>
  </si>
  <si>
    <t>Phultala</t>
  </si>
  <si>
    <t>Rupsa</t>
  </si>
  <si>
    <t>Sonadanga</t>
  </si>
  <si>
    <t>Terokhada</t>
  </si>
  <si>
    <t>Kushtia District</t>
  </si>
  <si>
    <t>Bheramara</t>
  </si>
  <si>
    <t>Islami University</t>
  </si>
  <si>
    <t>Khoksa</t>
  </si>
  <si>
    <t>Kumarkhali</t>
  </si>
  <si>
    <t>Kushtia Sadar</t>
  </si>
  <si>
    <t>Magura District</t>
  </si>
  <si>
    <t>Magura Sadar</t>
  </si>
  <si>
    <t>Shalikha</t>
  </si>
  <si>
    <t>Meherpur District</t>
  </si>
  <si>
    <t>Gangni</t>
  </si>
  <si>
    <t>Muzibnagar</t>
  </si>
  <si>
    <t>Narail District</t>
  </si>
  <si>
    <t>Kalia</t>
  </si>
  <si>
    <t>Lohagora</t>
  </si>
  <si>
    <t>Naragati</t>
  </si>
  <si>
    <t>Satkhira District</t>
  </si>
  <si>
    <t>Ashasuni</t>
  </si>
  <si>
    <t>Debhata</t>
  </si>
  <si>
    <t>Kalaroa</t>
  </si>
  <si>
    <t>Patkelghata</t>
  </si>
  <si>
    <t>Satkhira Sadar</t>
  </si>
  <si>
    <t>Shyamnagar</t>
  </si>
  <si>
    <t>Tala</t>
  </si>
  <si>
    <t>Jamalpur District</t>
  </si>
  <si>
    <t>Bakshiganj</t>
  </si>
  <si>
    <t>Dewanganj</t>
  </si>
  <si>
    <t>Islampur</t>
  </si>
  <si>
    <t>Jamalpur Sadar</t>
  </si>
  <si>
    <t>Madarganj</t>
  </si>
  <si>
    <t>Melandah</t>
  </si>
  <si>
    <t>Sarishabari</t>
  </si>
  <si>
    <t>Mymensingh District</t>
  </si>
  <si>
    <t>Bhaluka</t>
  </si>
  <si>
    <t>Dhobaura</t>
  </si>
  <si>
    <t>Fulbaria</t>
  </si>
  <si>
    <t>Goffargaon</t>
  </si>
  <si>
    <t>Gouripur</t>
  </si>
  <si>
    <t>Haluaghat</t>
  </si>
  <si>
    <t>Ishwarganj</t>
  </si>
  <si>
    <t>Kotwali_Mymensingh</t>
  </si>
  <si>
    <t>Muktagacha</t>
  </si>
  <si>
    <t>Nandail</t>
  </si>
  <si>
    <t>Pagla</t>
  </si>
  <si>
    <t>Phulpur</t>
  </si>
  <si>
    <t>Tarakanda</t>
  </si>
  <si>
    <t>Trisal</t>
  </si>
  <si>
    <t>Netrokona District</t>
  </si>
  <si>
    <t>Atpara</t>
  </si>
  <si>
    <t>Barhatta</t>
  </si>
  <si>
    <t>Durgapur</t>
  </si>
  <si>
    <t>Kaliajuri</t>
  </si>
  <si>
    <t>Kalmakanda</t>
  </si>
  <si>
    <t>Kendua</t>
  </si>
  <si>
    <t>Madan</t>
  </si>
  <si>
    <t>Mohonganj</t>
  </si>
  <si>
    <t>Purbadhala</t>
  </si>
  <si>
    <t>Sherpur District</t>
  </si>
  <si>
    <t>Jhenaigati</t>
  </si>
  <si>
    <t>Nakla</t>
  </si>
  <si>
    <t>Nalitabari</t>
  </si>
  <si>
    <t>Sherpur Sadar</t>
  </si>
  <si>
    <t>Sreebordi</t>
  </si>
  <si>
    <t>Bogura District</t>
  </si>
  <si>
    <t>Adamdighi</t>
  </si>
  <si>
    <t>Dhunat</t>
  </si>
  <si>
    <t>Dupchanchia</t>
  </si>
  <si>
    <t>Gabtali</t>
  </si>
  <si>
    <t>Kahaloo</t>
  </si>
  <si>
    <t>Kotwali_Bogura</t>
  </si>
  <si>
    <t>Nandigram</t>
  </si>
  <si>
    <t>Sariakandi</t>
  </si>
  <si>
    <t>Shibganj</t>
  </si>
  <si>
    <t>Sonatola</t>
  </si>
  <si>
    <t>Chapainawabganj District</t>
  </si>
  <si>
    <t>Bholahat</t>
  </si>
  <si>
    <t>Chapainawabganj Sada</t>
  </si>
  <si>
    <t>Gomostapur</t>
  </si>
  <si>
    <t>Nachole</t>
  </si>
  <si>
    <t>Jaypurhat District</t>
  </si>
  <si>
    <t>Akkelpur</t>
  </si>
  <si>
    <t>Kalai</t>
  </si>
  <si>
    <t>Khetlal</t>
  </si>
  <si>
    <t>Panch Bibi</t>
  </si>
  <si>
    <t>Naogaon District</t>
  </si>
  <si>
    <t>Atrai</t>
  </si>
  <si>
    <t>Badalgachi</t>
  </si>
  <si>
    <t>Dhamoirhat</t>
  </si>
  <si>
    <t>Manda</t>
  </si>
  <si>
    <t>Mohadevpur</t>
  </si>
  <si>
    <t>Naogaon Sadar</t>
  </si>
  <si>
    <t>Niamotpur</t>
  </si>
  <si>
    <t>Patnitola</t>
  </si>
  <si>
    <t>Porsha</t>
  </si>
  <si>
    <t>Rani Nagar</t>
  </si>
  <si>
    <t>Sapahar</t>
  </si>
  <si>
    <t>Natore District</t>
  </si>
  <si>
    <t>Bagatipara</t>
  </si>
  <si>
    <t>Baraigram</t>
  </si>
  <si>
    <t>Gurudaspur</t>
  </si>
  <si>
    <t>Lalpur</t>
  </si>
  <si>
    <t>Nal Danga</t>
  </si>
  <si>
    <t>Natore Sadar</t>
  </si>
  <si>
    <t>Singra</t>
  </si>
  <si>
    <t>Pabna District</t>
  </si>
  <si>
    <t>Aminpur</t>
  </si>
  <si>
    <t>Ataikula</t>
  </si>
  <si>
    <t>Atghoria</t>
  </si>
  <si>
    <t>Bera</t>
  </si>
  <si>
    <t>Bhangura</t>
  </si>
  <si>
    <t>Chatmohar</t>
  </si>
  <si>
    <t>Ishwardi</t>
  </si>
  <si>
    <t>Pabna Sadar</t>
  </si>
  <si>
    <t>Santhia</t>
  </si>
  <si>
    <t>Sujanagar</t>
  </si>
  <si>
    <t>Rajshahi District</t>
  </si>
  <si>
    <t>Bagha</t>
  </si>
  <si>
    <t>Bagmara</t>
  </si>
  <si>
    <t>Boalia</t>
  </si>
  <si>
    <t>Charghat</t>
  </si>
  <si>
    <t>Godagari</t>
  </si>
  <si>
    <t>Katakhali</t>
  </si>
  <si>
    <t>Kornohar</t>
  </si>
  <si>
    <t>Mohanpur</t>
  </si>
  <si>
    <t>Motihar</t>
  </si>
  <si>
    <t>Paba</t>
  </si>
  <si>
    <t>Puthia</t>
  </si>
  <si>
    <t>Rajpara</t>
  </si>
  <si>
    <t>Shah Makdum</t>
  </si>
  <si>
    <t>Tanore</t>
  </si>
  <si>
    <t>Sirajganj District</t>
  </si>
  <si>
    <t>Belkuchi</t>
  </si>
  <si>
    <t>Chowhali</t>
  </si>
  <si>
    <t>Enayetpur</t>
  </si>
  <si>
    <t>Kamarkanda</t>
  </si>
  <si>
    <t>Kazipur</t>
  </si>
  <si>
    <t>Raiganj</t>
  </si>
  <si>
    <t>Salanga</t>
  </si>
  <si>
    <t>Shahjadpur</t>
  </si>
  <si>
    <t>Sirajganj Sadar</t>
  </si>
  <si>
    <t>Tarash</t>
  </si>
  <si>
    <t>Ullapara</t>
  </si>
  <si>
    <t>Dinajpur District</t>
  </si>
  <si>
    <t>Birampur</t>
  </si>
  <si>
    <t>Birganj</t>
  </si>
  <si>
    <t>Birol</t>
  </si>
  <si>
    <t>Bochaganj</t>
  </si>
  <si>
    <t>Chirirbandar</t>
  </si>
  <si>
    <t>Fulbari</t>
  </si>
  <si>
    <t>Ghoraghat</t>
  </si>
  <si>
    <t>Hakimpur</t>
  </si>
  <si>
    <t>Kaharole</t>
  </si>
  <si>
    <t>Khanshama</t>
  </si>
  <si>
    <t>Parbotipur</t>
  </si>
  <si>
    <t>Gaibandah District</t>
  </si>
  <si>
    <t>Fulchhari</t>
  </si>
  <si>
    <t>Gaibandah Sadar</t>
  </si>
  <si>
    <t>Gobindaganj</t>
  </si>
  <si>
    <t>Palashbari</t>
  </si>
  <si>
    <t>Sadullapur</t>
  </si>
  <si>
    <t>Saghatta</t>
  </si>
  <si>
    <t>Sundarganj</t>
  </si>
  <si>
    <t>Kurigram District</t>
  </si>
  <si>
    <t>Bhurungamari</t>
  </si>
  <si>
    <t>Chilmari</t>
  </si>
  <si>
    <t>Kurigram Sadar</t>
  </si>
  <si>
    <t>Nageswari</t>
  </si>
  <si>
    <t>Rajarhat</t>
  </si>
  <si>
    <t>Rajibpur</t>
  </si>
  <si>
    <t>Rowmari</t>
  </si>
  <si>
    <t>Ulipur</t>
  </si>
  <si>
    <t>Lalmonirhat District</t>
  </si>
  <si>
    <t>Aditmari</t>
  </si>
  <si>
    <t>Hatibandha</t>
  </si>
  <si>
    <t>Lalmonirhat Sadar</t>
  </si>
  <si>
    <t>Patgram</t>
  </si>
  <si>
    <t>Nilphamari District</t>
  </si>
  <si>
    <t>Dimla</t>
  </si>
  <si>
    <t>Domar</t>
  </si>
  <si>
    <t>Jaldhaka</t>
  </si>
  <si>
    <t>Nilphamari Sadar</t>
  </si>
  <si>
    <t>Sayedpur</t>
  </si>
  <si>
    <t>Panchagarh District</t>
  </si>
  <si>
    <t>Atwari</t>
  </si>
  <si>
    <t>Boda</t>
  </si>
  <si>
    <t>Debiganj</t>
  </si>
  <si>
    <t>Panchagarh Sadar</t>
  </si>
  <si>
    <t>Tetulia</t>
  </si>
  <si>
    <t>Rangpur District</t>
  </si>
  <si>
    <t>Badarganj</t>
  </si>
  <si>
    <t>Gangachara</t>
  </si>
  <si>
    <t>Haragach</t>
  </si>
  <si>
    <t>Kaunia</t>
  </si>
  <si>
    <t>Mithapukur</t>
  </si>
  <si>
    <t>Pirgacha</t>
  </si>
  <si>
    <t>Pirganj</t>
  </si>
  <si>
    <t>Tajhat</t>
  </si>
  <si>
    <t>Taraganj</t>
  </si>
  <si>
    <t>Thakurgaon District</t>
  </si>
  <si>
    <t>Baliadangi</t>
  </si>
  <si>
    <t>Haripur</t>
  </si>
  <si>
    <t>Ranisankail</t>
  </si>
  <si>
    <t>Ruhia</t>
  </si>
  <si>
    <t>Thakurgaon Sadar</t>
  </si>
  <si>
    <t>Habiganj District</t>
  </si>
  <si>
    <t>Ajmiriganj</t>
  </si>
  <si>
    <t>Bahubal</t>
  </si>
  <si>
    <t>Banichang</t>
  </si>
  <si>
    <t>Chunarughat</t>
  </si>
  <si>
    <t>Habiganj Sadar</t>
  </si>
  <si>
    <t>Lakhai</t>
  </si>
  <si>
    <t>Madhabpur</t>
  </si>
  <si>
    <t>Nabiganj</t>
  </si>
  <si>
    <t>Shayestaganj</t>
  </si>
  <si>
    <t>Moulvibazar District</t>
  </si>
  <si>
    <t>Baralekha</t>
  </si>
  <si>
    <t>Juri</t>
  </si>
  <si>
    <t>Kamalganj</t>
  </si>
  <si>
    <t>Kulaura</t>
  </si>
  <si>
    <t>Moulvibazar Sadar</t>
  </si>
  <si>
    <t>Rajanagar</t>
  </si>
  <si>
    <t>Sreemangal</t>
  </si>
  <si>
    <t>Sunamganj District</t>
  </si>
  <si>
    <t>Bishwamvarpur</t>
  </si>
  <si>
    <t>Chhatak</t>
  </si>
  <si>
    <t>Dakshin Sunamganj</t>
  </si>
  <si>
    <t>Derai</t>
  </si>
  <si>
    <t>Dharmapasha</t>
  </si>
  <si>
    <t>Dowar Bazar</t>
  </si>
  <si>
    <t>Jagannathpur</t>
  </si>
  <si>
    <t>Jamalganj</t>
  </si>
  <si>
    <t>Madhaya Nagar</t>
  </si>
  <si>
    <t>Salla</t>
  </si>
  <si>
    <t>Sunamganj Sadar</t>
  </si>
  <si>
    <t>Tahirpur</t>
  </si>
  <si>
    <t>Sylhet District</t>
  </si>
  <si>
    <t>Balaganj</t>
  </si>
  <si>
    <t>Biani Bazar</t>
  </si>
  <si>
    <t>Bimanbondar</t>
  </si>
  <si>
    <t>Bishwanath</t>
  </si>
  <si>
    <t>Dakhin Surma</t>
  </si>
  <si>
    <t>Fenchuganj</t>
  </si>
  <si>
    <t>Golapganj</t>
  </si>
  <si>
    <t>Gowainghat</t>
  </si>
  <si>
    <t>Jaintiapur</t>
  </si>
  <si>
    <t>Jalalabad</t>
  </si>
  <si>
    <t>Kanaighat</t>
  </si>
  <si>
    <t>Kotwali_Sylhet</t>
  </si>
  <si>
    <t>Maglabazar</t>
  </si>
  <si>
    <t>Osmani Nagar</t>
  </si>
  <si>
    <t>Shahporan</t>
  </si>
  <si>
    <t>Zakiganj</t>
  </si>
  <si>
    <t>Without Profit</t>
  </si>
  <si>
    <t>With
  Profit</t>
  </si>
  <si>
    <t>With
Profit</t>
  </si>
  <si>
    <t>Table- 35: Loans and advances classified by securities</t>
  </si>
  <si>
    <t>Type of Securities</t>
  </si>
  <si>
    <t>1. Shares &amp; Securities</t>
  </si>
  <si>
    <t>2. Commodities/Export Document</t>
  </si>
  <si>
    <t>a) Export Documents</t>
  </si>
  <si>
    <t>b) Commodities</t>
  </si>
  <si>
    <t>i. Export Commodities</t>
  </si>
  <si>
    <t>ii. Import Commodities</t>
  </si>
  <si>
    <t xml:space="preserve">iii. Other Commodities-
     Pledged/Hypothecated.
     (Other than Export &amp;
     Import Commodities) </t>
  </si>
  <si>
    <t>3. Machinery/Fixed Assets
     (Excluding Land, Building/Flat)</t>
  </si>
  <si>
    <t>4. Real estate
    (Land, Building, Flat etc.)</t>
  </si>
  <si>
    <t>5. Financial obligations only
    (Insurance Policies, Savings
    Certificates, Cheque, FDR,
    TDR, DPS, MBS, DBS, TBS etc.)</t>
  </si>
  <si>
    <t>6. Guarantee of Individuals
     (Personal Guarantee)</t>
  </si>
  <si>
    <t>7. Guarantee of Institutions
     (Corporate Guarantee)</t>
  </si>
  <si>
    <t>8. Miscellaneous</t>
  </si>
  <si>
    <t>a) Gold &amp; Gold Ornaments</t>
  </si>
  <si>
    <t>b) Vehicles</t>
  </si>
  <si>
    <t>c) Hypothecation of Crops</t>
  </si>
  <si>
    <t>d) Assignment of Bills Receivable</t>
  </si>
  <si>
    <t>e) Parri Passu Charge</t>
  </si>
  <si>
    <t>f)  Others</t>
  </si>
  <si>
    <t>9. Without Security</t>
  </si>
  <si>
    <t>GRAND TOTAL :</t>
  </si>
  <si>
    <t>Note: 1. Figures shown in the tables are excluding Interbank, Money at call, Bills.</t>
  </si>
  <si>
    <t>2. ---=NIL</t>
  </si>
  <si>
    <t>Table- 36: Loans and advances classified by securities</t>
  </si>
  <si>
    <t>Table- 37: Loans and advances classified by securities</t>
  </si>
  <si>
    <t>Table- 38: Loans and advances classified by securities</t>
  </si>
  <si>
    <t>Table- 39: Loans and advances classified by securities</t>
  </si>
  <si>
    <t>Table- 40: Loans and advances classified by securities</t>
  </si>
  <si>
    <t xml:space="preserve">Table- 41 : Loans and advances classified by economic purposes </t>
  </si>
  <si>
    <t>Economic Purposes</t>
  </si>
  <si>
    <t>% of Total Amount</t>
  </si>
  <si>
    <t>Average Per A/C (C/B)</t>
  </si>
  <si>
    <t xml:space="preserve">     No. of Accounts</t>
  </si>
  <si>
    <t>A. Agriculture, Fishing &amp; Forestry</t>
  </si>
  <si>
    <t>1. Agriculture</t>
  </si>
  <si>
    <t>a) Cultivation</t>
  </si>
  <si>
    <t>b) Plantation</t>
  </si>
  <si>
    <t>c) Agricultural Machineries
    and Implements</t>
  </si>
  <si>
    <t>d) Fertilizers and Pesticides
     Loans for Farmers</t>
  </si>
  <si>
    <t>e) Livestock</t>
  </si>
  <si>
    <t>f) Vegetables/Fruits
    Preservation in cold storage</t>
  </si>
  <si>
    <t>g) Agriculture Loan Disbursed
    through NGOs</t>
  </si>
  <si>
    <t>2. Fishing</t>
  </si>
  <si>
    <t>3. Forestry and Logging</t>
  </si>
  <si>
    <t>B. Industry</t>
  </si>
  <si>
    <t>1. Term Loan ( Other than
    Working Capital Financing)</t>
  </si>
  <si>
    <t>a) Large Industries</t>
  </si>
  <si>
    <t>b) Small and Medium Industries</t>
  </si>
  <si>
    <t>c) Cottage Industries/Micro
     Industries</t>
  </si>
  <si>
    <t>d) Service Industries</t>
  </si>
  <si>
    <t>2. Working Capital Financing 
    (Excluding Export &amp; Import
     Financing)</t>
  </si>
  <si>
    <t>C. Construction</t>
  </si>
  <si>
    <t>1. Housing (Commercial) For 
    Developer/Contractor</t>
  </si>
  <si>
    <t>2 . Housing (Residential) in urban
     area for individual person</t>
  </si>
  <si>
    <t>3. Housing (Residential) in rural
     area for individual person</t>
  </si>
  <si>
    <t>TABLE-41 (Cont'd)</t>
  </si>
  <si>
    <t>4. Infrastructure Development
     (Road, Culvert, Bridge, etc.)</t>
  </si>
  <si>
    <t>5. House Renovation or
     Repairing or Extension</t>
  </si>
  <si>
    <t>6. Commercial Building (Market,
     Factory, Hotel, Cold storage,
     Ware-house etc.)</t>
  </si>
  <si>
    <t>7. Establishment of Solar panel</t>
  </si>
  <si>
    <t>8. Effluent Treatment Plant</t>
  </si>
  <si>
    <t>9. Loan against Work Order/Pay
     Order/Earnest Money</t>
  </si>
  <si>
    <t>10. Water-works</t>
  </si>
  <si>
    <t>11. Sanitary Services</t>
  </si>
  <si>
    <t>D. Transport</t>
  </si>
  <si>
    <t>1. Road Transport ( excluding
    personal vehicle &amp; lease finance)</t>
  </si>
  <si>
    <t>2. Water Transport
    (excluding Fishing Boats)</t>
  </si>
  <si>
    <t>3. Air Transport</t>
  </si>
  <si>
    <t>E. Trade &amp; Commerce</t>
  </si>
  <si>
    <t>1. Wholesale and Retail Trade
    (CC, OD etc.)</t>
  </si>
  <si>
    <t>a) Wholesale Trading</t>
  </si>
  <si>
    <t>b) Retail Trading</t>
  </si>
  <si>
    <t>c) Other Commercial lending</t>
  </si>
  <si>
    <t>2. Procurement by Government</t>
  </si>
  <si>
    <t>a) Jute</t>
  </si>
  <si>
    <t>b) Paddy</t>
  </si>
  <si>
    <t>c) Wheat</t>
  </si>
  <si>
    <t>d) Others</t>
  </si>
  <si>
    <t>3. Export Financing ( PC, ECC etc.)</t>
  </si>
  <si>
    <t>a) Jute and Jute Products</t>
  </si>
  <si>
    <t>b) Tea</t>
  </si>
  <si>
    <t>c) Hides and Skins</t>
  </si>
  <si>
    <t>d) Ready-made Garments</t>
  </si>
  <si>
    <t>e) Non-traditional Items</t>
  </si>
  <si>
    <t>f) Other Exported Items</t>
  </si>
  <si>
    <t>4. Import Financing
    (LIM, LTR, TR etc.)</t>
  </si>
  <si>
    <t>a) Food Items</t>
  </si>
  <si>
    <t>b) Petroleum and
    Petroleum Products</t>
  </si>
  <si>
    <t>c) Machineries and Implements</t>
  </si>
  <si>
    <t>d) Textile and Textile Products</t>
  </si>
  <si>
    <t>e) Electric and Electronic
    goods &amp; Spares</t>
  </si>
  <si>
    <t>f) Sanitary Goods Including
    Tiles, Stones &amp; Clinkers</t>
  </si>
  <si>
    <t>g) Cosmetics &amp; Crockeries</t>
  </si>
  <si>
    <t>h) Medicine and Surgical
    Instruments</t>
  </si>
  <si>
    <t>i) New Automobiles</t>
  </si>
  <si>
    <t>j) Reconditioned Automobiles</t>
  </si>
  <si>
    <t>k) Chemicals (except Medicine)</t>
  </si>
  <si>
    <t>l) Iron and Steel Products</t>
  </si>
  <si>
    <t>m) Paper and Printed Papers</t>
  </si>
  <si>
    <t>n) Computer and Accessories</t>
  </si>
  <si>
    <t>o) Wood &amp; Logging</t>
  </si>
  <si>
    <t>p) Plastic &amp; Plastic Products
    including toys</t>
  </si>
  <si>
    <t>q) Leather Goods</t>
  </si>
  <si>
    <t>r) Poultry feeds</t>
  </si>
  <si>
    <t>s) Cattle feeds</t>
  </si>
  <si>
    <t>t) Coal</t>
  </si>
  <si>
    <t>u) Ship</t>
  </si>
  <si>
    <t>v) Other Imported Items</t>
  </si>
  <si>
    <t>5. Share Trading</t>
  </si>
  <si>
    <t>6. Lease Financing/Leasing</t>
  </si>
  <si>
    <t>F. Other Institutional Loan</t>
  </si>
  <si>
    <t>1. Loan to Financial Corporations</t>
  </si>
  <si>
    <t>a) Credit to NBFI</t>
  </si>
  <si>
    <t>b) Credit to Insurance companies</t>
  </si>
  <si>
    <t>TABLE-41 (Concl'd)</t>
  </si>
  <si>
    <t>c) Credit to NGO
    (excluding Agriculture)</t>
  </si>
  <si>
    <t>d) Credit to Merchant Banks/
     Brokerage Houses</t>
  </si>
  <si>
    <t>e) Credit to Co-operative
     Banks/Societies</t>
  </si>
  <si>
    <t>2. Financing to
     Educational Institutions</t>
  </si>
  <si>
    <t>G. Consumer Finance</t>
  </si>
  <si>
    <t>1. Doctors Loan/
     Professional Loans</t>
  </si>
  <si>
    <t>2. Flat Purchase</t>
  </si>
  <si>
    <t>3. Transport loan
    (Motor car/Motor cycle etc.)</t>
  </si>
  <si>
    <t>4. Consumer Goods (TV, Freeze, Air
     Coolar, Computer, Furniture etc.)</t>
  </si>
  <si>
    <t>5. Credit Cards</t>
  </si>
  <si>
    <t>6. Educational Expenses</t>
  </si>
  <si>
    <t>7. Treatment Expenses</t>
  </si>
  <si>
    <t>8. Marriage Expenses</t>
  </si>
  <si>
    <t>9. Land Purchase</t>
  </si>
  <si>
    <t>10. Loan against Salary</t>
  </si>
  <si>
    <t>11. Loan against PF</t>
  </si>
  <si>
    <t>12. Personal Loan against
      DPS, MSS etc.</t>
  </si>
  <si>
    <t>13. Personal Loan against
      FDR, MBS, DBS etc.</t>
  </si>
  <si>
    <t>14. Travelling/ Holiday Loan</t>
  </si>
  <si>
    <t>15. Other personal Loans</t>
  </si>
  <si>
    <t>H. Miscellaneous</t>
  </si>
  <si>
    <t>1. Private Welfare and
    Development Activities</t>
  </si>
  <si>
    <t>2. Advances for Special Credit
    Program (EPZ, Special Economic
    Zone, Youth development etc.)</t>
  </si>
  <si>
    <t>3. Swanirvar</t>
  </si>
  <si>
    <t>4. Poverty Alleviation Program</t>
  </si>
  <si>
    <t>5. Other loans
    not mentioned above</t>
  </si>
  <si>
    <t xml:space="preserve">Table- 42 : Loans and advances classified by economic purposes </t>
  </si>
  <si>
    <t>TABLE-42 (Cont'd)</t>
  </si>
  <si>
    <t>TABLE-42 (Concl'd)</t>
  </si>
  <si>
    <t xml:space="preserve">Table- 43 : Loans and advances classified by economic purposes </t>
  </si>
  <si>
    <t>TABLE-43 (Cont'd)</t>
  </si>
  <si>
    <t>TABLE-43 (Concl'd)</t>
  </si>
  <si>
    <t xml:space="preserve">Table- 44 : Loans and advances classified by economic purposes </t>
  </si>
  <si>
    <t>TABLE-44 (Cont'd)</t>
  </si>
  <si>
    <t>TABLE-44 (Concl'd)</t>
  </si>
  <si>
    <t xml:space="preserve">Table-45: Loans and advances classified by economic purposes </t>
  </si>
  <si>
    <t>TABLE-45 (Cont'd)</t>
  </si>
  <si>
    <t>TABLE-45 (Concl'd)</t>
  </si>
  <si>
    <t xml:space="preserve">Table- 46 : Loans and advances classified by economic purposes </t>
  </si>
  <si>
    <t>TABLE-46 (Cont'd)</t>
  </si>
  <si>
    <t>TABLE-46 (Concl'd)</t>
  </si>
  <si>
    <t>TABLE-47 (Cont'd)</t>
  </si>
  <si>
    <t>Table- 47 : Loans and advances classified by rates of interest and securities</t>
  </si>
  <si>
    <t>All  banks</t>
  </si>
  <si>
    <t>Rate of
Interest</t>
  </si>
  <si>
    <t>Advances as on 30-06-2025</t>
  </si>
  <si>
    <t>Total Advances as on 31-03-2025</t>
  </si>
  <si>
    <t>Gold &amp; Gold Ornaments</t>
  </si>
  <si>
    <t>Shares &amp; Securities</t>
  </si>
  <si>
    <t>Export Documents</t>
  </si>
  <si>
    <t>Commodities</t>
  </si>
  <si>
    <t xml:space="preserve">Machinery/Fixed Assets (Excluding Land, Building/Flat) </t>
  </si>
  <si>
    <t>Vehicles</t>
  </si>
  <si>
    <t>Real Estate (Land, Building, Flat etc.)</t>
  </si>
  <si>
    <t>Financial Obligations Only</t>
  </si>
  <si>
    <t>Hypothe-cation of Crops</t>
  </si>
  <si>
    <t>Guarantee of Institutions (Corporate Guarantee)</t>
  </si>
  <si>
    <t>Assignment of Bills Receivable</t>
  </si>
  <si>
    <t>Parri Passu Charge</t>
  </si>
  <si>
    <t>Guarantee of Individuals (Personal Guarantee)</t>
  </si>
  <si>
    <t>Other Securities</t>
  </si>
  <si>
    <t xml:space="preserve"> Without any Security</t>
  </si>
  <si>
    <t>0.00</t>
  </si>
  <si>
    <t>0.01-0.25</t>
  </si>
  <si>
    <t>0.26-0.50</t>
  </si>
  <si>
    <t>0.51-0.75</t>
  </si>
  <si>
    <t>0.76-1.00</t>
  </si>
  <si>
    <t>1.01-1.25</t>
  </si>
  <si>
    <t>1.26-1.50</t>
  </si>
  <si>
    <t>1.51-1.75</t>
  </si>
  <si>
    <t>1.76-2.00</t>
  </si>
  <si>
    <t>2.01-2.25</t>
  </si>
  <si>
    <t>2.26-2.50</t>
  </si>
  <si>
    <t>2.51-2.75</t>
  </si>
  <si>
    <t>2.76-3.00</t>
  </si>
  <si>
    <t>3.01-3.25</t>
  </si>
  <si>
    <t>3.26-3.50</t>
  </si>
  <si>
    <t>3.51-3.75</t>
  </si>
  <si>
    <t>3.76-4.00</t>
  </si>
  <si>
    <t>4.01-4.25</t>
  </si>
  <si>
    <t>4.26-4.50</t>
  </si>
  <si>
    <t>4.51-4.75</t>
  </si>
  <si>
    <t>4.76-5.00</t>
  </si>
  <si>
    <t>5.01-5.25</t>
  </si>
  <si>
    <t>5.26-5.50</t>
  </si>
  <si>
    <t>5.51-5.75</t>
  </si>
  <si>
    <t>5.76-6.00</t>
  </si>
  <si>
    <t>6.01-6.25</t>
  </si>
  <si>
    <t>6.26-6.50</t>
  </si>
  <si>
    <t>6.51-6.75</t>
  </si>
  <si>
    <t>6.76-7.00</t>
  </si>
  <si>
    <t>7.01-7.25</t>
  </si>
  <si>
    <t>7.26-7.50</t>
  </si>
  <si>
    <t>7.51-7.75</t>
  </si>
  <si>
    <t>7.76-8.00</t>
  </si>
  <si>
    <t>8.01-8.25</t>
  </si>
  <si>
    <t>8.26-8.50</t>
  </si>
  <si>
    <t>8.51-8.75</t>
  </si>
  <si>
    <t>8.76-9.00</t>
  </si>
  <si>
    <t>9.01-9.25</t>
  </si>
  <si>
    <t>9.26-9.50</t>
  </si>
  <si>
    <t>9.51-9.75</t>
  </si>
  <si>
    <t>9.76-10.00</t>
  </si>
  <si>
    <t>10.01-10.25</t>
  </si>
  <si>
    <t>10.26-10.50</t>
  </si>
  <si>
    <t>10.51-10.75</t>
  </si>
  <si>
    <t>10.76-11.00</t>
  </si>
  <si>
    <t>11.01-11.25</t>
  </si>
  <si>
    <t>11.26-11.50</t>
  </si>
  <si>
    <t>11.51-11.75</t>
  </si>
  <si>
    <t>11.76-12.00</t>
  </si>
  <si>
    <t>12.01-12.25</t>
  </si>
  <si>
    <t>12.26-12.50</t>
  </si>
  <si>
    <t>12.51-12.75</t>
  </si>
  <si>
    <t>12.76-13.00</t>
  </si>
  <si>
    <t>13.01-13.25</t>
  </si>
  <si>
    <t>13.26-13.50</t>
  </si>
  <si>
    <t>13.51-13.75</t>
  </si>
  <si>
    <t>13.76-14.00</t>
  </si>
  <si>
    <t>14.01-14.25</t>
  </si>
  <si>
    <t>14.26-14.50</t>
  </si>
  <si>
    <t>14.51-14.75</t>
  </si>
  <si>
    <t>14.76-15.00</t>
  </si>
  <si>
    <t>15.01-15.25</t>
  </si>
  <si>
    <t>15.26-15.50</t>
  </si>
  <si>
    <t>15.51-15.75</t>
  </si>
  <si>
    <t>15.76-16.00</t>
  </si>
  <si>
    <t>16.01-16.25</t>
  </si>
  <si>
    <t>16.26-16.50</t>
  </si>
  <si>
    <t>TABLE-47 (Concl'd)</t>
  </si>
  <si>
    <t>16.51-16.75</t>
  </si>
  <si>
    <t>16.76-17.00</t>
  </si>
  <si>
    <t>17.01-17.25</t>
  </si>
  <si>
    <t>17.26-17.50</t>
  </si>
  <si>
    <t>17.51-17.75</t>
  </si>
  <si>
    <t>17.76-18.00</t>
  </si>
  <si>
    <t>18.01-18.25</t>
  </si>
  <si>
    <t>18.26-18.50</t>
  </si>
  <si>
    <t>18.51-18.75</t>
  </si>
  <si>
    <t>18.76-19.00</t>
  </si>
  <si>
    <t>19.01-19.25</t>
  </si>
  <si>
    <t>19.26-19.50</t>
  </si>
  <si>
    <t>19.51-19.75</t>
  </si>
  <si>
    <t>19.76-20.00</t>
  </si>
  <si>
    <t>20.01-20.25</t>
  </si>
  <si>
    <t>20.26-20.50</t>
  </si>
  <si>
    <t>20.51-20.75</t>
  </si>
  <si>
    <t>20.76-21.00</t>
  </si>
  <si>
    <t>21.01-21.25</t>
  </si>
  <si>
    <t>21.26-21.50</t>
  </si>
  <si>
    <t>21.51-21.75</t>
  </si>
  <si>
    <t>21.76-22.00</t>
  </si>
  <si>
    <t>22.01-22.25</t>
  </si>
  <si>
    <t>22.26-22.50</t>
  </si>
  <si>
    <t>22.51-22.75</t>
  </si>
  <si>
    <t>22.76-23.00</t>
  </si>
  <si>
    <t>23.01-23.25</t>
  </si>
  <si>
    <t>23.26-23.50</t>
  </si>
  <si>
    <t>23.51-23.75</t>
  </si>
  <si>
    <t>23.76-24.00</t>
  </si>
  <si>
    <t>24.01-24.25</t>
  </si>
  <si>
    <t>24.26-24.50</t>
  </si>
  <si>
    <t>24.51-24.75</t>
  </si>
  <si>
    <t>24.76-25.00</t>
  </si>
  <si>
    <t>Weighted 
Average 
Rate</t>
  </si>
  <si>
    <t>TABLE-48 (Cont'd)</t>
  </si>
  <si>
    <t>Table- 48 : Loans and advances classified by rates of interest and securities</t>
  </si>
  <si>
    <t>TABLE-48 (Concl'd)</t>
  </si>
  <si>
    <t>TABLE-49 (Cont'd)</t>
  </si>
  <si>
    <t>Table- 49 : Loans and advances classified by rates of interest and securities</t>
  </si>
  <si>
    <t>Specialised  banks</t>
  </si>
  <si>
    <t>TABLE-49 (Concl'd)</t>
  </si>
  <si>
    <t>TABLE-50 (Cont'd)</t>
  </si>
  <si>
    <t>Table- 50 : Loans and advances classified by rates of interest and securities</t>
  </si>
  <si>
    <t>TABLE-50 (Concl'd)</t>
  </si>
  <si>
    <t>TABLE-51 (Cont'd)</t>
  </si>
  <si>
    <t>Table-51: Advances classified by rate of interest and securities</t>
  </si>
  <si>
    <t>TABLE-51 (Concl'd)</t>
  </si>
  <si>
    <t>TABLE-52 (Cont'd)</t>
  </si>
  <si>
    <t>Table-52: Advances classified by rate of profit and securities</t>
  </si>
  <si>
    <t>Rate of
Profit</t>
  </si>
  <si>
    <t>TABLE-52 (Concl'd)</t>
  </si>
  <si>
    <t xml:space="preserve">Table-53: Advances Classified By Divisions/Districts/Thanas   </t>
  </si>
  <si>
    <t>Divisions/Districts/Thanas</t>
  </si>
  <si>
    <t>No. of  Accounts</t>
  </si>
  <si>
    <t xml:space="preserve">Amount </t>
  </si>
  <si>
    <t>Table-53 (Cont'd)</t>
  </si>
  <si>
    <t>Narail Sadar</t>
  </si>
  <si>
    <t>Table-53 (Concl'd)</t>
  </si>
  <si>
    <t>Note: 1.  Figures shown in the tables are excluding Interbank, Money at call, Bills.</t>
  </si>
  <si>
    <t xml:space="preserve">              2. ---=NIL</t>
  </si>
  <si>
    <t>TABLE-54</t>
  </si>
  <si>
    <t xml:space="preserve">Table-54: Loans and advances classified by size of accounts &amp; major economic purposes </t>
  </si>
  <si>
    <t xml:space="preserve">Advances as </t>
  </si>
  <si>
    <t>on 30-06-2025</t>
  </si>
  <si>
    <t>Agriculture, Fishing and Forestry</t>
  </si>
  <si>
    <t>Industry</t>
  </si>
  <si>
    <t>Construction</t>
  </si>
  <si>
    <t xml:space="preserve">Transport </t>
  </si>
  <si>
    <t>Trade &amp;
Commerce</t>
  </si>
  <si>
    <t>Other Institutional Loan</t>
  </si>
  <si>
    <t>Consumer Finance</t>
  </si>
  <si>
    <t>Miscellaneous</t>
  </si>
  <si>
    <t>Term Loan (Other than Working Capital Financing)</t>
  </si>
  <si>
    <t>Working Capital Financing (Excluding Export &amp; Import Financing)</t>
  </si>
  <si>
    <t>J=A+B+….+I</t>
  </si>
  <si>
    <t xml:space="preserve"> Total</t>
  </si>
  <si>
    <t>TABLE-55</t>
  </si>
  <si>
    <t>Table-55: Loans and advances classified by size of accounts</t>
  </si>
  <si>
    <t>C as
% of Total 
Amount</t>
  </si>
  <si>
    <t>G as
% of Total 
Amount</t>
  </si>
  <si>
    <t>Up to Tk.5 thou</t>
  </si>
  <si>
    <t>Tk.5 thou 1 to Tk.10 thou</t>
  </si>
  <si>
    <t>Tk.10 thou 1 to Tk.25 thou</t>
  </si>
  <si>
    <t>Tk.25 thou 1 to Tk.50 thou</t>
  </si>
  <si>
    <t>Tk.50 thou 1 to Tk.1 lac</t>
  </si>
  <si>
    <t>TABLE-56</t>
  </si>
  <si>
    <t>Table-56: Loans and advances classified by size of accounts</t>
  </si>
  <si>
    <t>TABLE-57</t>
  </si>
  <si>
    <t>Table-57: Loans and advances classified by size of accounts</t>
  </si>
  <si>
    <t>TABLE-58</t>
  </si>
  <si>
    <t>Table-58: Loans and advances classified by size of accounts</t>
  </si>
  <si>
    <t>TABLE-59</t>
  </si>
  <si>
    <t>Table-59: Loans and advances classified by size of accounts</t>
  </si>
  <si>
    <t>TABLE-60</t>
  </si>
  <si>
    <t>Table-60: Loans and advances classified by size of accounts</t>
  </si>
  <si>
    <t>TABLE-61 (Cont'd)</t>
  </si>
  <si>
    <t>Table-61: Loans and advances classified by major economic purposes and sectors</t>
  </si>
  <si>
    <t>Major Economic Purposes</t>
  </si>
  <si>
    <t xml:space="preserve">Advances </t>
  </si>
  <si>
    <t xml:space="preserve"> against</t>
  </si>
  <si>
    <t>Private Sector</t>
  </si>
  <si>
    <t>Government</t>
  </si>
  <si>
    <t>Others</t>
  </si>
  <si>
    <t>E=A+C</t>
  </si>
  <si>
    <t>I=E+G</t>
  </si>
  <si>
    <t>A.  Agriculture, Fishing and Forestry</t>
  </si>
  <si>
    <t>3. Forestry &amp; Logging</t>
  </si>
  <si>
    <t xml:space="preserve">B.   Industry </t>
  </si>
  <si>
    <t>1. Term Loan (Other than
     Working Capital Financing)</t>
  </si>
  <si>
    <t>1.Term Loan  ( Other than Working Capital Financing)</t>
  </si>
  <si>
    <t xml:space="preserve">a) Large Industries </t>
  </si>
  <si>
    <t>c) Cottage Industries/Micro Industries</t>
  </si>
  <si>
    <t xml:space="preserve">d) Service Industries </t>
  </si>
  <si>
    <t>2. Working Capital Financing
    (Excluding Export &amp; Import Financing)</t>
  </si>
  <si>
    <t xml:space="preserve">2.Working Capital Financing (Excluding Export &amp; Import Financing) </t>
  </si>
  <si>
    <t>C.   Construction</t>
  </si>
  <si>
    <t>1. Housing (Commercial)
    For Developer/Contractor</t>
  </si>
  <si>
    <t xml:space="preserve">1. Housing (Commercial) :-For Developer/Contractor </t>
  </si>
  <si>
    <t>2. Housing (Residential) in urban area
     for individual person</t>
  </si>
  <si>
    <t xml:space="preserve">2 Housing (Residential) in urban area for individual person </t>
  </si>
  <si>
    <t xml:space="preserve">3. Housing (Residential) in rural area
     for individual person </t>
  </si>
  <si>
    <t xml:space="preserve">3 Housing (Residential) in rural area for individual person </t>
  </si>
  <si>
    <t>4. Infrastructure Development
     (Road, Culvert, Bridge, Tower etc.)</t>
  </si>
  <si>
    <t xml:space="preserve">4. Infrastructure Development (Road, Culvert, Bridge, Tower etc)  </t>
  </si>
  <si>
    <t>5 House Renovation or Repairing or Extension</t>
  </si>
  <si>
    <t>TABLE-61 (Concl'd)</t>
  </si>
  <si>
    <t>against</t>
  </si>
  <si>
    <t>6. Commercial Building (Market, Factory,
     Hotel, Cold storage, Ware-house etc.)</t>
  </si>
  <si>
    <t xml:space="preserve">6. Commercial Building  
(Market, Factory, Hotel, Cold storage, Ware-house etc) </t>
  </si>
  <si>
    <t xml:space="preserve">7. Establishment of Solar panel </t>
  </si>
  <si>
    <t xml:space="preserve">8. Effluent Treatment Plant </t>
  </si>
  <si>
    <t>9. Loan against Work Order/
    Pay Order/Earnest Money</t>
  </si>
  <si>
    <t xml:space="preserve">9. Loan against Work Order/Pay Order/Earnest Money </t>
  </si>
  <si>
    <t xml:space="preserve">10. Water-works </t>
  </si>
  <si>
    <t xml:space="preserve">10 Water-works </t>
  </si>
  <si>
    <t xml:space="preserve">D. Transport </t>
  </si>
  <si>
    <t>1. Road Transport (excluding
    personal vehicle &amp; lease finance)</t>
  </si>
  <si>
    <t>1. Road Transport ( excluding personal vehicle &amp; lease finance)</t>
  </si>
  <si>
    <t xml:space="preserve">2. Water Transport (excluding Fishing Boats) </t>
  </si>
  <si>
    <t xml:space="preserve">1. Wholesale and Retail Trade
    (CC, OD etc.) </t>
  </si>
  <si>
    <t xml:space="preserve">1. Wholesale and Retail Trade (CC, OD etc) </t>
  </si>
  <si>
    <t xml:space="preserve">2. Procurement by Government </t>
  </si>
  <si>
    <t xml:space="preserve">3  Export Financing ( PC, ECC etc.) </t>
  </si>
  <si>
    <t xml:space="preserve">3 Export Financing ( PC, ECC etc) </t>
  </si>
  <si>
    <t xml:space="preserve">4. Import Financing ( LIM, LTR, TR etc.) </t>
  </si>
  <si>
    <t xml:space="preserve">4. Import Financing ( LIM, LTR, TR etc) </t>
  </si>
  <si>
    <t xml:space="preserve">5. Share Trading </t>
  </si>
  <si>
    <t xml:space="preserve">6. Lease Financing/Leasing </t>
  </si>
  <si>
    <t xml:space="preserve">F. Consumer Finance </t>
  </si>
  <si>
    <t>G.   Consumer Finance</t>
  </si>
  <si>
    <t>G.  Other Institutional Loan</t>
  </si>
  <si>
    <t>H.   Miscellaneous</t>
  </si>
  <si>
    <t xml:space="preserve">TOTAL </t>
  </si>
  <si>
    <t xml:space="preserve">GRAND TOTAL </t>
  </si>
  <si>
    <t>TABLE-62 (Cont'd)</t>
  </si>
  <si>
    <t>Table-62: Loans and advances classified by major economic purposes and sectors</t>
  </si>
  <si>
    <t>TABLE-62 (Concl'd)</t>
  </si>
  <si>
    <t>TABLE-63 (Cont'd)</t>
  </si>
  <si>
    <t>Table-63: Loans and advances classified by major economic purposes and sectors</t>
  </si>
  <si>
    <t>TABLE-63 (Concl'd)</t>
  </si>
  <si>
    <t>TABLE-64 (Cont'd)</t>
  </si>
  <si>
    <t>Table-64: Loans and advances classified by major economic purposes and sectors</t>
  </si>
  <si>
    <t>TABLE-64 (Concl'd)</t>
  </si>
  <si>
    <t>TABLE-65 (Cont'd)</t>
  </si>
  <si>
    <t>Table-65: Loans and advances classified by major economic purposes and sectors</t>
  </si>
  <si>
    <t>Private banks (Including Islami banks)</t>
  </si>
  <si>
    <t>TABLE-65 (Concl'd)</t>
  </si>
  <si>
    <t>TABLE-66 (Cont'd)</t>
  </si>
  <si>
    <t>Table-66: Loans and advances classified by major economic purposes and sectors</t>
  </si>
  <si>
    <t>Islami banks</t>
  </si>
  <si>
    <t>TABLE-66 (Concl'd)</t>
  </si>
  <si>
    <t>Table-67: Loans and advances classified by divisions, districts and areas (Urban &amp; rural)</t>
  </si>
  <si>
    <t>TABLE-67 (Concld.)</t>
  </si>
  <si>
    <t>MOULVIBAZAR</t>
  </si>
  <si>
    <t>Table-68: Loans and advances classified by divisions, districts and areas (Urban &amp; rural)</t>
  </si>
  <si>
    <t>State Owned Banks</t>
  </si>
  <si>
    <t>TABLE-68 (Concld.)</t>
  </si>
  <si>
    <t>Table-69: Loans and advances classified by divisions, districts and areas (Urban &amp; rural)</t>
  </si>
  <si>
    <t>Specialized Banks</t>
  </si>
  <si>
    <t>TABLE-69 (Concld.)</t>
  </si>
  <si>
    <t>Table-70: Loans and advances classified by divisions, districts and areas (Urban &amp; rural)</t>
  </si>
  <si>
    <t>Foreign Banks</t>
  </si>
  <si>
    <t>TABLE-70 (Concld.)</t>
  </si>
  <si>
    <t>Table-71: Loans and advances classified by divisions, districts and areas (Urban &amp; rural)</t>
  </si>
  <si>
    <t>Private Banks (Including Islamic Banks)</t>
  </si>
  <si>
    <t>TABLE-71 (Concld.)</t>
  </si>
  <si>
    <t>Table-72: Loans and advances classified by divisions, districts and areas (Urban &amp; rural)</t>
  </si>
  <si>
    <t>TABLE-72 (Concld.)</t>
  </si>
  <si>
    <t>TABLE-73</t>
  </si>
  <si>
    <t>Table-73: Loans and advances classified by size of accounts and sectors</t>
  </si>
  <si>
    <t>TABLE-74</t>
  </si>
  <si>
    <t>Table-74: Loans and advances classified by size of accounts and sectors</t>
  </si>
  <si>
    <t>TABLE-75</t>
  </si>
  <si>
    <t>Table-75: Loans and advances classified by size of accounts and sectors</t>
  </si>
  <si>
    <t>TABLE-76</t>
  </si>
  <si>
    <t>Table-76: Loans and advances classified by size of accounts and sectors</t>
  </si>
  <si>
    <t>TABLE-77</t>
  </si>
  <si>
    <t>Table-77: Loans and advances classified by size of accounts and sectors</t>
  </si>
  <si>
    <t>TABLE-78</t>
  </si>
  <si>
    <t>Table-78: Loans and advances classified by size of accounts and sectors</t>
  </si>
  <si>
    <t>TABLE-79 (Contd.)</t>
  </si>
  <si>
    <t>Table-79: Loans and advances classified by rates of interest and major economic purposes</t>
  </si>
  <si>
    <t>Rate of
 Interest</t>
  </si>
  <si>
    <t>Total advances as on31-03-2025</t>
  </si>
  <si>
    <t>Agriculture
Fishing 
and 
Forestry</t>
  </si>
  <si>
    <t>Construc-
tion</t>
  </si>
  <si>
    <t>Trade &amp; Commerce</t>
  </si>
  <si>
    <t xml:space="preserve">Miscella-neous
</t>
  </si>
  <si>
    <t>TABLE-79 (Concld.)</t>
  </si>
  <si>
    <t>Grand
Total</t>
  </si>
  <si>
    <t>TABLE-80 (Contd.)</t>
  </si>
  <si>
    <t>Table-80: Loans and advances classified by rates of interest and major economic purposes</t>
  </si>
  <si>
    <t>TABLE-80 (Concld.)</t>
  </si>
  <si>
    <t>TABLE-81 (Contd.)</t>
  </si>
  <si>
    <t>Table-81: Loans and advances classified by rates of interest and major economic purposes</t>
  </si>
  <si>
    <t>TABLE-81 (Concld.)</t>
  </si>
  <si>
    <t>TABLE-82 (Contd.)</t>
  </si>
  <si>
    <t>Table-82: Loans and advances classified by rates of interest and major economic purposes</t>
  </si>
  <si>
    <t>TABLE-83 (Contd.)</t>
  </si>
  <si>
    <t>Table-83: Loans and advances classified by rates of interest and major economic purposes</t>
  </si>
  <si>
    <t>TABLE-83 (Concld.)</t>
  </si>
  <si>
    <t>TABLE-84 (Contd.)</t>
  </si>
  <si>
    <t>Table-84: Loans and advances classified by rates of profit and major economic purposes</t>
  </si>
  <si>
    <t>Rate of
 Profit</t>
  </si>
  <si>
    <t>TABLE-84 (Concld.)</t>
  </si>
  <si>
    <t>Table-85: Classification of bills</t>
  </si>
  <si>
    <t>Type of Bills</t>
  </si>
  <si>
    <t>No. of
Bills</t>
  </si>
  <si>
    <t xml:space="preserve">Average
Per Bill
</t>
  </si>
  <si>
    <t>D=B/A</t>
  </si>
  <si>
    <t>A. Foreign Bills</t>
  </si>
  <si>
    <t>1. Import Bills (Bill of Exchange)</t>
  </si>
  <si>
    <t>a) Foods (including Animal
     &amp; Vegetable oils and fats)</t>
  </si>
  <si>
    <t>b) Chemicals
     (including raw materials)</t>
  </si>
  <si>
    <t>c) Machinery &amp; Transport
     equipments (including spares)</t>
  </si>
  <si>
    <t>d) Crude Materials
     (including fuel &amp; lubricants)</t>
  </si>
  <si>
    <t>e) Other Manufactured Goods</t>
  </si>
  <si>
    <t>2. Export Bills</t>
  </si>
  <si>
    <t>a) Raw Jute</t>
  </si>
  <si>
    <t>b) Jute Goods</t>
  </si>
  <si>
    <t>c) Tea</t>
  </si>
  <si>
    <t>d) Hides &amp; Skins</t>
  </si>
  <si>
    <t>e) Ready-made Garments</t>
  </si>
  <si>
    <t>f) Fish</t>
  </si>
  <si>
    <t>g) Handicraft</t>
  </si>
  <si>
    <t>h) Other Exported Items</t>
  </si>
  <si>
    <t>3. Other Foreign Bills (Except
     Export and Import Bills)</t>
  </si>
  <si>
    <t>a) Demand Drafts, Cheques etc.
     (Foreign Currency)</t>
  </si>
  <si>
    <t>b) Other Foreign Bills</t>
  </si>
  <si>
    <t>B. Inland Bills</t>
  </si>
  <si>
    <t xml:space="preserve">a) Agriculture                                                  </t>
  </si>
  <si>
    <t xml:space="preserve">b) Trade &amp; Commerce                                     </t>
  </si>
  <si>
    <t xml:space="preserve">c) Other Inland Bills                                                  </t>
  </si>
  <si>
    <t xml:space="preserve"> TOTAL</t>
  </si>
  <si>
    <t>Table-86: Classification of bills</t>
  </si>
  <si>
    <t>Table-87: Classification of bills</t>
  </si>
  <si>
    <t>Table-88: Classification of bills</t>
  </si>
  <si>
    <t>Table-89: Classification of bills</t>
  </si>
  <si>
    <t>Table-90: Classification of bills</t>
  </si>
  <si>
    <t>Table-99: Loans and advances classified by industry scale (including CMSME)</t>
  </si>
  <si>
    <t>Period: April - June 2025</t>
  </si>
  <si>
    <t>(Taka in crore)</t>
  </si>
  <si>
    <t>Type of Banks</t>
  </si>
  <si>
    <t>State
Owned
Banks</t>
  </si>
  <si>
    <t>Specialised
Banks</t>
  </si>
  <si>
    <t>Foreign
Banks</t>
  </si>
  <si>
    <t>Islamic
Banks</t>
  </si>
  <si>
    <t>Total
(1+2+3+4)</t>
  </si>
  <si>
    <t>Informal/</t>
  </si>
  <si>
    <t>Non-Institutional/</t>
  </si>
  <si>
    <t xml:space="preserve">Marginal Enterprise </t>
  </si>
  <si>
    <t>Manufacturing</t>
  </si>
  <si>
    <t>Services</t>
  </si>
  <si>
    <t>Trading</t>
  </si>
  <si>
    <t>Medium Enterprise</t>
  </si>
  <si>
    <t>Small Enterprise</t>
  </si>
  <si>
    <t>Cottage Enterprise</t>
  </si>
  <si>
    <t>Micro Enterprise</t>
  </si>
  <si>
    <t>Large Enterprise</t>
  </si>
  <si>
    <t xml:space="preserve">          2. ---=NIL</t>
  </si>
  <si>
    <t>TABLE-100: DISBURSEMENT, OUTSTANDING, RECOVERY &amp; OVERDUE (DORO) OF ADVANCES
CLASSIFIED BY SECTOR &amp; GROUP BANKS</t>
  </si>
  <si>
    <t>PERIOD : APRIL- JUNE, 2025</t>
  </si>
  <si>
    <t>(Taka in Crore)</t>
  </si>
  <si>
    <t>Group Banks (Sector-wise)</t>
  </si>
  <si>
    <r>
      <t xml:space="preserve">Sanction Limit
</t>
    </r>
    <r>
      <rPr>
        <sz val="14"/>
        <color indexed="8"/>
        <rFont val="Times New Roman"/>
        <family val="1"/>
      </rPr>
      <t>(during
the quarter)</t>
    </r>
  </si>
  <si>
    <r>
      <t xml:space="preserve">Disbursement
</t>
    </r>
    <r>
      <rPr>
        <sz val="14"/>
        <color indexed="8"/>
        <rFont val="Times New Roman"/>
        <family val="1"/>
      </rPr>
      <t>(during
the quarter)</t>
    </r>
  </si>
  <si>
    <r>
      <t xml:space="preserve">Outstanding
</t>
    </r>
    <r>
      <rPr>
        <sz val="14"/>
        <color indexed="8"/>
        <rFont val="Times New Roman"/>
        <family val="1"/>
      </rPr>
      <t>(end of
the quarter)</t>
    </r>
  </si>
  <si>
    <r>
      <t xml:space="preserve">Recovery
</t>
    </r>
    <r>
      <rPr>
        <sz val="14"/>
        <color indexed="8"/>
        <rFont val="Times New Roman"/>
        <family val="1"/>
      </rPr>
      <t>(during
the quarter)</t>
    </r>
  </si>
  <si>
    <r>
      <t xml:space="preserve">Overdue
</t>
    </r>
    <r>
      <rPr>
        <sz val="14"/>
        <color indexed="8"/>
        <rFont val="Times New Roman"/>
        <family val="1"/>
      </rPr>
      <t>(end of
the quarter)</t>
    </r>
  </si>
  <si>
    <t>State Owned Commercial Banks</t>
  </si>
  <si>
    <t>Specialized Banks/
Development Banks</t>
  </si>
  <si>
    <t>Foreign Commercial Banks</t>
  </si>
  <si>
    <t>Private Commercial Banks
(Excluding Islamic Banks)</t>
  </si>
  <si>
    <t xml:space="preserve">Total  </t>
  </si>
  <si>
    <t>Total of the previous quarter</t>
  </si>
  <si>
    <t>Note: 1. Figures shown in the table are excluding Bills.</t>
  </si>
  <si>
    <t xml:space="preserve">            2. --- =NIL</t>
  </si>
  <si>
    <t xml:space="preserve">            3. OBU data included from October- December, 2024</t>
  </si>
  <si>
    <t>Table-101: Disbursement, outstanding, recovery &amp; overdue (DORO) of  loans and advances classified  by  economic purposes</t>
  </si>
  <si>
    <t>Period : APRIL- JUNE, 2025</t>
  </si>
  <si>
    <r>
      <t xml:space="preserve">Sanction Limit
</t>
    </r>
    <r>
      <rPr>
        <sz val="12"/>
        <color indexed="8"/>
        <rFont val="Times New Roman"/>
        <family val="1"/>
      </rPr>
      <t>(during
the quarter)</t>
    </r>
  </si>
  <si>
    <r>
      <t xml:space="preserve">Disbursement
</t>
    </r>
    <r>
      <rPr>
        <sz val="12"/>
        <color indexed="8"/>
        <rFont val="Times New Roman"/>
        <family val="1"/>
      </rPr>
      <t>(during
the quarter)</t>
    </r>
  </si>
  <si>
    <r>
      <t xml:space="preserve">Outstanding
</t>
    </r>
    <r>
      <rPr>
        <sz val="12"/>
        <color indexed="8"/>
        <rFont val="Times New Roman"/>
        <family val="1"/>
      </rPr>
      <t>(end of
the quarter)</t>
    </r>
  </si>
  <si>
    <r>
      <t xml:space="preserve">Recovery
</t>
    </r>
    <r>
      <rPr>
        <sz val="12"/>
        <color indexed="8"/>
        <rFont val="Times New Roman"/>
        <family val="1"/>
      </rPr>
      <t>(during
the quarter)</t>
    </r>
  </si>
  <si>
    <r>
      <t xml:space="preserve">Overdue
</t>
    </r>
    <r>
      <rPr>
        <sz val="12"/>
        <color indexed="8"/>
        <rFont val="Times New Roman"/>
        <family val="1"/>
      </rPr>
      <t>(end of
the quarter)</t>
    </r>
  </si>
  <si>
    <t>c) Livestock</t>
  </si>
  <si>
    <t>d) Fishing</t>
  </si>
  <si>
    <t>e) Others</t>
  </si>
  <si>
    <t>2. Industry</t>
  </si>
  <si>
    <t>a) Term Loan</t>
  </si>
  <si>
    <t>b) Working Capital</t>
  </si>
  <si>
    <t>3. Trade &amp; Commerce</t>
  </si>
  <si>
    <t>a) Retail trading</t>
  </si>
  <si>
    <t>b) Wholesale trading</t>
  </si>
  <si>
    <t>c) Export Financing</t>
  </si>
  <si>
    <t>d) Import Financing</t>
  </si>
  <si>
    <t>e) Lease Finance</t>
  </si>
  <si>
    <t>f) Others</t>
  </si>
  <si>
    <t>4. Construction</t>
  </si>
  <si>
    <t>a) Housing</t>
  </si>
  <si>
    <t>b) Other than housing</t>
  </si>
  <si>
    <t>5. Transport</t>
  </si>
  <si>
    <t>a) Road Transport</t>
  </si>
  <si>
    <t>b) Water Transport</t>
  </si>
  <si>
    <t>c) Air Transport</t>
  </si>
  <si>
    <t>6. Consumer Financing</t>
  </si>
  <si>
    <t>7. Miscellaneous</t>
  </si>
  <si>
    <t>Note 1: Figures shown in the table are excluding Bills.</t>
  </si>
  <si>
    <t>Note 2: OBU data included from October- December, 2024</t>
  </si>
  <si>
    <t>Period : 1983-84  To  2024-25</t>
  </si>
  <si>
    <t>(Amount in thousand Crore Taka)</t>
  </si>
  <si>
    <t>Year</t>
  </si>
  <si>
    <t>No. of Banks</t>
  </si>
  <si>
    <t>No. of Bank branches</t>
  </si>
  <si>
    <t>Loans and advances</t>
  </si>
  <si>
    <t>Bill purchased and discounted</t>
  </si>
  <si>
    <t>Weighted average interest rate on deposits (%)</t>
  </si>
  <si>
    <t>Weighted average interest rate on loans and advances (%)</t>
  </si>
  <si>
    <t>No. of account (in crore)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</si>
  <si>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</si>
  <si>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</si>
  <si>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</si>
  <si>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</si>
  <si>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</si>
  <si>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</si>
  <si>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</si>
  <si>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</si>
  <si>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</si>
  <si>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</si>
  <si>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</si>
  <si>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</si>
  <si>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</si>
  <si>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</si>
  <si>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</si>
  <si>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</si>
  <si>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</si>
  <si>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</si>
  <si>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</si>
  <si>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</si>
  <si>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</si>
  <si>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</si>
  <si>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</si>
  <si>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</si>
  <si>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</si>
  <si>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</si>
  <si>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</si>
  <si>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</si>
  <si>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</si>
  <si>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</si>
  <si>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r>
      <t>2013-14</t>
    </r>
    <r>
      <rPr>
        <vertAlign val="superscript"/>
        <sz val="9"/>
        <rFont val="Bookman Old Style"/>
        <family val="1"/>
      </rPr>
      <t/>
    </r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</si>
  <si>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</si>
  <si>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</si>
  <si>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</si>
  <si>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</si>
  <si>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</si>
  <si>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</si>
  <si>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</si>
  <si>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</si>
  <si>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</si>
  <si>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</si>
  <si>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</si>
  <si>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Table-92: Agricultural credit statistics</t>
  </si>
  <si>
    <t>Overall</t>
  </si>
  <si>
    <t>Programme/
Target</t>
  </si>
  <si>
    <t>Disbursement</t>
  </si>
  <si>
    <t>Due for
Recovery</t>
  </si>
  <si>
    <t>Recovery</t>
  </si>
  <si>
    <t>Percentage
of Recovery</t>
  </si>
  <si>
    <t>5=4 as % of 3</t>
  </si>
  <si>
    <t xml:space="preserve">2011-12
</t>
  </si>
  <si>
    <t>Source: Agricultural Credit Department, Bangladesh Bank.</t>
  </si>
  <si>
    <t>Table-93: Agricultural credit statistics</t>
  </si>
  <si>
    <t>Note: From March 2015, BASIC Bank Ltd. &amp; from June 2015, Bangladesh Development Bank Ltd. were categorized as State Owned Scheduled Bank.</t>
  </si>
  <si>
    <t>Table-94: Agricultural credit statistics</t>
  </si>
  <si>
    <t>Specialised  Banks</t>
  </si>
  <si>
    <t>Table-95: Agricultural credit statistics</t>
  </si>
  <si>
    <t>Period : 1985-86  To  2024-25</t>
  </si>
  <si>
    <t>N.A</t>
  </si>
  <si>
    <t>Table-96: Agricultural credit statistics</t>
  </si>
  <si>
    <t>Period : 2011-12  To  2024-25</t>
  </si>
  <si>
    <t>2013-14</t>
  </si>
  <si>
    <t>Table-97: Agricultural credit statistics</t>
  </si>
  <si>
    <t>Other Credit Institutions (BSBL &amp; BRDB)</t>
  </si>
  <si>
    <t xml:space="preserve">2021-22 </t>
  </si>
  <si>
    <t>TABLE-98</t>
  </si>
  <si>
    <t xml:space="preserve">Table-98: Disbursement, overdue and recovery of agricultural and non-farm rural credit position </t>
  </si>
  <si>
    <t>All banks &amp; group banks</t>
  </si>
  <si>
    <t>Period: Quarter ended 30 June 2025</t>
  </si>
  <si>
    <t>Type of the Banks</t>
  </si>
  <si>
    <t>Islamic Bank</t>
  </si>
  <si>
    <t>Private Banks (Excl. Islamic Banks)</t>
  </si>
  <si>
    <t>Private Banks (5+6)</t>
  </si>
  <si>
    <t>All Banks(end Dec. '24)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</si>
  <si>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</si>
  <si>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</si>
  <si>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</si>
  <si>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</si>
  <si>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</si>
  <si>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</si>
  <si>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</si>
  <si>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</si>
  <si>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</si>
  <si>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</si>
  <si>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Opening outstanding(As on 31/03/25)</t>
  </si>
  <si>
    <t>Yearly Disbursement Target</t>
  </si>
  <si>
    <t>Disbursement during the quarter (A+B)</t>
  </si>
  <si>
    <t>A. Agricultural Credit</t>
  </si>
  <si>
    <t>Crops</t>
  </si>
  <si>
    <t>Live-Stock &amp; Poultry</t>
  </si>
  <si>
    <t>Fisheries</t>
  </si>
  <si>
    <t>Irrigation &amp; Agri Equipment</t>
  </si>
  <si>
    <t>Grain Storage &amp; Marketing</t>
  </si>
  <si>
    <t>B. Non-Farm Rural Credit</t>
  </si>
  <si>
    <t>Poverty Alleviation</t>
  </si>
  <si>
    <t>*Others</t>
  </si>
  <si>
    <t>Recovery (During the quarter)</t>
  </si>
  <si>
    <t>Closing Outstanding(As on  30/06/25)</t>
  </si>
  <si>
    <t>Achievement during the quarter (%)</t>
  </si>
  <si>
    <t>Overdue (As on  30/06/25)</t>
  </si>
  <si>
    <t>Classified Loan (As on  30/06/25)</t>
  </si>
  <si>
    <t xml:space="preserve">   Source : Agricultural Credit and Financial Inclusion Department, Bangladesh Bank.</t>
  </si>
  <si>
    <t>Table-91: Classification of bills by sectors</t>
  </si>
  <si>
    <t>Bills against</t>
  </si>
  <si>
    <t>% of
Total
Amount</t>
  </si>
  <si>
    <t>Note:  ---=NIL</t>
  </si>
  <si>
    <t>APPENDIX</t>
  </si>
  <si>
    <t>List of newly allocated branch codes of all scheduled banks within April-June, 2025.</t>
  </si>
  <si>
    <t>SI No.</t>
  </si>
  <si>
    <t>Bank Name</t>
  </si>
  <si>
    <t>Bank ID</t>
  </si>
  <si>
    <t>Branch Name</t>
  </si>
  <si>
    <t>Branch Code</t>
  </si>
  <si>
    <t>Division Name</t>
  </si>
  <si>
    <t>District Name</t>
  </si>
  <si>
    <t>Thana Name</t>
  </si>
  <si>
    <t>Sonali Bank PLC.</t>
  </si>
  <si>
    <t>Ranirbandar</t>
  </si>
  <si>
    <t>1630</t>
  </si>
  <si>
    <t>Pubali Bank PLC.</t>
  </si>
  <si>
    <t>0353</t>
  </si>
  <si>
    <t>Shimanto Bank PLC.</t>
  </si>
  <si>
    <t>0206</t>
  </si>
  <si>
    <t>National Credit And Commerce Bank PLC.</t>
  </si>
  <si>
    <t xml:space="preserve">Islamic Banking Muradpur </t>
  </si>
  <si>
    <t>0015</t>
  </si>
  <si>
    <t>Dhaka Bank PLC.</t>
  </si>
  <si>
    <t xml:space="preserve">Forum </t>
  </si>
  <si>
    <t>0126</t>
  </si>
  <si>
    <t>Dutch Bangla Bank PLC.</t>
  </si>
  <si>
    <t>0508</t>
  </si>
  <si>
    <t>One Bank PLC.</t>
  </si>
  <si>
    <t>0050</t>
  </si>
  <si>
    <t>Chinishpur</t>
  </si>
  <si>
    <t>0147</t>
  </si>
  <si>
    <t>Mutual Trust Bank PLC.</t>
  </si>
  <si>
    <t>0156</t>
  </si>
  <si>
    <t>Brac Bank PLC.</t>
  </si>
  <si>
    <t xml:space="preserve">Chhagalnaiya </t>
  </si>
  <si>
    <t>0075</t>
  </si>
  <si>
    <t>0207</t>
  </si>
  <si>
    <t>Bengal Commercial Bank PLC.</t>
  </si>
  <si>
    <t>0114</t>
  </si>
  <si>
    <r>
      <rPr>
        <sz val="11"/>
        <rFont val="Times New Roman"/>
        <family val="1"/>
      </rPr>
      <t xml:space="preserve">Table-1: Division  and district-wise distribution of per capita deposits and
</t>
    </r>
    <r>
      <rPr>
        <sz val="11"/>
        <rFont val="Times New Roman"/>
        <family val="1"/>
      </rPr>
      <t>advances on the basis of population</t>
    </r>
  </si>
  <si>
    <r>
      <rPr>
        <sz val="11"/>
        <rFont val="Times New Roman"/>
        <family val="1"/>
      </rPr>
      <t>All banks</t>
    </r>
  </si>
  <si>
    <r>
      <rPr>
        <sz val="11"/>
        <rFont val="Times New Roman"/>
        <family val="1"/>
      </rPr>
      <t>Table-2: Deposits distributed by types of accounts</t>
    </r>
  </si>
  <si>
    <r>
      <rPr>
        <sz val="11"/>
        <rFont val="Times New Roman"/>
        <family val="1"/>
      </rPr>
      <t>Table-3: Deposits distributed by types of accounts</t>
    </r>
  </si>
  <si>
    <r>
      <rPr>
        <sz val="11"/>
        <rFont val="Times New Roman"/>
        <family val="1"/>
      </rPr>
      <t>State owned banks</t>
    </r>
  </si>
  <si>
    <r>
      <rPr>
        <sz val="11"/>
        <rFont val="Times New Roman"/>
        <family val="1"/>
      </rPr>
      <t>Table-4: Deposits distributed by types of accounts</t>
    </r>
  </si>
  <si>
    <r>
      <rPr>
        <sz val="11"/>
        <rFont val="Times New Roman"/>
        <family val="1"/>
      </rPr>
      <t>Specialised banks</t>
    </r>
  </si>
  <si>
    <r>
      <rPr>
        <sz val="11"/>
        <rFont val="Times New Roman"/>
        <family val="1"/>
      </rPr>
      <t>Table-5: Deposits distributed by types of accounts</t>
    </r>
  </si>
  <si>
    <r>
      <rPr>
        <sz val="11"/>
        <rFont val="Times New Roman"/>
        <family val="1"/>
      </rPr>
      <t>Foreign banks</t>
    </r>
  </si>
  <si>
    <r>
      <rPr>
        <sz val="11"/>
        <rFont val="Times New Roman"/>
        <family val="1"/>
      </rPr>
      <t>Table-6: Deposits distributed by types of accounts</t>
    </r>
  </si>
  <si>
    <r>
      <rPr>
        <sz val="11"/>
        <rFont val="Times New Roman"/>
        <family val="1"/>
      </rPr>
      <t xml:space="preserve">Private banks (including Islamic
</t>
    </r>
    <r>
      <rPr>
        <sz val="11"/>
        <rFont val="Times New Roman"/>
        <family val="1"/>
      </rPr>
      <t>banks)</t>
    </r>
  </si>
  <si>
    <r>
      <rPr>
        <sz val="11"/>
        <rFont val="Times New Roman"/>
        <family val="1"/>
      </rPr>
      <t>Table-7: Deposits distributed by types of accounts</t>
    </r>
  </si>
  <si>
    <r>
      <rPr>
        <sz val="11"/>
        <rFont val="Times New Roman"/>
        <family val="1"/>
      </rPr>
      <t>Islamic banks</t>
    </r>
  </si>
  <si>
    <r>
      <rPr>
        <sz val="11"/>
        <rFont val="Times New Roman"/>
        <family val="1"/>
      </rPr>
      <t>Table-8: Deposits distributed by divisions, districts and areas (Urban and rural)</t>
    </r>
  </si>
  <si>
    <r>
      <rPr>
        <sz val="11"/>
        <rFont val="Times New Roman"/>
        <family val="1"/>
      </rPr>
      <t>Table-9: Deposits distributed by divisions, districts and areas (Urban and rural)</t>
    </r>
  </si>
  <si>
    <r>
      <rPr>
        <sz val="11"/>
        <rFont val="Times New Roman"/>
        <family val="1"/>
      </rPr>
      <t>Table-10: Deposits distributed by divisions, districts and areas (Urban and rural)</t>
    </r>
  </si>
  <si>
    <r>
      <rPr>
        <sz val="11"/>
        <rFont val="Times New Roman"/>
        <family val="1"/>
      </rPr>
      <t>Table-11: Deposits distributed by divisions, districts and areas (Urban and rural)</t>
    </r>
  </si>
  <si>
    <r>
      <rPr>
        <sz val="11"/>
        <rFont val="Times New Roman"/>
        <family val="1"/>
      </rPr>
      <t>Table-12: Deposits distributed by divisions, districts and areas (Urban and rural)</t>
    </r>
  </si>
  <si>
    <r>
      <rPr>
        <sz val="11"/>
        <rFont val="Times New Roman"/>
        <family val="1"/>
      </rPr>
      <t>Table-13: Deposits distributed by divisions, districts and areas (Urban and rural)</t>
    </r>
  </si>
  <si>
    <r>
      <rPr>
        <sz val="11"/>
        <rFont val="Times New Roman"/>
        <family val="1"/>
      </rPr>
      <t>Table-14: Deposits distributed by sectors and types</t>
    </r>
  </si>
  <si>
    <r>
      <rPr>
        <sz val="11"/>
        <rFont val="Times New Roman"/>
        <family val="1"/>
      </rPr>
      <t>Table-15: Deposits distributed by sectors and types</t>
    </r>
  </si>
  <si>
    <r>
      <rPr>
        <sz val="11"/>
        <rFont val="Times New Roman"/>
        <family val="1"/>
      </rPr>
      <t>Table-16: Deposits distributed by sectors and types</t>
    </r>
  </si>
  <si>
    <r>
      <rPr>
        <sz val="11"/>
        <rFont val="Times New Roman"/>
        <family val="1"/>
      </rPr>
      <t>Table-17: Deposits distributed by sectors and types</t>
    </r>
  </si>
  <si>
    <r>
      <rPr>
        <sz val="11"/>
        <rFont val="Times New Roman"/>
        <family val="1"/>
      </rPr>
      <t>Table-18: Deposits distributed by sectors and types</t>
    </r>
  </si>
  <si>
    <r>
      <rPr>
        <sz val="11"/>
        <rFont val="Times New Roman"/>
        <family val="1"/>
      </rPr>
      <t xml:space="preserve">Private banks
</t>
    </r>
    <r>
      <rPr>
        <sz val="11"/>
        <rFont val="Times New Roman"/>
        <family val="1"/>
      </rPr>
      <t>(including Islamic banks)</t>
    </r>
  </si>
  <si>
    <r>
      <rPr>
        <sz val="11"/>
        <rFont val="Times New Roman"/>
        <family val="1"/>
      </rPr>
      <t>Table-19: Deposits distributed by sectors and types</t>
    </r>
  </si>
  <si>
    <r>
      <rPr>
        <sz val="11"/>
        <rFont val="Times New Roman"/>
        <family val="1"/>
      </rPr>
      <t>Table-20: Deposits distributed by rates of interest and types</t>
    </r>
  </si>
  <si>
    <r>
      <rPr>
        <sz val="11"/>
        <rFont val="Times New Roman"/>
        <family val="1"/>
      </rPr>
      <t>Table-21: Deposits distributed by rates of interest and types</t>
    </r>
  </si>
  <si>
    <r>
      <rPr>
        <sz val="11"/>
        <rFont val="Times New Roman"/>
        <family val="1"/>
      </rPr>
      <t>Table-22: Deposits distributed by rates of interest and types</t>
    </r>
  </si>
  <si>
    <r>
      <rPr>
        <sz val="11"/>
        <rFont val="Times New Roman"/>
        <family val="1"/>
      </rPr>
      <t>Table-23: Deposits distributed by rates of interest and types</t>
    </r>
  </si>
  <si>
    <r>
      <rPr>
        <sz val="11"/>
        <rFont val="Times New Roman"/>
        <family val="1"/>
      </rPr>
      <t>Table-24: Deposits distributed by rates of interest and types</t>
    </r>
  </si>
  <si>
    <r>
      <rPr>
        <sz val="11"/>
        <rFont val="Times New Roman"/>
        <family val="1"/>
      </rPr>
      <t>Table-25: Deposits distributed by rates of profit and types</t>
    </r>
  </si>
  <si>
    <r>
      <rPr>
        <sz val="11"/>
        <rFont val="Times New Roman"/>
        <family val="1"/>
      </rPr>
      <t>Table-26: Deposits distributed by size of accounts</t>
    </r>
  </si>
  <si>
    <r>
      <rPr>
        <sz val="11"/>
        <rFont val="Times New Roman"/>
        <family val="1"/>
      </rPr>
      <t>Table-27: Deposits distributed by size of accounts</t>
    </r>
  </si>
  <si>
    <r>
      <rPr>
        <sz val="11"/>
        <rFont val="Times New Roman"/>
        <family val="1"/>
      </rPr>
      <t>Table-28: Deposits distributed by size of accounts</t>
    </r>
  </si>
  <si>
    <r>
      <rPr>
        <sz val="11"/>
        <rFont val="Times New Roman"/>
        <family val="1"/>
      </rPr>
      <t>Table-29: Deposits distributed by size of accounts</t>
    </r>
  </si>
  <si>
    <r>
      <rPr>
        <sz val="11"/>
        <rFont val="Times New Roman"/>
        <family val="1"/>
      </rPr>
      <t>Table-30: Deposits distributed by size of accounts</t>
    </r>
  </si>
  <si>
    <r>
      <rPr>
        <sz val="11"/>
        <rFont val="Times New Roman"/>
        <family val="1"/>
      </rPr>
      <t>Table-31: Deposits distributed by size of accounts</t>
    </r>
  </si>
  <si>
    <r>
      <rPr>
        <sz val="11"/>
        <rFont val="Times New Roman"/>
        <family val="1"/>
      </rPr>
      <t>Table-32: Deposits distributed by size of accounts and sectors</t>
    </r>
  </si>
  <si>
    <r>
      <rPr>
        <sz val="11"/>
        <rFont val="Times New Roman"/>
        <family val="1"/>
      </rPr>
      <t>Table-33: Deposits distributed by divisions, districts and thanas</t>
    </r>
  </si>
  <si>
    <r>
      <rPr>
        <sz val="11"/>
        <rFont val="Times New Roman"/>
        <family val="1"/>
      </rPr>
      <t>Table-34: Debits to deposit accounts and turnover</t>
    </r>
  </si>
  <si>
    <r>
      <rPr>
        <sz val="11"/>
        <rFont val="Times New Roman"/>
        <family val="1"/>
      </rPr>
      <t>Table-35: Loans and advances classified by securities</t>
    </r>
  </si>
  <si>
    <r>
      <rPr>
        <sz val="11"/>
        <rFont val="Times New Roman"/>
        <family val="1"/>
      </rPr>
      <t>Table-36: Loans and advances classified by securities</t>
    </r>
  </si>
  <si>
    <r>
      <rPr>
        <sz val="11"/>
        <rFont val="Times New Roman"/>
        <family val="1"/>
      </rPr>
      <t>Table-37: Loans and advances classified by securities</t>
    </r>
  </si>
  <si>
    <r>
      <rPr>
        <sz val="11"/>
        <rFont val="Times New Roman"/>
        <family val="1"/>
      </rPr>
      <t>Table-38: Loans and advances classified by securities</t>
    </r>
  </si>
  <si>
    <r>
      <rPr>
        <sz val="11"/>
        <rFont val="Times New Roman"/>
        <family val="1"/>
      </rPr>
      <t>Table-39: Loans and advances classified by securities</t>
    </r>
  </si>
  <si>
    <r>
      <rPr>
        <sz val="11"/>
        <rFont val="Times New Roman"/>
        <family val="1"/>
      </rPr>
      <t>Table-40: Loans and advances classified by securities</t>
    </r>
  </si>
  <si>
    <r>
      <rPr>
        <sz val="11"/>
        <rFont val="Times New Roman"/>
        <family val="1"/>
      </rPr>
      <t>Table-41: Loans and advances classified by economic purposes</t>
    </r>
  </si>
  <si>
    <r>
      <rPr>
        <sz val="11"/>
        <rFont val="Times New Roman"/>
        <family val="1"/>
      </rPr>
      <t>Table-42: Loans and advances classified by economic purposes</t>
    </r>
  </si>
  <si>
    <r>
      <rPr>
        <sz val="11"/>
        <rFont val="Times New Roman"/>
        <family val="1"/>
      </rPr>
      <t>Table-43: Loans and advances classified by economic purposes</t>
    </r>
  </si>
  <si>
    <r>
      <rPr>
        <sz val="11"/>
        <rFont val="Times New Roman"/>
        <family val="1"/>
      </rPr>
      <t>Table-44: Loans and advances classified by economic purposes</t>
    </r>
  </si>
  <si>
    <r>
      <rPr>
        <sz val="11"/>
        <rFont val="Times New Roman"/>
        <family val="1"/>
      </rPr>
      <t>Table-45: Loans and advances classified by economic purposes</t>
    </r>
  </si>
  <si>
    <r>
      <rPr>
        <sz val="11"/>
        <rFont val="Times New Roman"/>
        <family val="1"/>
      </rPr>
      <t>Table-46: Loans and advances classified by economic purposes</t>
    </r>
  </si>
  <si>
    <r>
      <rPr>
        <sz val="11"/>
        <rFont val="Times New Roman"/>
        <family val="1"/>
      </rPr>
      <t>Table-47: Loans and advances classified by rates of interest and securities</t>
    </r>
  </si>
  <si>
    <r>
      <rPr>
        <sz val="11"/>
        <rFont val="Times New Roman"/>
        <family val="1"/>
      </rPr>
      <t>Table-48: Loans and advances classified by rates of interest and securities</t>
    </r>
  </si>
  <si>
    <r>
      <rPr>
        <sz val="11"/>
        <rFont val="Times New Roman"/>
        <family val="1"/>
      </rPr>
      <t>Table-49: Loans and advances classified by rates of interest and securities</t>
    </r>
  </si>
  <si>
    <r>
      <rPr>
        <sz val="11"/>
        <rFont val="Times New Roman"/>
        <family val="1"/>
      </rPr>
      <t>Table-50: Loans and advances classified by rates of interest and securities</t>
    </r>
  </si>
  <si>
    <r>
      <rPr>
        <sz val="11"/>
        <rFont val="Times New Roman"/>
        <family val="1"/>
      </rPr>
      <t>Table-51: Loans and advances classified by rates of interest and securities</t>
    </r>
  </si>
  <si>
    <r>
      <rPr>
        <sz val="11"/>
        <rFont val="Times New Roman"/>
        <family val="1"/>
      </rPr>
      <t>Table-52: Loans and advances classified by rates of profit and securities</t>
    </r>
  </si>
  <si>
    <r>
      <rPr>
        <sz val="11"/>
        <rFont val="Times New Roman"/>
        <family val="1"/>
      </rPr>
      <t>Table-53: Loans and advances classified by divisions, districts and thanas</t>
    </r>
  </si>
  <si>
    <r>
      <rPr>
        <sz val="11"/>
        <rFont val="Times New Roman"/>
        <family val="1"/>
      </rPr>
      <t>Table-54: Loans and advances classified by size of accounts and major economic purposes</t>
    </r>
  </si>
  <si>
    <r>
      <rPr>
        <sz val="11"/>
        <rFont val="Times New Roman"/>
        <family val="1"/>
      </rPr>
      <t>Table-55: Loans and advances classified by size of accounts</t>
    </r>
  </si>
  <si>
    <r>
      <rPr>
        <sz val="11"/>
        <rFont val="Times New Roman"/>
        <family val="1"/>
      </rPr>
      <t>Table-56: Loans and advances classified by size of accounts</t>
    </r>
  </si>
  <si>
    <r>
      <rPr>
        <sz val="11"/>
        <rFont val="Times New Roman"/>
        <family val="1"/>
      </rPr>
      <t>Table-57: Loans and advances classified by size of accounts</t>
    </r>
  </si>
  <si>
    <r>
      <rPr>
        <sz val="11"/>
        <rFont val="Times New Roman"/>
        <family val="1"/>
      </rPr>
      <t>Table-58: Loans and advances classified by size of accounts</t>
    </r>
  </si>
  <si>
    <r>
      <rPr>
        <sz val="11"/>
        <rFont val="Times New Roman"/>
        <family val="1"/>
      </rPr>
      <t>Table-59: Loans and advances classified by size of accounts</t>
    </r>
  </si>
  <si>
    <r>
      <rPr>
        <sz val="11"/>
        <rFont val="Times New Roman"/>
        <family val="1"/>
      </rPr>
      <t>Table-60: Loans and advances classified by size of accounts</t>
    </r>
  </si>
  <si>
    <r>
      <rPr>
        <sz val="11"/>
        <rFont val="Times New Roman"/>
        <family val="1"/>
      </rPr>
      <t>Table-61: Loans and advances classified by major economic purposes and sectors</t>
    </r>
  </si>
  <si>
    <r>
      <rPr>
        <sz val="11"/>
        <rFont val="Times New Roman"/>
        <family val="1"/>
      </rPr>
      <t>Table-62: Loans and advances classified by major economic purposes and sectors</t>
    </r>
  </si>
  <si>
    <r>
      <rPr>
        <sz val="11"/>
        <rFont val="Times New Roman"/>
        <family val="1"/>
      </rPr>
      <t xml:space="preserve">Table-63: Loans and advances classified by major economic purposes and
</t>
    </r>
    <r>
      <rPr>
        <sz val="11"/>
        <rFont val="Times New Roman"/>
        <family val="1"/>
      </rPr>
      <t>sectors</t>
    </r>
  </si>
  <si>
    <r>
      <rPr>
        <sz val="11"/>
        <rFont val="Times New Roman"/>
        <family val="1"/>
      </rPr>
      <t xml:space="preserve">Table-64: Loans and advances classified by major economic purposes and
</t>
    </r>
    <r>
      <rPr>
        <sz val="11"/>
        <rFont val="Times New Roman"/>
        <family val="1"/>
      </rPr>
      <t>sectors</t>
    </r>
  </si>
  <si>
    <r>
      <rPr>
        <sz val="11"/>
        <rFont val="Times New Roman"/>
        <family val="1"/>
      </rPr>
      <t>Table-65: Loans and advances classified by major economic purposes and sectors</t>
    </r>
  </si>
  <si>
    <r>
      <rPr>
        <sz val="11"/>
        <rFont val="Times New Roman"/>
        <family val="1"/>
      </rPr>
      <t xml:space="preserve">Table-66: Loans and advances classified by major economic purposes and
</t>
    </r>
    <r>
      <rPr>
        <sz val="11"/>
        <rFont val="Times New Roman"/>
        <family val="1"/>
      </rPr>
      <t>sectors</t>
    </r>
  </si>
  <si>
    <r>
      <rPr>
        <sz val="11"/>
        <rFont val="Times New Roman"/>
        <family val="1"/>
      </rPr>
      <t xml:space="preserve">Table-67: Loans and advances classified by divisions, districts and areas (Urban
</t>
    </r>
    <r>
      <rPr>
        <sz val="11"/>
        <rFont val="Times New Roman"/>
        <family val="1"/>
      </rPr>
      <t>and rural)</t>
    </r>
  </si>
  <si>
    <r>
      <rPr>
        <sz val="11"/>
        <rFont val="Times New Roman"/>
        <family val="1"/>
      </rPr>
      <t>Table-68: Loans and advances classified by divisions, districts and areas (Urban and rural)</t>
    </r>
  </si>
  <si>
    <r>
      <rPr>
        <sz val="11"/>
        <rFont val="Times New Roman"/>
        <family val="1"/>
      </rPr>
      <t xml:space="preserve">Table-69: Loans and advances classified by divisions, districts and areas (Urban
</t>
    </r>
    <r>
      <rPr>
        <sz val="11"/>
        <rFont val="Times New Roman"/>
        <family val="1"/>
      </rPr>
      <t>and rural)</t>
    </r>
  </si>
  <si>
    <r>
      <rPr>
        <sz val="11"/>
        <rFont val="Times New Roman"/>
        <family val="1"/>
      </rPr>
      <t xml:space="preserve">Table-70: Loans and advances classified by divisions, districts and areas (Urban
</t>
    </r>
    <r>
      <rPr>
        <sz val="11"/>
        <rFont val="Times New Roman"/>
        <family val="1"/>
      </rPr>
      <t>and rural)</t>
    </r>
  </si>
  <si>
    <r>
      <rPr>
        <sz val="11"/>
        <rFont val="Times New Roman"/>
        <family val="1"/>
      </rPr>
      <t xml:space="preserve">Table-71: Loans and advances classified by divisions, districts and areas (Urban
</t>
    </r>
    <r>
      <rPr>
        <sz val="11"/>
        <rFont val="Times New Roman"/>
        <family val="1"/>
      </rPr>
      <t>and rural)</t>
    </r>
  </si>
  <si>
    <r>
      <rPr>
        <sz val="11"/>
        <rFont val="Times New Roman"/>
        <family val="1"/>
      </rPr>
      <t>Private banks</t>
    </r>
  </si>
  <si>
    <r>
      <rPr>
        <sz val="11"/>
        <rFont val="Times New Roman"/>
        <family val="1"/>
      </rPr>
      <t xml:space="preserve">Table-72: Loans and advances classified by divisions, districts and areas (Urban
</t>
    </r>
    <r>
      <rPr>
        <sz val="11"/>
        <rFont val="Times New Roman"/>
        <family val="1"/>
      </rPr>
      <t>and rural)</t>
    </r>
  </si>
  <si>
    <r>
      <rPr>
        <sz val="11"/>
        <rFont val="Times New Roman"/>
        <family val="1"/>
      </rPr>
      <t>Table-73: Loans and advances classified by size of accounts and sectors</t>
    </r>
  </si>
  <si>
    <r>
      <rPr>
        <sz val="11"/>
        <rFont val="Times New Roman"/>
        <family val="1"/>
      </rPr>
      <t>Table-74: Loans and advances classified by size of accounts and sectors</t>
    </r>
  </si>
  <si>
    <r>
      <rPr>
        <sz val="11"/>
        <rFont val="Times New Roman"/>
        <family val="1"/>
      </rPr>
      <t>Table-75: Loans and advances classified by size of accounts and sectors</t>
    </r>
  </si>
  <si>
    <r>
      <rPr>
        <sz val="11"/>
        <rFont val="Times New Roman"/>
        <family val="1"/>
      </rPr>
      <t>Table-76: Loans and advances classified by size of accounts and sectors</t>
    </r>
  </si>
  <si>
    <r>
      <rPr>
        <sz val="11"/>
        <rFont val="Times New Roman"/>
        <family val="1"/>
      </rPr>
      <t>Table-77: Loans and advances classified by size of accounts and sectors</t>
    </r>
  </si>
  <si>
    <r>
      <rPr>
        <sz val="11"/>
        <rFont val="Times New Roman"/>
        <family val="1"/>
      </rPr>
      <t>Table-78: Loans and advances classified by size of accounts and sectors</t>
    </r>
  </si>
  <si>
    <r>
      <rPr>
        <sz val="11"/>
        <rFont val="Times New Roman"/>
        <family val="1"/>
      </rPr>
      <t>Table-79: Loans and advances classified by rates of interest and major economic purposes</t>
    </r>
  </si>
  <si>
    <r>
      <rPr>
        <sz val="11"/>
        <rFont val="Times New Roman"/>
        <family val="1"/>
      </rPr>
      <t>Table-80: Loans and advances classified by rates of interest and major economic purposes</t>
    </r>
  </si>
  <si>
    <r>
      <rPr>
        <sz val="11"/>
        <rFont val="Times New Roman"/>
        <family val="1"/>
      </rPr>
      <t xml:space="preserve">Table-81: Loans and advances classified by rates of interest and major
</t>
    </r>
    <r>
      <rPr>
        <sz val="11"/>
        <rFont val="Times New Roman"/>
        <family val="1"/>
      </rPr>
      <t>economic purposes</t>
    </r>
  </si>
  <si>
    <r>
      <rPr>
        <sz val="11"/>
        <rFont val="Times New Roman"/>
        <family val="1"/>
      </rPr>
      <t xml:space="preserve">Table-82: Loans and advances classified by rates of interest and major
</t>
    </r>
    <r>
      <rPr>
        <sz val="11"/>
        <rFont val="Times New Roman"/>
        <family val="1"/>
      </rPr>
      <t>economic purposes</t>
    </r>
  </si>
  <si>
    <r>
      <rPr>
        <sz val="11"/>
        <rFont val="Times New Roman"/>
        <family val="1"/>
      </rPr>
      <t xml:space="preserve">Table-83: Loans and advances classified by rates of interest and major
</t>
    </r>
    <r>
      <rPr>
        <sz val="11"/>
        <rFont val="Times New Roman"/>
        <family val="1"/>
      </rPr>
      <t>economic purposes</t>
    </r>
  </si>
  <si>
    <r>
      <rPr>
        <sz val="11"/>
        <rFont val="Times New Roman"/>
        <family val="1"/>
      </rPr>
      <t>Table-84: Loans and advances classified by rates of profit and major economic purposes</t>
    </r>
  </si>
  <si>
    <r>
      <rPr>
        <sz val="11"/>
        <rFont val="Times New Roman"/>
        <family val="1"/>
      </rPr>
      <t>Table-85: Classification of bills</t>
    </r>
  </si>
  <si>
    <r>
      <rPr>
        <sz val="11"/>
        <rFont val="Times New Roman"/>
        <family val="1"/>
      </rPr>
      <t>Table-86: Classification of bills</t>
    </r>
  </si>
  <si>
    <r>
      <rPr>
        <sz val="11"/>
        <rFont val="Times New Roman"/>
        <family val="1"/>
      </rPr>
      <t>Table-87: Classification of bills</t>
    </r>
  </si>
  <si>
    <r>
      <rPr>
        <sz val="11"/>
        <rFont val="Times New Roman"/>
        <family val="1"/>
      </rPr>
      <t>Table-88: Classification of bills</t>
    </r>
  </si>
  <si>
    <r>
      <rPr>
        <sz val="11"/>
        <rFont val="Times New Roman"/>
        <family val="1"/>
      </rPr>
      <t>Table-89: Classification of bills</t>
    </r>
  </si>
  <si>
    <r>
      <rPr>
        <sz val="11"/>
        <rFont val="Times New Roman"/>
        <family val="1"/>
      </rPr>
      <t>Table-90: Classification of bills</t>
    </r>
  </si>
  <si>
    <r>
      <rPr>
        <sz val="11"/>
        <rFont val="Times New Roman"/>
        <family val="1"/>
      </rPr>
      <t>Table-91: Classification of bills by sectors</t>
    </r>
  </si>
  <si>
    <r>
      <rPr>
        <sz val="11"/>
        <rFont val="Times New Roman"/>
        <family val="1"/>
      </rPr>
      <t>Table-92: Agricultural credit statistics</t>
    </r>
  </si>
  <si>
    <r>
      <rPr>
        <sz val="11"/>
        <rFont val="Times New Roman"/>
        <family val="1"/>
      </rPr>
      <t>Table-93: Agricultural credit statistics</t>
    </r>
  </si>
  <si>
    <r>
      <rPr>
        <sz val="11"/>
        <rFont val="Times New Roman"/>
        <family val="1"/>
      </rPr>
      <t>Table-94: Agricultural credit statistics</t>
    </r>
  </si>
  <si>
    <r>
      <rPr>
        <sz val="11"/>
        <rFont val="Times New Roman"/>
        <family val="1"/>
      </rPr>
      <t>Table-95: Agricultural credit statistics</t>
    </r>
  </si>
  <si>
    <r>
      <rPr>
        <sz val="11"/>
        <rFont val="Times New Roman"/>
        <family val="1"/>
      </rPr>
      <t>Table-96: Agricultural credit statistics</t>
    </r>
  </si>
  <si>
    <r>
      <rPr>
        <sz val="11"/>
        <rFont val="Times New Roman"/>
        <family val="1"/>
      </rPr>
      <t>Table-97: Agricultural credit statistics</t>
    </r>
  </si>
  <si>
    <r>
      <rPr>
        <sz val="11"/>
        <rFont val="Times New Roman"/>
        <family val="1"/>
      </rPr>
      <t xml:space="preserve">Table-98: Disbursement, overdue and recovery of agricultural and non-farm
</t>
    </r>
    <r>
      <rPr>
        <sz val="11"/>
        <rFont val="Times New Roman"/>
        <family val="1"/>
      </rPr>
      <t>rural credit position</t>
    </r>
  </si>
  <si>
    <r>
      <rPr>
        <sz val="11"/>
        <rFont val="Times New Roman"/>
        <family val="1"/>
      </rPr>
      <t>Table-99: Loans and advances classified by industry scale (including CMSME)</t>
    </r>
  </si>
  <si>
    <r>
      <rPr>
        <sz val="11"/>
        <rFont val="Times New Roman"/>
        <family val="1"/>
      </rPr>
      <t>All banks and group banks</t>
    </r>
  </si>
  <si>
    <r>
      <rPr>
        <sz val="11"/>
        <rFont val="Times New Roman"/>
        <family val="1"/>
      </rPr>
      <t>Table-100: Disbursement, outstanding, recovery and overdue (DORO) of  loans and advances classified by sectors and group banks</t>
    </r>
  </si>
  <si>
    <t>Table-101: Disbursement, outstanding, recovery and overdue (DORO) of  loans and advances classified  by  economic purposes</t>
  </si>
  <si>
    <t>Appendix- List of newly allocated branch codes of scheduled banks within April - June, 2025 quarter.</t>
  </si>
  <si>
    <t>Other credit institutions</t>
  </si>
  <si>
    <t xml:space="preserve">List of Statistical Tables </t>
  </si>
  <si>
    <t>Table-102: Overall deposits, loans and advances, bills and Weighted average interest rate.</t>
  </si>
  <si>
    <t>Table-102: Overall deposits, loans and advances, bills and Weighted average interest rate</t>
  </si>
  <si>
    <t>All Banks(end Jun. '25)(2+3+4+7)</t>
  </si>
  <si>
    <t>All Banks(end Mar. '25)</t>
  </si>
  <si>
    <t>Classified % of Total Outstanding Loan</t>
  </si>
  <si>
    <t>Note:* Others include salt cultivation, nursery and gardening crops (Banana, Pineapple, Baukul etc),
   Panbaraj, Mushroom cultivation, grameen transportation, silkguti production etc.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</si>
</sst>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_(* #,##0_);_(* \(#,##0\);_(* &quot;-&quot;??_);_(@_)"/>
    <numFmt numFmtId="165" formatCode="0.000"/>
    <numFmt numFmtId="166" formatCode="dd/mm/yyyy;@"/>
    <numFmt numFmtId="167" formatCode="0.0%"/>
    <numFmt numFmtId="168" formatCode="0.0"/>
    <numFmt numFmtId="169" formatCode="_(* #,##0.0_);_(* \(#,##0.0\);_(* &quot;-&quot;??_);_(@_)"/>
  </numFmts>
  <fonts count="1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12"/>
      <name val="Garamond"/>
      <family val="1"/>
    </font>
    <font>
      <u/>
      <sz val="12"/>
      <color theme="10"/>
      <name val="Garamond"/>
      <family val="1"/>
    </font>
    <font>
      <u/>
      <sz val="8.5"/>
      <color theme="10"/>
      <name val="Arial"/>
      <family val="2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name val="Calibri"/>
      <family val="2"/>
      <scheme val="minor"/>
    </font>
    <font>
      <sz val="12"/>
      <name val="Times New Roman"/>
      <family val="1"/>
    </font>
    <font>
      <sz val="9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rgb="FF000066"/>
      <name val="Calibri"/>
      <family val="2"/>
      <scheme val="minor"/>
    </font>
    <font>
      <sz val="8"/>
      <color rgb="FF000066"/>
      <name val="Calibri"/>
      <family val="2"/>
      <scheme val="minor"/>
    </font>
    <font>
      <sz val="8"/>
      <name val="Times New Roman"/>
      <family val="1"/>
    </font>
    <font>
      <sz val="7"/>
      <name val="Arial"/>
      <family val="2"/>
    </font>
    <font>
      <sz val="6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5"/>
      <name val="Arial"/>
      <family val="2"/>
    </font>
    <font>
      <b/>
      <sz val="8"/>
      <name val="Times New Roman"/>
      <family val="1"/>
    </font>
    <font>
      <sz val="7.5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0"/>
      <name val="Calibri"/>
      <family val="2"/>
      <scheme val="minor"/>
    </font>
    <font>
      <sz val="6.5"/>
      <name val="Calibri"/>
      <family val="2"/>
      <scheme val="minor"/>
    </font>
    <font>
      <b/>
      <sz val="8"/>
      <name val="Calibri"/>
      <family val="2"/>
      <scheme val="minor"/>
    </font>
    <font>
      <sz val="7.7"/>
      <name val="Calibri"/>
      <family val="2"/>
      <scheme val="minor"/>
    </font>
    <font>
      <b/>
      <sz val="7.7"/>
      <name val="Calibri"/>
      <family val="2"/>
      <scheme val="minor"/>
    </font>
    <font>
      <sz val="7.5"/>
      <name val="Times New Roman"/>
      <family val="1"/>
    </font>
    <font>
      <sz val="9"/>
      <color theme="1"/>
      <name val="Times New Roman"/>
      <family val="1"/>
    </font>
    <font>
      <sz val="10"/>
      <color indexed="8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sz val="10.5"/>
      <color theme="1"/>
      <name val="Times New Roman"/>
      <family val="1"/>
    </font>
    <font>
      <sz val="6"/>
      <name val="Times New Roman"/>
      <family val="1"/>
    </font>
    <font>
      <sz val="7"/>
      <name val="Times New Roman"/>
      <family val="1"/>
    </font>
    <font>
      <b/>
      <sz val="7.5"/>
      <name val="Times New Roman"/>
      <family val="1"/>
    </font>
    <font>
      <b/>
      <sz val="7"/>
      <name val="Times New Roman"/>
      <family val="1"/>
    </font>
    <font>
      <sz val="5"/>
      <name val="Times New Roman"/>
      <family val="1"/>
    </font>
    <font>
      <b/>
      <sz val="8"/>
      <color rgb="FF000066"/>
      <name val="Times New Roman"/>
      <family val="1"/>
    </font>
    <font>
      <sz val="8"/>
      <color rgb="FF000066"/>
      <name val="Times New Roman"/>
      <family val="1"/>
    </font>
    <font>
      <sz val="10"/>
      <color indexed="8"/>
      <name val="Calibri"/>
      <family val="2"/>
      <scheme val="minor"/>
    </font>
    <font>
      <sz val="10.5"/>
      <name val="Calibri"/>
      <family val="2"/>
      <scheme val="minor"/>
    </font>
    <font>
      <b/>
      <sz val="14"/>
      <color rgb="FFFF0000"/>
      <name val="Times New Roman"/>
      <family val="1"/>
    </font>
    <font>
      <sz val="9"/>
      <color indexed="8"/>
      <name val="Times New Roman"/>
      <family val="1"/>
    </font>
    <font>
      <b/>
      <sz val="16"/>
      <color theme="1"/>
      <name val="Times New Roman"/>
      <family val="1"/>
    </font>
    <font>
      <sz val="16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9" tint="-0.249977111117893"/>
      <name val="Copperplate Gothic Light"/>
      <family val="2"/>
    </font>
    <font>
      <sz val="11"/>
      <name val="Lucida Sans Unicode"/>
      <family val="2"/>
    </font>
    <font>
      <sz val="9"/>
      <color theme="8" tint="-0.249977111117893"/>
      <name val="Lucida Sans Unicode"/>
      <family val="2"/>
    </font>
    <font>
      <sz val="11"/>
      <color theme="8" tint="-0.249977111117893"/>
      <name val="Lucida Sans Unicode"/>
      <family val="2"/>
    </font>
    <font>
      <b/>
      <sz val="9"/>
      <color theme="1"/>
      <name val="Calibri"/>
      <family val="2"/>
      <scheme val="minor"/>
    </font>
    <font>
      <sz val="10"/>
      <color theme="4" tint="-0.499984740745262"/>
      <name val="Lucida Sans Unicode"/>
      <family val="2"/>
    </font>
    <font>
      <sz val="10"/>
      <color theme="4" tint="-0.499984740745262"/>
      <name val="Calibri"/>
      <family val="2"/>
      <scheme val="minor"/>
    </font>
    <font>
      <sz val="11"/>
      <color theme="4" tint="-0.499984740745262"/>
      <name val="Lucida Sans Unicode"/>
      <family val="2"/>
    </font>
    <font>
      <sz val="8.5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Times New Roman"/>
      <family val="1"/>
    </font>
    <font>
      <sz val="11"/>
      <color theme="1"/>
      <name val="Calibri"/>
      <family val="2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b/>
      <sz val="24"/>
      <name val="Times New Roman"/>
      <family val="1"/>
    </font>
    <font>
      <sz val="20"/>
      <name val="Times New Roman"/>
      <family val="1"/>
    </font>
    <font>
      <sz val="18"/>
      <name val="Times New Roman"/>
      <family val="1"/>
    </font>
    <font>
      <b/>
      <sz val="20"/>
      <name val="Times New Roman"/>
      <family val="1"/>
    </font>
    <font>
      <b/>
      <sz val="18"/>
      <name val="Times New Roman"/>
      <family val="1"/>
    </font>
    <font>
      <sz val="20"/>
      <color theme="1"/>
      <name val="Times New Roman"/>
      <family val="1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333399"/>
      <name val="Times New Roman"/>
      <family val="1"/>
    </font>
    <font>
      <sz val="14"/>
      <color indexed="8"/>
      <name val="Times New Roman"/>
      <family val="1"/>
    </font>
    <font>
      <sz val="14"/>
      <color rgb="FF000000"/>
      <name val="Times New Roman"/>
      <family val="1"/>
    </font>
    <font>
      <sz val="12"/>
      <color indexed="8"/>
      <name val="Times New Roman"/>
      <family val="1"/>
    </font>
    <font>
      <b/>
      <sz val="16"/>
      <name val="Times New Roman"/>
      <family val="1"/>
    </font>
    <font>
      <vertAlign val="superscript"/>
      <sz val="9"/>
      <name val="Bookman Old Style"/>
      <family val="1"/>
    </font>
    <font>
      <sz val="9"/>
      <color rgb="FFFF0000"/>
      <name val="Calibri"/>
      <family val="2"/>
      <scheme val="minor"/>
    </font>
    <font>
      <b/>
      <sz val="10"/>
      <color indexed="8"/>
      <name val="Times New Roman"/>
      <family val="1"/>
    </font>
    <font>
      <b/>
      <sz val="8.5"/>
      <color theme="1"/>
      <name val="Calibri"/>
      <family val="2"/>
      <scheme val="minor"/>
    </font>
    <font>
      <b/>
      <sz val="8.5"/>
      <name val="Calibri"/>
      <family val="2"/>
      <scheme val="minor"/>
    </font>
    <font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98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9" fontId="81" fillId="0" borderId="0" applyFont="0" applyFill="0" applyBorder="0" applyAlignment="0" applyProtection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</cellStyleXfs>
  <cellXfs count="1418">
    <xf numFmtId="0" fontId="0" fillId="0" borderId="0" xfId="0"/>
    <xf numFmtId="3" fontId="9" fillId="0" borderId="0" xfId="0" applyNumberFormat="1" applyFont="1" applyFill="1" applyBorder="1" applyAlignment="1">
      <alignment horizontal="right" vertical="center" wrapText="1"/>
    </xf>
    <xf numFmtId="0" fontId="15" fillId="0" borderId="0" xfId="107" applyFont="1" applyFill="1" applyAlignment="1">
      <alignment vertical="center"/>
    </xf>
    <xf numFmtId="0" fontId="8" fillId="0" borderId="1" xfId="107" applyFont="1" applyFill="1" applyBorder="1" applyAlignment="1">
      <alignment vertical="center"/>
    </xf>
    <xf numFmtId="164" fontId="8" fillId="0" borderId="0" xfId="80" applyNumberFormat="1" applyFont="1" applyFill="1" applyAlignment="1">
      <alignment vertical="center"/>
    </xf>
    <xf numFmtId="2" fontId="8" fillId="0" borderId="0" xfId="107" applyNumberFormat="1" applyFont="1" applyFill="1" applyAlignment="1">
      <alignment vertical="center"/>
    </xf>
    <xf numFmtId="165" fontId="8" fillId="0" borderId="2" xfId="107" applyNumberFormat="1" applyFont="1" applyFill="1" applyBorder="1" applyAlignment="1">
      <alignment horizontal="center" vertical="center" wrapText="1"/>
    </xf>
    <xf numFmtId="164" fontId="8" fillId="0" borderId="2" xfId="80" applyNumberFormat="1" applyFont="1" applyFill="1" applyBorder="1" applyAlignment="1">
      <alignment horizontal="center" vertical="center" wrapText="1"/>
    </xf>
    <xf numFmtId="2" fontId="8" fillId="0" borderId="2" xfId="107" applyNumberFormat="1" applyFont="1" applyFill="1" applyBorder="1" applyAlignment="1">
      <alignment horizontal="center" vertical="center" wrapText="1"/>
    </xf>
    <xf numFmtId="1" fontId="8" fillId="0" borderId="4" xfId="107" applyNumberFormat="1" applyFont="1" applyFill="1" applyBorder="1" applyAlignment="1">
      <alignment horizontal="center" vertical="center"/>
    </xf>
    <xf numFmtId="1" fontId="8" fillId="0" borderId="2" xfId="80" applyNumberFormat="1" applyFont="1" applyFill="1" applyBorder="1" applyAlignment="1">
      <alignment horizontal="center" vertical="center"/>
    </xf>
    <xf numFmtId="2" fontId="8" fillId="0" borderId="2" xfId="107" applyNumberFormat="1" applyFont="1" applyFill="1" applyBorder="1" applyAlignment="1">
      <alignment horizontal="center" vertical="center"/>
    </xf>
    <xf numFmtId="1" fontId="8" fillId="0" borderId="2" xfId="107" applyNumberFormat="1" applyFont="1" applyFill="1" applyBorder="1" applyAlignment="1">
      <alignment horizontal="center" vertical="center"/>
    </xf>
    <xf numFmtId="1" fontId="8" fillId="0" borderId="0" xfId="107" applyNumberFormat="1" applyFont="1" applyFill="1" applyBorder="1" applyAlignment="1">
      <alignment horizontal="center" vertical="center"/>
    </xf>
    <xf numFmtId="1" fontId="8" fillId="0" borderId="0" xfId="80" applyNumberFormat="1" applyFont="1" applyFill="1" applyBorder="1" applyAlignment="1">
      <alignment horizontal="center" vertical="center"/>
    </xf>
    <xf numFmtId="2" fontId="8" fillId="0" borderId="0" xfId="107" applyNumberFormat="1" applyFont="1" applyFill="1" applyBorder="1" applyAlignment="1">
      <alignment horizontal="center" vertical="center"/>
    </xf>
    <xf numFmtId="0" fontId="7" fillId="0" borderId="0" xfId="107" applyFont="1" applyFill="1" applyAlignment="1">
      <alignment vertical="center"/>
    </xf>
    <xf numFmtId="3" fontId="11" fillId="0" borderId="0" xfId="80" applyNumberFormat="1" applyFont="1" applyFill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wrapText="1"/>
    </xf>
    <xf numFmtId="2" fontId="11" fillId="0" borderId="0" xfId="107" applyNumberFormat="1" applyFont="1" applyFill="1" applyAlignment="1">
      <alignment horizontal="right" vertical="center" indent="1"/>
    </xf>
    <xf numFmtId="0" fontId="10" fillId="0" borderId="0" xfId="107" applyFont="1" applyFill="1" applyAlignment="1">
      <alignment vertical="center"/>
    </xf>
    <xf numFmtId="0" fontId="8" fillId="0" borderId="0" xfId="107" applyFont="1" applyFill="1" applyAlignment="1">
      <alignment vertical="center"/>
    </xf>
    <xf numFmtId="3" fontId="9" fillId="0" borderId="0" xfId="107" applyNumberFormat="1" applyFont="1" applyAlignment="1">
      <alignment horizontal="right" vertical="center" indent="1"/>
    </xf>
    <xf numFmtId="2" fontId="9" fillId="0" borderId="0" xfId="107" applyNumberFormat="1" applyFont="1" applyFill="1" applyAlignment="1">
      <alignment horizontal="right" vertical="center" indent="1"/>
    </xf>
    <xf numFmtId="3" fontId="9" fillId="0" borderId="0" xfId="80" applyNumberFormat="1" applyFont="1" applyFill="1" applyBorder="1" applyAlignment="1">
      <alignment horizontal="right" vertical="center" indent="1"/>
    </xf>
    <xf numFmtId="3" fontId="9" fillId="0" borderId="0" xfId="80" applyNumberFormat="1" applyFont="1" applyFill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/>
    </xf>
    <xf numFmtId="0" fontId="8" fillId="0" borderId="0" xfId="107" applyFont="1" applyFill="1" applyBorder="1" applyAlignment="1">
      <alignment vertical="center"/>
    </xf>
    <xf numFmtId="0" fontId="15" fillId="0" borderId="0" xfId="107" applyFont="1" applyFill="1" applyBorder="1" applyAlignment="1">
      <alignment vertical="center"/>
    </xf>
    <xf numFmtId="3" fontId="9" fillId="0" borderId="1" xfId="107" applyNumberFormat="1" applyFont="1" applyBorder="1" applyAlignment="1">
      <alignment horizontal="right" vertical="center"/>
    </xf>
    <xf numFmtId="3" fontId="9" fillId="0" borderId="1" xfId="80" applyNumberFormat="1" applyFont="1" applyFill="1" applyBorder="1" applyAlignment="1">
      <alignment horizontal="right" vertical="center"/>
    </xf>
    <xf numFmtId="2" fontId="9" fillId="0" borderId="1" xfId="107" applyNumberFormat="1" applyFont="1" applyFill="1" applyBorder="1" applyAlignment="1">
      <alignment horizontal="right" vertical="center"/>
    </xf>
    <xf numFmtId="3" fontId="9" fillId="0" borderId="0" xfId="107" applyNumberFormat="1" applyFont="1" applyBorder="1" applyAlignment="1">
      <alignment horizontal="right" vertical="center"/>
    </xf>
    <xf numFmtId="3" fontId="9" fillId="0" borderId="0" xfId="80" applyNumberFormat="1" applyFont="1" applyFill="1" applyBorder="1" applyAlignment="1">
      <alignment horizontal="right" vertical="center"/>
    </xf>
    <xf numFmtId="2" fontId="9" fillId="0" borderId="0" xfId="107" applyNumberFormat="1" applyFont="1" applyFill="1" applyBorder="1" applyAlignment="1">
      <alignment horizontal="right" vertical="center"/>
    </xf>
    <xf numFmtId="2" fontId="9" fillId="0" borderId="0" xfId="107" applyNumberFormat="1" applyFont="1" applyFill="1" applyAlignment="1">
      <alignment horizontal="center" vertical="center"/>
    </xf>
    <xf numFmtId="3" fontId="11" fillId="0" borderId="0" xfId="107" applyNumberFormat="1" applyFont="1" applyAlignment="1">
      <alignment horizontal="right" vertical="center" indent="1"/>
    </xf>
    <xf numFmtId="3" fontId="11" fillId="0" borderId="0" xfId="80" applyNumberFormat="1" applyFont="1" applyFill="1" applyBorder="1" applyAlignment="1">
      <alignment horizontal="right" vertical="center" indent="1"/>
    </xf>
    <xf numFmtId="0" fontId="7" fillId="0" borderId="3" xfId="107" applyFont="1" applyFill="1" applyBorder="1" applyAlignment="1">
      <alignment vertical="center"/>
    </xf>
    <xf numFmtId="3" fontId="11" fillId="0" borderId="3" xfId="80" applyNumberFormat="1" applyFont="1" applyFill="1" applyBorder="1" applyAlignment="1">
      <alignment horizontal="right" vertical="center" indent="1"/>
    </xf>
    <xf numFmtId="2" fontId="11" fillId="0" borderId="3" xfId="107" applyNumberFormat="1" applyFont="1" applyFill="1" applyBorder="1" applyAlignment="1">
      <alignment horizontal="right" vertical="center" indent="1"/>
    </xf>
    <xf numFmtId="0" fontId="16" fillId="0" borderId="0" xfId="107" applyFont="1" applyFill="1" applyAlignment="1">
      <alignment vertical="center"/>
    </xf>
    <xf numFmtId="0" fontId="7" fillId="0" borderId="0" xfId="107" applyFont="1" applyFill="1" applyBorder="1" applyAlignment="1">
      <alignment vertical="center"/>
    </xf>
    <xf numFmtId="2" fontId="11" fillId="0" borderId="0" xfId="107" applyNumberFormat="1" applyFont="1" applyFill="1" applyBorder="1" applyAlignment="1">
      <alignment horizontal="right" vertical="center" indent="1"/>
    </xf>
    <xf numFmtId="0" fontId="9" fillId="0" borderId="0" xfId="107" applyFont="1" applyFill="1" applyAlignment="1">
      <alignment vertical="center"/>
    </xf>
    <xf numFmtId="164" fontId="9" fillId="0" borderId="0" xfId="80" applyNumberFormat="1" applyFont="1" applyFill="1" applyAlignment="1">
      <alignment vertical="center"/>
    </xf>
    <xf numFmtId="2" fontId="9" fillId="0" borderId="0" xfId="107" applyNumberFormat="1" applyFont="1" applyFill="1" applyAlignment="1">
      <alignment vertical="center"/>
    </xf>
    <xf numFmtId="164" fontId="15" fillId="0" borderId="0" xfId="80" applyNumberFormat="1" applyFont="1" applyFill="1" applyAlignment="1">
      <alignment vertical="center"/>
    </xf>
    <xf numFmtId="2" fontId="15" fillId="0" borderId="0" xfId="80" applyNumberFormat="1" applyFont="1" applyFill="1" applyAlignment="1">
      <alignment vertical="center"/>
    </xf>
    <xf numFmtId="2" fontId="15" fillId="0" borderId="0" xfId="107" applyNumberFormat="1" applyFont="1" applyFill="1" applyAlignment="1">
      <alignment vertical="center"/>
    </xf>
    <xf numFmtId="0" fontId="10" fillId="0" borderId="0" xfId="336" applyFont="1" applyFill="1" applyAlignment="1">
      <alignment horizontal="left" vertical="center"/>
    </xf>
    <xf numFmtId="0" fontId="10" fillId="0" borderId="0" xfId="336" applyFont="1" applyFill="1" applyAlignment="1">
      <alignment vertical="center"/>
    </xf>
    <xf numFmtId="0" fontId="10" fillId="0" borderId="0" xfId="336" applyFont="1" applyFill="1" applyAlignment="1">
      <alignment horizontal="right" vertical="center"/>
    </xf>
    <xf numFmtId="0" fontId="15" fillId="0" borderId="0" xfId="336" applyFont="1" applyFill="1" applyAlignment="1">
      <alignment horizontal="right" vertical="center"/>
    </xf>
    <xf numFmtId="0" fontId="15" fillId="0" borderId="0" xfId="336" applyFont="1" applyFill="1" applyBorder="1" applyAlignment="1">
      <alignment vertical="center"/>
    </xf>
    <xf numFmtId="0" fontId="8" fillId="0" borderId="0" xfId="336" applyFont="1" applyFill="1" applyBorder="1" applyAlignment="1">
      <alignment vertical="center"/>
    </xf>
    <xf numFmtId="0" fontId="15" fillId="0" borderId="0" xfId="336" applyFont="1" applyFill="1" applyAlignment="1">
      <alignment vertical="center"/>
    </xf>
    <xf numFmtId="0" fontId="15" fillId="0" borderId="0" xfId="336" applyFont="1" applyFill="1" applyAlignment="1">
      <alignment horizontal="right"/>
    </xf>
    <xf numFmtId="0" fontId="20" fillId="0" borderId="0" xfId="225" applyFont="1" applyFill="1" applyAlignment="1">
      <alignment horizontal="center" vertical="center"/>
    </xf>
    <xf numFmtId="0" fontId="19" fillId="0" borderId="2" xfId="225" applyFont="1" applyFill="1" applyBorder="1" applyAlignment="1">
      <alignment horizontal="center" vertical="center" wrapText="1"/>
    </xf>
    <xf numFmtId="0" fontId="20" fillId="0" borderId="1" xfId="225" applyFont="1" applyFill="1" applyBorder="1" applyAlignment="1">
      <alignment horizontal="center" vertical="center"/>
    </xf>
    <xf numFmtId="0" fontId="19" fillId="0" borderId="0" xfId="225" applyFont="1" applyFill="1" applyBorder="1" applyAlignment="1">
      <alignment horizontal="left" vertical="top"/>
    </xf>
    <xf numFmtId="3" fontId="15" fillId="0" borderId="0" xfId="309" applyNumberFormat="1" applyFont="1" applyFill="1" applyBorder="1" applyAlignment="1">
      <alignment horizontal="right" vertical="center"/>
    </xf>
    <xf numFmtId="0" fontId="19" fillId="0" borderId="0" xfId="225" applyFont="1" applyFill="1" applyBorder="1" applyAlignment="1">
      <alignment horizontal="right" vertical="top"/>
    </xf>
    <xf numFmtId="0" fontId="20" fillId="0" borderId="0" xfId="225" applyFont="1" applyFill="1" applyBorder="1" applyAlignment="1"/>
    <xf numFmtId="0" fontId="16" fillId="0" borderId="3" xfId="225" applyFont="1" applyFill="1" applyBorder="1" applyAlignment="1">
      <alignment horizontal="left" vertical="top"/>
    </xf>
    <xf numFmtId="3" fontId="10" fillId="0" borderId="3" xfId="309" applyNumberFormat="1" applyFont="1" applyFill="1" applyBorder="1" applyAlignment="1">
      <alignment horizontal="right" vertical="center" wrapText="1"/>
    </xf>
    <xf numFmtId="0" fontId="16" fillId="0" borderId="3" xfId="225" applyFont="1" applyFill="1" applyBorder="1" applyAlignment="1">
      <alignment horizontal="right" vertical="top"/>
    </xf>
    <xf numFmtId="0" fontId="20" fillId="0" borderId="0" xfId="225" applyFont="1" applyFill="1" applyAlignment="1"/>
    <xf numFmtId="0" fontId="19" fillId="0" borderId="0" xfId="14" applyFont="1" applyFill="1" applyAlignment="1">
      <alignment vertical="center"/>
    </xf>
    <xf numFmtId="0" fontId="19" fillId="0" borderId="0" xfId="225" applyFont="1" applyFill="1" applyAlignment="1"/>
    <xf numFmtId="0" fontId="19" fillId="0" borderId="0" xfId="225" applyFont="1" applyFill="1" applyAlignment="1">
      <alignment horizontal="right"/>
    </xf>
    <xf numFmtId="0" fontId="19" fillId="0" borderId="0" xfId="4" applyFont="1" applyFill="1" applyAlignment="1">
      <alignment horizontal="left" vertical="center" indent="1"/>
    </xf>
    <xf numFmtId="0" fontId="19" fillId="0" borderId="0" xfId="4" applyFont="1" applyFill="1"/>
    <xf numFmtId="0" fontId="20" fillId="0" borderId="0" xfId="225" applyFont="1" applyFill="1" applyAlignment="1">
      <alignment horizontal="left"/>
    </xf>
    <xf numFmtId="0" fontId="20" fillId="0" borderId="0" xfId="225" applyFont="1" applyFill="1" applyAlignment="1">
      <alignment horizontal="right"/>
    </xf>
    <xf numFmtId="0" fontId="8" fillId="0" borderId="0" xfId="0" applyFont="1" applyAlignment="1">
      <alignment vertical="center"/>
    </xf>
    <xf numFmtId="0" fontId="21" fillId="0" borderId="0" xfId="452" applyFont="1" applyBorder="1" applyAlignment="1">
      <alignment vertical="center"/>
    </xf>
    <xf numFmtId="0" fontId="8" fillId="0" borderId="0" xfId="452" applyFont="1" applyBorder="1" applyAlignment="1">
      <alignment vertical="center"/>
    </xf>
    <xf numFmtId="0" fontId="22" fillId="0" borderId="0" xfId="452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23" fillId="0" borderId="8" xfId="0" applyFont="1" applyFill="1" applyBorder="1" applyAlignment="1">
      <alignment vertical="center"/>
    </xf>
    <xf numFmtId="0" fontId="21" fillId="0" borderId="0" xfId="453" applyFont="1" applyBorder="1" applyAlignment="1">
      <alignment vertical="center"/>
    </xf>
    <xf numFmtId="0" fontId="23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Alignment="1">
      <alignment vertical="center" wrapText="1"/>
    </xf>
    <xf numFmtId="3" fontId="23" fillId="0" borderId="0" xfId="0" applyNumberFormat="1" applyFont="1" applyFill="1" applyAlignment="1">
      <alignment vertical="center"/>
    </xf>
    <xf numFmtId="10" fontId="23" fillId="0" borderId="0" xfId="446" applyNumberFormat="1" applyFont="1" applyFill="1" applyAlignment="1">
      <alignment vertical="center"/>
    </xf>
    <xf numFmtId="2" fontId="23" fillId="0" borderId="0" xfId="0" applyNumberFormat="1" applyFont="1" applyFill="1" applyAlignment="1">
      <alignment vertical="center"/>
    </xf>
    <xf numFmtId="0" fontId="24" fillId="0" borderId="0" xfId="453" applyFont="1" applyBorder="1" applyAlignment="1">
      <alignment vertical="center"/>
    </xf>
    <xf numFmtId="0" fontId="23" fillId="0" borderId="0" xfId="0" applyFont="1" applyAlignment="1">
      <alignment horizontal="left" vertical="center" indent="1"/>
    </xf>
    <xf numFmtId="3" fontId="23" fillId="0" borderId="0" xfId="0" applyNumberFormat="1" applyFont="1" applyFill="1" applyBorder="1" applyAlignment="1">
      <alignment horizontal="right" vertical="center" wrapText="1"/>
    </xf>
    <xf numFmtId="0" fontId="21" fillId="0" borderId="0" xfId="453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5" fillId="0" borderId="0" xfId="453" applyFont="1" applyFill="1" applyBorder="1" applyAlignment="1">
      <alignment vertical="center"/>
    </xf>
    <xf numFmtId="0" fontId="23" fillId="0" borderId="0" xfId="0" applyFont="1" applyAlignment="1">
      <alignment horizontal="left" vertical="center" wrapText="1" indent="1"/>
    </xf>
    <xf numFmtId="0" fontId="21" fillId="0" borderId="0" xfId="453" applyFont="1" applyFill="1" applyBorder="1" applyAlignment="1">
      <alignment horizontal="center" vertical="center"/>
    </xf>
    <xf numFmtId="10" fontId="23" fillId="0" borderId="0" xfId="446" applyNumberFormat="1" applyFont="1" applyFill="1" applyAlignment="1">
      <alignment horizontal="right" vertical="center"/>
    </xf>
    <xf numFmtId="2" fontId="23" fillId="0" borderId="0" xfId="0" applyNumberFormat="1" applyFont="1" applyFill="1" applyAlignment="1">
      <alignment horizontal="right" vertical="center"/>
    </xf>
    <xf numFmtId="10" fontId="25" fillId="0" borderId="0" xfId="453" applyNumberFormat="1" applyFont="1" applyFill="1" applyBorder="1" applyAlignment="1">
      <alignment vertical="center"/>
    </xf>
    <xf numFmtId="3" fontId="25" fillId="0" borderId="0" xfId="453" applyNumberFormat="1" applyFont="1" applyFill="1" applyBorder="1" applyAlignment="1">
      <alignment vertical="center"/>
    </xf>
    <xf numFmtId="3" fontId="25" fillId="0" borderId="0" xfId="453" applyNumberFormat="1" applyFont="1" applyFill="1" applyBorder="1" applyAlignment="1">
      <alignment horizontal="right" vertical="center" wrapText="1"/>
    </xf>
    <xf numFmtId="3" fontId="23" fillId="0" borderId="0" xfId="0" applyNumberFormat="1" applyFont="1" applyFill="1" applyBorder="1" applyAlignment="1">
      <alignment horizontal="right" vertical="center"/>
    </xf>
    <xf numFmtId="10" fontId="23" fillId="0" borderId="0" xfId="446" applyNumberFormat="1" applyFont="1" applyFill="1" applyBorder="1" applyAlignment="1">
      <alignment horizontal="right" vertical="center"/>
    </xf>
    <xf numFmtId="0" fontId="26" fillId="0" borderId="3" xfId="0" applyFont="1" applyFill="1" applyBorder="1" applyAlignment="1">
      <alignment vertical="center"/>
    </xf>
    <xf numFmtId="3" fontId="26" fillId="0" borderId="3" xfId="0" applyNumberFormat="1" applyFont="1" applyFill="1" applyBorder="1" applyAlignment="1">
      <alignment horizontal="right" vertical="center" wrapText="1"/>
    </xf>
    <xf numFmtId="3" fontId="26" fillId="0" borderId="9" xfId="0" applyNumberFormat="1" applyFont="1" applyFill="1" applyBorder="1" applyAlignment="1">
      <alignment horizontal="right" vertical="center" wrapText="1"/>
    </xf>
    <xf numFmtId="9" fontId="26" fillId="0" borderId="3" xfId="446" applyNumberFormat="1" applyFont="1" applyFill="1" applyBorder="1" applyAlignment="1">
      <alignment horizontal="right" vertical="center" wrapText="1"/>
    </xf>
    <xf numFmtId="2" fontId="26" fillId="0" borderId="3" xfId="0" applyNumberFormat="1" applyFont="1" applyFill="1" applyBorder="1" applyAlignment="1">
      <alignment horizontal="right" vertical="center" wrapText="1"/>
    </xf>
    <xf numFmtId="0" fontId="27" fillId="0" borderId="9" xfId="14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9" xfId="0" applyFont="1" applyBorder="1" applyAlignment="1">
      <alignment vertical="center"/>
    </xf>
    <xf numFmtId="0" fontId="27" fillId="0" borderId="0" xfId="4" applyFont="1" applyAlignment="1">
      <alignment horizontal="left" vertical="center" indent="1"/>
    </xf>
    <xf numFmtId="2" fontId="28" fillId="3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8" fillId="0" borderId="0" xfId="453" applyBorder="1"/>
    <xf numFmtId="0" fontId="27" fillId="0" borderId="0" xfId="4" applyFont="1"/>
    <xf numFmtId="3" fontId="21" fillId="0" borderId="0" xfId="0" applyNumberFormat="1" applyFont="1" applyAlignment="1">
      <alignment vertical="center"/>
    </xf>
    <xf numFmtId="0" fontId="18" fillId="0" borderId="0" xfId="453" applyBorder="1" applyAlignment="1"/>
    <xf numFmtId="0" fontId="8" fillId="0" borderId="0" xfId="309" applyFont="1" applyBorder="1" applyAlignment="1">
      <alignment vertical="center"/>
    </xf>
    <xf numFmtId="0" fontId="21" fillId="0" borderId="0" xfId="309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309" applyFont="1" applyBorder="1"/>
    <xf numFmtId="0" fontId="21" fillId="0" borderId="0" xfId="1" applyFont="1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1" fillId="0" borderId="0" xfId="1" applyFont="1" applyFill="1" applyBorder="1"/>
    <xf numFmtId="0" fontId="26" fillId="0" borderId="0" xfId="0" applyFont="1" applyFill="1" applyAlignment="1">
      <alignment vertical="center"/>
    </xf>
    <xf numFmtId="3" fontId="26" fillId="0" borderId="0" xfId="0" applyNumberFormat="1" applyFont="1" applyFill="1" applyBorder="1" applyAlignment="1">
      <alignment horizontal="right" vertical="center" wrapText="1"/>
    </xf>
    <xf numFmtId="0" fontId="29" fillId="0" borderId="0" xfId="34" applyNumberFormat="1" applyFont="1" applyFill="1" applyBorder="1" applyAlignment="1">
      <alignment horizontal="right" vertical="center"/>
    </xf>
    <xf numFmtId="3" fontId="21" fillId="0" borderId="0" xfId="1" applyNumberFormat="1" applyFont="1" applyFill="1" applyBorder="1"/>
    <xf numFmtId="3" fontId="26" fillId="0" borderId="0" xfId="0" applyNumberFormat="1" applyFont="1" applyFill="1" applyBorder="1" applyAlignment="1">
      <alignment horizontal="right" vertical="center"/>
    </xf>
    <xf numFmtId="0" fontId="30" fillId="0" borderId="0" xfId="34" applyNumberFormat="1" applyFont="1" applyFill="1" applyBorder="1" applyAlignment="1">
      <alignment horizontal="right" vertical="center"/>
    </xf>
    <xf numFmtId="0" fontId="25" fillId="0" borderId="0" xfId="34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3" fontId="23" fillId="0" borderId="1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right" vertical="center"/>
    </xf>
    <xf numFmtId="0" fontId="27" fillId="0" borderId="0" xfId="14" applyFont="1" applyAlignment="1">
      <alignment vertical="center"/>
    </xf>
    <xf numFmtId="0" fontId="21" fillId="0" borderId="0" xfId="0" applyFont="1"/>
    <xf numFmtId="3" fontId="21" fillId="0" borderId="0" xfId="0" applyNumberFormat="1" applyFont="1"/>
    <xf numFmtId="0" fontId="21" fillId="0" borderId="0" xfId="454" applyFont="1" applyBorder="1"/>
    <xf numFmtId="0" fontId="21" fillId="0" borderId="0" xfId="454" applyFont="1" applyFill="1" applyBorder="1"/>
    <xf numFmtId="3" fontId="21" fillId="0" borderId="0" xfId="454" applyNumberFormat="1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18" fillId="0" borderId="0" xfId="454" applyBorder="1"/>
    <xf numFmtId="0" fontId="29" fillId="0" borderId="0" xfId="14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31" fillId="0" borderId="0" xfId="309" applyFont="1" applyFill="1" applyBorder="1" applyAlignment="1">
      <alignment horizontal="right" vertical="center"/>
    </xf>
    <xf numFmtId="0" fontId="8" fillId="0" borderId="0" xfId="309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309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31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0" fontId="33" fillId="0" borderId="2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 wrapText="1"/>
    </xf>
    <xf numFmtId="2" fontId="34" fillId="0" borderId="0" xfId="0" applyNumberFormat="1" applyFont="1" applyFill="1" applyAlignment="1">
      <alignment horizontal="left" vertical="center"/>
    </xf>
    <xf numFmtId="164" fontId="34" fillId="0" borderId="0" xfId="227" applyNumberFormat="1" applyFont="1" applyFill="1" applyBorder="1" applyAlignment="1">
      <alignment horizontal="right" vertical="center" wrapText="1"/>
    </xf>
    <xf numFmtId="164" fontId="34" fillId="0" borderId="0" xfId="227" applyNumberFormat="1" applyFont="1" applyFill="1" applyBorder="1" applyAlignment="1">
      <alignment horizontal="right" vertical="center"/>
    </xf>
    <xf numFmtId="2" fontId="32" fillId="0" borderId="0" xfId="0" applyNumberFormat="1" applyFont="1" applyFill="1" applyAlignment="1">
      <alignment horizontal="left" vertical="center" indent="1"/>
    </xf>
    <xf numFmtId="164" fontId="32" fillId="0" borderId="0" xfId="227" applyNumberFormat="1" applyFont="1" applyFill="1" applyBorder="1" applyAlignment="1">
      <alignment horizontal="right" vertical="center" wrapText="1"/>
    </xf>
    <xf numFmtId="164" fontId="32" fillId="0" borderId="0" xfId="227" applyNumberFormat="1" applyFont="1" applyFill="1" applyBorder="1" applyAlignment="1">
      <alignment horizontal="right" vertical="center"/>
    </xf>
    <xf numFmtId="49" fontId="32" fillId="0" borderId="0" xfId="0" applyNumberFormat="1" applyFont="1" applyFill="1" applyAlignment="1">
      <alignment horizontal="left" vertical="center" wrapText="1" indent="2"/>
    </xf>
    <xf numFmtId="2" fontId="32" fillId="0" borderId="0" xfId="0" applyNumberFormat="1" applyFont="1" applyFill="1" applyAlignment="1">
      <alignment horizontal="left" vertical="center" wrapText="1" indent="2"/>
    </xf>
    <xf numFmtId="2" fontId="32" fillId="0" borderId="0" xfId="0" applyNumberFormat="1" applyFont="1" applyFill="1" applyAlignment="1">
      <alignment horizontal="left" vertical="center" wrapText="1" indent="1"/>
    </xf>
    <xf numFmtId="164" fontId="32" fillId="0" borderId="0" xfId="227" applyNumberFormat="1" applyFont="1" applyFill="1" applyAlignment="1">
      <alignment horizontal="right" vertical="center"/>
    </xf>
    <xf numFmtId="2" fontId="32" fillId="0" borderId="0" xfId="0" applyNumberFormat="1" applyFont="1" applyFill="1" applyAlignment="1">
      <alignment horizontal="left" vertical="center" wrapText="1" indent="1" shrinkToFit="1"/>
    </xf>
    <xf numFmtId="2" fontId="32" fillId="0" borderId="0" xfId="0" applyNumberFormat="1" applyFont="1" applyFill="1" applyBorder="1" applyAlignment="1">
      <alignment horizontal="left" vertical="center" wrapText="1" indent="2"/>
    </xf>
    <xf numFmtId="0" fontId="32" fillId="0" borderId="0" xfId="0" applyFont="1" applyFill="1" applyBorder="1" applyAlignment="1">
      <alignment horizontal="left" vertical="center" wrapText="1" indent="1"/>
    </xf>
    <xf numFmtId="164" fontId="32" fillId="0" borderId="0" xfId="227" applyNumberFormat="1" applyFont="1" applyFill="1" applyBorder="1" applyAlignment="1">
      <alignment horizontal="left" vertical="center" wrapText="1" indent="2"/>
    </xf>
    <xf numFmtId="164" fontId="32" fillId="0" borderId="0" xfId="227" applyNumberFormat="1" applyFont="1" applyFill="1" applyBorder="1" applyAlignment="1">
      <alignment horizontal="left" vertical="center" wrapText="1" indent="1"/>
    </xf>
    <xf numFmtId="164" fontId="32" fillId="0" borderId="1" xfId="227" applyNumberFormat="1" applyFont="1" applyFill="1" applyBorder="1" applyAlignment="1">
      <alignment horizontal="left" vertical="center" wrapText="1" indent="2"/>
    </xf>
    <xf numFmtId="164" fontId="32" fillId="0" borderId="1" xfId="227" applyNumberFormat="1" applyFont="1" applyFill="1" applyBorder="1" applyAlignment="1">
      <alignment horizontal="right" vertical="center" wrapText="1"/>
    </xf>
    <xf numFmtId="164" fontId="32" fillId="0" borderId="0" xfId="227" applyNumberFormat="1" applyFont="1" applyFill="1" applyBorder="1" applyAlignment="1">
      <alignment horizontal="left" vertical="center" indent="2"/>
    </xf>
    <xf numFmtId="164" fontId="32" fillId="0" borderId="0" xfId="227" applyNumberFormat="1" applyFont="1" applyFill="1" applyAlignment="1">
      <alignment horizontal="left" vertical="center" wrapText="1" indent="1"/>
    </xf>
    <xf numFmtId="164" fontId="32" fillId="0" borderId="0" xfId="227" applyNumberFormat="1" applyFont="1" applyFill="1" applyBorder="1" applyAlignment="1">
      <alignment horizontal="left" vertical="center" indent="1"/>
    </xf>
    <xf numFmtId="164" fontId="34" fillId="0" borderId="3" xfId="227" applyNumberFormat="1" applyFont="1" applyFill="1" applyBorder="1" applyAlignment="1">
      <alignment horizontal="center" vertical="center"/>
    </xf>
    <xf numFmtId="164" fontId="34" fillId="0" borderId="3" xfId="227" applyNumberFormat="1" applyFont="1" applyFill="1" applyBorder="1" applyAlignment="1">
      <alignment horizontal="right" vertical="center" wrapText="1"/>
    </xf>
    <xf numFmtId="0" fontId="32" fillId="0" borderId="0" xfId="0" applyFont="1" applyFill="1" applyAlignment="1">
      <alignment horizontal="left" vertical="center"/>
    </xf>
    <xf numFmtId="0" fontId="3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164" fontId="35" fillId="0" borderId="0" xfId="0" applyNumberFormat="1" applyFont="1" applyFill="1" applyAlignment="1">
      <alignment vertical="center"/>
    </xf>
    <xf numFmtId="0" fontId="35" fillId="0" borderId="0" xfId="37" applyFont="1" applyFill="1" applyBorder="1" applyAlignment="1">
      <alignment horizontal="right" vertical="center"/>
    </xf>
    <xf numFmtId="0" fontId="2" fillId="0" borderId="0" xfId="37" applyFill="1" applyBorder="1" applyAlignment="1">
      <alignment vertical="center"/>
    </xf>
    <xf numFmtId="0" fontId="36" fillId="0" borderId="0" xfId="37" applyFont="1" applyFill="1" applyBorder="1" applyAlignment="1">
      <alignment vertical="center"/>
    </xf>
    <xf numFmtId="0" fontId="2" fillId="0" borderId="0" xfId="37" applyFont="1" applyFill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36" fillId="0" borderId="1" xfId="0" applyFont="1" applyFill="1" applyBorder="1" applyAlignment="1">
      <alignment vertical="center"/>
    </xf>
    <xf numFmtId="0" fontId="36" fillId="0" borderId="1" xfId="0" applyFont="1" applyFill="1" applyBorder="1" applyAlignment="1">
      <alignment horizontal="right" vertical="center"/>
    </xf>
    <xf numFmtId="0" fontId="36" fillId="0" borderId="0" xfId="0" applyNumberFormat="1" applyFont="1" applyFill="1" applyAlignment="1">
      <alignment vertical="center"/>
    </xf>
    <xf numFmtId="0" fontId="39" fillId="0" borderId="0" xfId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vertical="center"/>
    </xf>
    <xf numFmtId="164" fontId="39" fillId="0" borderId="0" xfId="226" applyNumberFormat="1" applyFont="1" applyFill="1" applyBorder="1" applyAlignment="1">
      <alignment horizontal="right" vertical="center"/>
    </xf>
    <xf numFmtId="0" fontId="40" fillId="0" borderId="0" xfId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41" fillId="0" borderId="0" xfId="1" applyFont="1" applyFill="1" applyBorder="1" applyAlignment="1">
      <alignment vertical="center"/>
    </xf>
    <xf numFmtId="0" fontId="25" fillId="0" borderId="0" xfId="1" applyFont="1" applyFill="1" applyBorder="1" applyAlignment="1">
      <alignment vertical="center"/>
    </xf>
    <xf numFmtId="164" fontId="39" fillId="0" borderId="0" xfId="227" applyNumberFormat="1" applyFont="1" applyFill="1" applyBorder="1" applyAlignment="1">
      <alignment horizontal="right" vertical="center"/>
    </xf>
    <xf numFmtId="0" fontId="43" fillId="0" borderId="0" xfId="1" applyFont="1" applyFill="1" applyBorder="1" applyAlignment="1">
      <alignment vertical="center"/>
    </xf>
    <xf numFmtId="0" fontId="44" fillId="0" borderId="0" xfId="1" applyFont="1" applyFill="1" applyBorder="1" applyAlignment="1">
      <alignment vertical="center"/>
    </xf>
    <xf numFmtId="0" fontId="39" fillId="0" borderId="0" xfId="1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164" fontId="45" fillId="0" borderId="0" xfId="226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4" fontId="45" fillId="0" borderId="0" xfId="227" applyNumberFormat="1" applyFont="1" applyFill="1" applyBorder="1" applyAlignment="1">
      <alignment horizontal="right" vertical="center"/>
    </xf>
    <xf numFmtId="164" fontId="46" fillId="0" borderId="0" xfId="227" applyNumberFormat="1" applyFont="1" applyFill="1" applyBorder="1" applyAlignment="1">
      <alignment horizontal="right" vertical="center"/>
    </xf>
    <xf numFmtId="0" fontId="42" fillId="0" borderId="0" xfId="1" applyFont="1" applyFill="1" applyBorder="1" applyAlignment="1">
      <alignment vertical="center"/>
    </xf>
    <xf numFmtId="39" fontId="46" fillId="0" borderId="0" xfId="227" applyNumberFormat="1" applyFont="1" applyFill="1" applyBorder="1" applyAlignment="1">
      <alignment horizontal="right" vertical="center"/>
    </xf>
    <xf numFmtId="0" fontId="2" fillId="0" borderId="0" xfId="1" applyBorder="1" applyAlignment="1"/>
    <xf numFmtId="0" fontId="8" fillId="0" borderId="0" xfId="0" applyFont="1" applyFill="1" applyAlignment="1">
      <alignment horizontal="right" vertical="center"/>
    </xf>
    <xf numFmtId="0" fontId="9" fillId="0" borderId="0" xfId="336" applyFont="1" applyFill="1" applyAlignment="1">
      <alignment horizontal="right" vertical="center"/>
    </xf>
    <xf numFmtId="0" fontId="7" fillId="0" borderId="0" xfId="336" applyFont="1" applyFill="1" applyAlignment="1">
      <alignment horizontal="right" vertical="center"/>
    </xf>
    <xf numFmtId="0" fontId="7" fillId="0" borderId="0" xfId="336" applyFont="1" applyFill="1" applyAlignment="1">
      <alignment vertical="center"/>
    </xf>
    <xf numFmtId="0" fontId="9" fillId="0" borderId="0" xfId="336" applyFont="1" applyFill="1" applyAlignment="1">
      <alignment vertical="center"/>
    </xf>
    <xf numFmtId="0" fontId="21" fillId="0" borderId="0" xfId="346" applyFont="1" applyBorder="1" applyAlignment="1">
      <alignment vertical="center"/>
    </xf>
    <xf numFmtId="0" fontId="24" fillId="0" borderId="0" xfId="346" applyFont="1" applyBorder="1" applyAlignment="1">
      <alignment vertical="center"/>
    </xf>
    <xf numFmtId="0" fontId="21" fillId="0" borderId="0" xfId="346" applyFont="1" applyBorder="1" applyAlignment="1">
      <alignment horizontal="center" vertical="center"/>
    </xf>
    <xf numFmtId="0" fontId="25" fillId="0" borderId="0" xfId="346" applyFont="1" applyFill="1" applyBorder="1" applyAlignment="1">
      <alignment vertical="center"/>
    </xf>
    <xf numFmtId="0" fontId="21" fillId="0" borderId="0" xfId="346" applyFont="1" applyFill="1" applyBorder="1" applyAlignment="1">
      <alignment horizontal="center" vertical="center"/>
    </xf>
    <xf numFmtId="10" fontId="25" fillId="0" borderId="0" xfId="346" applyNumberFormat="1" applyFont="1" applyFill="1" applyBorder="1" applyAlignment="1">
      <alignment vertical="center"/>
    </xf>
    <xf numFmtId="3" fontId="25" fillId="0" borderId="0" xfId="346" applyNumberFormat="1" applyFont="1" applyFill="1" applyBorder="1" applyAlignment="1">
      <alignment vertical="center"/>
    </xf>
    <xf numFmtId="3" fontId="25" fillId="0" borderId="0" xfId="346" applyNumberFormat="1" applyFont="1" applyFill="1" applyBorder="1" applyAlignment="1">
      <alignment horizontal="right" vertical="center" wrapText="1"/>
    </xf>
    <xf numFmtId="0" fontId="21" fillId="0" borderId="0" xfId="1" applyFont="1" applyFill="1" applyAlignment="1">
      <alignment vertical="center"/>
    </xf>
    <xf numFmtId="3" fontId="44" fillId="0" borderId="0" xfId="227" applyNumberFormat="1" applyFont="1" applyFill="1" applyBorder="1" applyAlignment="1">
      <alignment horizontal="right" vertical="center"/>
    </xf>
    <xf numFmtId="10" fontId="21" fillId="0" borderId="0" xfId="1" applyNumberFormat="1" applyFont="1" applyFill="1" applyAlignment="1">
      <alignment vertical="center"/>
    </xf>
    <xf numFmtId="0" fontId="2" fillId="0" borderId="0" xfId="346" applyFill="1" applyBorder="1" applyAlignment="1">
      <alignment vertical="center"/>
    </xf>
    <xf numFmtId="0" fontId="35" fillId="0" borderId="0" xfId="346" applyFont="1" applyFill="1" applyBorder="1" applyAlignment="1">
      <alignment vertical="center"/>
    </xf>
    <xf numFmtId="2" fontId="21" fillId="0" borderId="0" xfId="1" applyNumberFormat="1" applyFont="1" applyFill="1" applyAlignment="1">
      <alignment vertical="center"/>
    </xf>
    <xf numFmtId="0" fontId="2" fillId="0" borderId="0" xfId="346" applyFill="1" applyBorder="1" applyAlignment="1"/>
    <xf numFmtId="0" fontId="21" fillId="0" borderId="0" xfId="67" applyFont="1" applyBorder="1" applyAlignment="1">
      <alignment vertical="center"/>
    </xf>
    <xf numFmtId="0" fontId="8" fillId="0" borderId="0" xfId="67" applyFont="1" applyBorder="1" applyAlignment="1">
      <alignment vertical="center"/>
    </xf>
    <xf numFmtId="0" fontId="38" fillId="0" borderId="1" xfId="0" applyFont="1" applyFill="1" applyBorder="1" applyAlignment="1">
      <alignment vertical="center"/>
    </xf>
    <xf numFmtId="0" fontId="38" fillId="0" borderId="1" xfId="0" applyFont="1" applyFill="1" applyBorder="1" applyAlignment="1">
      <alignment horizontal="right" vertical="center"/>
    </xf>
    <xf numFmtId="0" fontId="38" fillId="0" borderId="0" xfId="0" applyNumberFormat="1" applyFont="1" applyFill="1" applyAlignment="1">
      <alignment vertical="center"/>
    </xf>
    <xf numFmtId="0" fontId="47" fillId="0" borderId="2" xfId="0" applyFont="1" applyFill="1" applyBorder="1" applyAlignment="1">
      <alignment horizontal="center" vertical="center" wrapText="1"/>
    </xf>
    <xf numFmtId="0" fontId="47" fillId="0" borderId="6" xfId="0" applyFont="1" applyFill="1" applyBorder="1" applyAlignment="1">
      <alignment horizontal="center" vertical="center" wrapText="1"/>
    </xf>
    <xf numFmtId="0" fontId="48" fillId="0" borderId="0" xfId="14" applyFont="1" applyAlignment="1">
      <alignment vertical="center"/>
    </xf>
    <xf numFmtId="0" fontId="48" fillId="0" borderId="0" xfId="4" applyFont="1" applyAlignment="1">
      <alignment horizontal="left" vertical="center" indent="1"/>
    </xf>
    <xf numFmtId="0" fontId="48" fillId="0" borderId="0" xfId="4" applyFont="1"/>
    <xf numFmtId="0" fontId="8" fillId="0" borderId="0" xfId="1" applyFont="1" applyBorder="1" applyAlignment="1"/>
    <xf numFmtId="2" fontId="49" fillId="0" borderId="0" xfId="0" applyNumberFormat="1" applyFont="1" applyFill="1" applyBorder="1" applyAlignment="1">
      <alignment horizontal="right" vertical="center"/>
    </xf>
    <xf numFmtId="164" fontId="8" fillId="0" borderId="0" xfId="227" applyNumberFormat="1" applyFont="1" applyFill="1" applyBorder="1" applyAlignment="1">
      <alignment horizontal="right" vertical="center" wrapText="1"/>
    </xf>
    <xf numFmtId="0" fontId="49" fillId="0" borderId="0" xfId="0" applyFont="1" applyFill="1" applyBorder="1" applyAlignment="1">
      <alignment horizontal="right" vertical="center"/>
    </xf>
    <xf numFmtId="164" fontId="8" fillId="0" borderId="1" xfId="227" applyNumberFormat="1" applyFont="1" applyFill="1" applyBorder="1" applyAlignment="1">
      <alignment horizontal="right"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50" fillId="0" borderId="11" xfId="0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 wrapText="1"/>
    </xf>
    <xf numFmtId="0" fontId="50" fillId="0" borderId="6" xfId="0" applyFont="1" applyFill="1" applyBorder="1" applyAlignment="1">
      <alignment horizontal="center" vertical="center"/>
    </xf>
    <xf numFmtId="0" fontId="50" fillId="0" borderId="6" xfId="0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center"/>
    </xf>
    <xf numFmtId="164" fontId="7" fillId="0" borderId="3" xfId="227" applyNumberFormat="1" applyFont="1" applyFill="1" applyBorder="1" applyAlignment="1">
      <alignment horizontal="right" vertical="center"/>
    </xf>
    <xf numFmtId="164" fontId="7" fillId="0" borderId="3" xfId="227" applyNumberFormat="1" applyFont="1" applyFill="1" applyBorder="1" applyAlignment="1">
      <alignment horizontal="right" vertical="center" wrapText="1"/>
    </xf>
    <xf numFmtId="164" fontId="8" fillId="0" borderId="3" xfId="227" applyNumberFormat="1" applyFont="1" applyFill="1" applyBorder="1" applyAlignment="1">
      <alignment horizontal="right" vertical="center" wrapText="1"/>
    </xf>
    <xf numFmtId="39" fontId="7" fillId="0" borderId="3" xfId="227" applyNumberFormat="1" applyFont="1" applyFill="1" applyBorder="1" applyAlignment="1">
      <alignment horizontal="right" vertical="center" wrapText="1"/>
    </xf>
    <xf numFmtId="2" fontId="7" fillId="0" borderId="3" xfId="227" applyNumberFormat="1" applyFont="1" applyFill="1" applyBorder="1" applyAlignment="1">
      <alignment horizontal="right" vertical="center" wrapText="1"/>
    </xf>
    <xf numFmtId="0" fontId="50" fillId="0" borderId="6" xfId="0" applyFont="1" applyFill="1" applyBorder="1" applyAlignment="1">
      <alignment horizontal="left" vertical="center"/>
    </xf>
    <xf numFmtId="2" fontId="49" fillId="0" borderId="0" xfId="0" applyNumberFormat="1" applyFont="1" applyFill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64" fontId="7" fillId="0" borderId="3" xfId="227" applyNumberFormat="1" applyFont="1" applyFill="1" applyBorder="1" applyAlignment="1">
      <alignment horizontal="left" vertical="center"/>
    </xf>
    <xf numFmtId="164" fontId="7" fillId="0" borderId="3" xfId="227" applyNumberFormat="1" applyFont="1" applyFill="1" applyBorder="1" applyAlignment="1">
      <alignment horizontal="left" vertical="center" wrapText="1"/>
    </xf>
    <xf numFmtId="0" fontId="48" fillId="0" borderId="0" xfId="14" applyFont="1" applyAlignment="1">
      <alignment horizontal="left" vertical="center"/>
    </xf>
    <xf numFmtId="0" fontId="48" fillId="0" borderId="0" xfId="4" applyFont="1" applyAlignment="1">
      <alignment horizontal="left" vertical="center"/>
    </xf>
    <xf numFmtId="0" fontId="48" fillId="0" borderId="0" xfId="4" applyFont="1" applyAlignment="1">
      <alignment horizontal="left"/>
    </xf>
    <xf numFmtId="0" fontId="8" fillId="0" borderId="0" xfId="1" applyFont="1" applyBorder="1" applyAlignment="1">
      <alignment horizontal="left"/>
    </xf>
    <xf numFmtId="164" fontId="8" fillId="0" borderId="1" xfId="227" applyNumberFormat="1" applyFont="1" applyFill="1" applyBorder="1" applyAlignment="1">
      <alignment horizontal="left" vertical="center" wrapText="1"/>
    </xf>
    <xf numFmtId="0" fontId="50" fillId="0" borderId="0" xfId="0" applyFont="1" applyFill="1" applyBorder="1" applyAlignment="1">
      <alignment horizontal="right" vertical="center"/>
    </xf>
    <xf numFmtId="164" fontId="50" fillId="0" borderId="0" xfId="227" applyNumberFormat="1" applyFont="1" applyFill="1" applyBorder="1" applyAlignment="1">
      <alignment horizontal="right" vertical="center" wrapText="1"/>
    </xf>
    <xf numFmtId="164" fontId="51" fillId="0" borderId="3" xfId="227" applyNumberFormat="1" applyFont="1" applyFill="1" applyBorder="1" applyAlignment="1">
      <alignment horizontal="right" vertical="center"/>
    </xf>
    <xf numFmtId="164" fontId="51" fillId="0" borderId="3" xfId="227" applyNumberFormat="1" applyFont="1" applyFill="1" applyBorder="1" applyAlignment="1">
      <alignment horizontal="right" vertical="center" wrapText="1"/>
    </xf>
    <xf numFmtId="39" fontId="51" fillId="0" borderId="3" xfId="227" applyNumberFormat="1" applyFont="1" applyFill="1" applyBorder="1" applyAlignment="1">
      <alignment horizontal="right" vertical="center" wrapText="1"/>
    </xf>
    <xf numFmtId="2" fontId="51" fillId="0" borderId="3" xfId="227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0" fontId="32" fillId="0" borderId="10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right" vertical="center"/>
    </xf>
    <xf numFmtId="0" fontId="50" fillId="0" borderId="10" xfId="0" applyFont="1" applyFill="1" applyBorder="1" applyAlignment="1">
      <alignment horizontal="center" vertical="center" wrapText="1"/>
    </xf>
    <xf numFmtId="0" fontId="50" fillId="0" borderId="6" xfId="0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horizontal="center" vertical="center" wrapText="1"/>
    </xf>
    <xf numFmtId="0" fontId="50" fillId="0" borderId="11" xfId="0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9" fillId="0" borderId="0" xfId="75" applyFont="1" applyFill="1" applyAlignment="1">
      <alignment horizontal="right" vertical="center"/>
    </xf>
    <xf numFmtId="0" fontId="7" fillId="0" borderId="0" xfId="75" applyFont="1" applyFill="1" applyAlignment="1">
      <alignment vertical="center"/>
    </xf>
    <xf numFmtId="0" fontId="7" fillId="0" borderId="0" xfId="75" applyFont="1" applyFill="1" applyAlignment="1">
      <alignment horizontal="center" vertical="center"/>
    </xf>
    <xf numFmtId="0" fontId="31" fillId="0" borderId="1" xfId="75" applyFont="1" applyFill="1" applyBorder="1" applyAlignment="1">
      <alignment vertical="center"/>
    </xf>
    <xf numFmtId="0" fontId="31" fillId="0" borderId="0" xfId="75" applyFont="1" applyFill="1" applyAlignment="1">
      <alignment vertical="center"/>
    </xf>
    <xf numFmtId="0" fontId="31" fillId="0" borderId="1" xfId="75" applyFont="1" applyFill="1" applyBorder="1" applyAlignment="1">
      <alignment horizontal="right" vertical="center"/>
    </xf>
    <xf numFmtId="0" fontId="19" fillId="0" borderId="0" xfId="75" applyFont="1" applyAlignment="1">
      <alignment vertical="center"/>
    </xf>
    <xf numFmtId="0" fontId="8" fillId="0" borderId="0" xfId="329" applyFont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51" fillId="0" borderId="0" xfId="0" applyFont="1" applyFill="1" applyAlignment="1">
      <alignment vertical="center"/>
    </xf>
    <xf numFmtId="0" fontId="50" fillId="0" borderId="0" xfId="0" applyFont="1" applyFill="1" applyAlignment="1">
      <alignment vertical="center"/>
    </xf>
    <xf numFmtId="0" fontId="51" fillId="0" borderId="0" xfId="0" applyFont="1" applyFill="1" applyBorder="1" applyAlignment="1">
      <alignment horizontal="left" vertical="center"/>
    </xf>
    <xf numFmtId="0" fontId="51" fillId="0" borderId="0" xfId="0" applyNumberFormat="1" applyFont="1" applyFill="1" applyAlignment="1">
      <alignment vertical="center"/>
    </xf>
    <xf numFmtId="0" fontId="51" fillId="0" borderId="0" xfId="0" applyFont="1" applyFill="1" applyBorder="1" applyAlignment="1">
      <alignment vertical="center"/>
    </xf>
    <xf numFmtId="0" fontId="51" fillId="0" borderId="0" xfId="0" applyFont="1" applyFill="1" applyBorder="1" applyAlignment="1">
      <alignment horizontal="right" vertical="center"/>
    </xf>
    <xf numFmtId="0" fontId="52" fillId="0" borderId="0" xfId="0" applyFont="1" applyFill="1" applyAlignment="1">
      <alignment vertical="center"/>
    </xf>
    <xf numFmtId="0" fontId="50" fillId="0" borderId="0" xfId="0" applyFont="1" applyFill="1" applyAlignment="1">
      <alignment horizontal="left" vertical="center"/>
    </xf>
    <xf numFmtId="0" fontId="51" fillId="0" borderId="1" xfId="0" applyFont="1" applyFill="1" applyBorder="1" applyAlignment="1">
      <alignment vertical="center"/>
    </xf>
    <xf numFmtId="0" fontId="53" fillId="0" borderId="0" xfId="1" applyFont="1" applyFill="1" applyBorder="1" applyAlignment="1">
      <alignment horizontal="center" vertical="center"/>
    </xf>
    <xf numFmtId="0" fontId="54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  <xf numFmtId="2" fontId="55" fillId="0" borderId="0" xfId="0" applyNumberFormat="1" applyFont="1" applyFill="1" applyAlignment="1">
      <alignment horizontal="left" vertical="center"/>
    </xf>
    <xf numFmtId="164" fontId="55" fillId="0" borderId="0" xfId="227" applyNumberFormat="1" applyFont="1" applyFill="1" applyBorder="1" applyAlignment="1">
      <alignment horizontal="right" vertical="center" wrapText="1"/>
    </xf>
    <xf numFmtId="164" fontId="56" fillId="0" borderId="0" xfId="227" applyNumberFormat="1" applyFont="1" applyFill="1" applyBorder="1" applyAlignment="1">
      <alignment horizontal="right" vertical="center"/>
    </xf>
    <xf numFmtId="0" fontId="56" fillId="0" borderId="0" xfId="1" applyFont="1" applyFill="1" applyBorder="1" applyAlignment="1">
      <alignment vertical="center"/>
    </xf>
    <xf numFmtId="2" fontId="47" fillId="0" borderId="0" xfId="0" applyNumberFormat="1" applyFont="1" applyFill="1" applyAlignment="1">
      <alignment horizontal="left" vertical="center" indent="1"/>
    </xf>
    <xf numFmtId="164" fontId="47" fillId="0" borderId="0" xfId="227" applyNumberFormat="1" applyFont="1" applyFill="1" applyBorder="1" applyAlignment="1">
      <alignment horizontal="right" vertical="center" wrapText="1"/>
    </xf>
    <xf numFmtId="164" fontId="54" fillId="0" borderId="0" xfId="227" applyNumberFormat="1" applyFont="1" applyFill="1" applyBorder="1" applyAlignment="1">
      <alignment horizontal="right" vertical="center"/>
    </xf>
    <xf numFmtId="0" fontId="54" fillId="0" borderId="0" xfId="1" applyFont="1" applyFill="1" applyBorder="1" applyAlignment="1">
      <alignment vertical="center"/>
    </xf>
    <xf numFmtId="49" fontId="47" fillId="0" borderId="0" xfId="0" applyNumberFormat="1" applyFont="1" applyFill="1" applyAlignment="1">
      <alignment horizontal="left" vertical="center" wrapText="1" indent="2"/>
    </xf>
    <xf numFmtId="2" fontId="47" fillId="0" borderId="0" xfId="0" applyNumberFormat="1" applyFont="1" applyFill="1" applyAlignment="1">
      <alignment horizontal="left" vertical="center" wrapText="1" indent="2"/>
    </xf>
    <xf numFmtId="2" fontId="47" fillId="0" borderId="0" xfId="0" applyNumberFormat="1" applyFont="1" applyFill="1" applyAlignment="1">
      <alignment horizontal="left" vertical="center" wrapText="1" indent="1"/>
    </xf>
    <xf numFmtId="164" fontId="47" fillId="0" borderId="0" xfId="227" applyNumberFormat="1" applyFont="1" applyFill="1" applyAlignment="1">
      <alignment horizontal="right" vertical="center"/>
    </xf>
    <xf numFmtId="2" fontId="47" fillId="0" borderId="0" xfId="0" applyNumberFormat="1" applyFont="1" applyFill="1" applyAlignment="1">
      <alignment horizontal="left" vertical="center" wrapText="1" indent="1" shrinkToFit="1"/>
    </xf>
    <xf numFmtId="2" fontId="47" fillId="0" borderId="0" xfId="0" applyNumberFormat="1" applyFont="1" applyFill="1" applyBorder="1" applyAlignment="1">
      <alignment horizontal="left" vertical="center" wrapText="1" indent="2"/>
    </xf>
    <xf numFmtId="0" fontId="47" fillId="0" borderId="0" xfId="0" applyFont="1" applyFill="1" applyBorder="1" applyAlignment="1">
      <alignment horizontal="left" vertical="center" wrapText="1" indent="1"/>
    </xf>
    <xf numFmtId="164" fontId="47" fillId="0" borderId="0" xfId="227" applyNumberFormat="1" applyFont="1" applyFill="1" applyBorder="1" applyAlignment="1">
      <alignment horizontal="left" vertical="center" wrapText="1" indent="2"/>
    </xf>
    <xf numFmtId="164" fontId="47" fillId="0" borderId="0" xfId="227" applyNumberFormat="1" applyFont="1" applyFill="1" applyBorder="1" applyAlignment="1">
      <alignment horizontal="left" vertical="center" wrapText="1" indent="1"/>
    </xf>
    <xf numFmtId="164" fontId="47" fillId="0" borderId="1" xfId="227" applyNumberFormat="1" applyFont="1" applyFill="1" applyBorder="1" applyAlignment="1">
      <alignment horizontal="left" vertical="center" wrapText="1" indent="2"/>
    </xf>
    <xf numFmtId="164" fontId="47" fillId="0" borderId="1" xfId="227" applyNumberFormat="1" applyFont="1" applyFill="1" applyBorder="1" applyAlignment="1">
      <alignment horizontal="right" vertical="center" wrapText="1"/>
    </xf>
    <xf numFmtId="0" fontId="57" fillId="0" borderId="0" xfId="1" applyFont="1" applyFill="1" applyBorder="1" applyAlignment="1">
      <alignment horizontal="center" vertical="center"/>
    </xf>
    <xf numFmtId="164" fontId="47" fillId="0" borderId="0" xfId="227" applyNumberFormat="1" applyFont="1" applyFill="1" applyBorder="1" applyAlignment="1">
      <alignment horizontal="left" vertical="center" indent="2"/>
    </xf>
    <xf numFmtId="164" fontId="47" fillId="0" borderId="0" xfId="227" applyNumberFormat="1" applyFont="1" applyFill="1" applyAlignment="1">
      <alignment horizontal="left" vertical="center" wrapText="1" indent="1"/>
    </xf>
    <xf numFmtId="164" fontId="47" fillId="0" borderId="0" xfId="227" applyNumberFormat="1" applyFont="1" applyFill="1" applyBorder="1" applyAlignment="1">
      <alignment horizontal="left" vertical="center" indent="1"/>
    </xf>
    <xf numFmtId="164" fontId="55" fillId="0" borderId="3" xfId="227" applyNumberFormat="1" applyFont="1" applyFill="1" applyBorder="1" applyAlignment="1">
      <alignment horizontal="center" vertical="center"/>
    </xf>
    <xf numFmtId="164" fontId="55" fillId="0" borderId="3" xfId="227" applyNumberFormat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vertical="center"/>
    </xf>
    <xf numFmtId="0" fontId="54" fillId="0" borderId="0" xfId="0" applyFont="1" applyFill="1" applyAlignment="1">
      <alignment horizontal="left" vertical="center"/>
    </xf>
    <xf numFmtId="164" fontId="31" fillId="0" borderId="0" xfId="0" applyNumberFormat="1" applyFont="1" applyFill="1" applyAlignment="1">
      <alignment vertical="center"/>
    </xf>
    <xf numFmtId="0" fontId="31" fillId="0" borderId="0" xfId="1" applyFont="1" applyFill="1" applyBorder="1" applyAlignment="1">
      <alignment horizontal="left" vertical="center"/>
    </xf>
    <xf numFmtId="0" fontId="31" fillId="0" borderId="0" xfId="1" applyFont="1" applyFill="1" applyBorder="1" applyAlignment="1">
      <alignment vertical="center"/>
    </xf>
    <xf numFmtId="0" fontId="33" fillId="0" borderId="0" xfId="37" applyFont="1" applyFill="1" applyBorder="1" applyAlignment="1">
      <alignment horizontal="center" vertical="center"/>
    </xf>
    <xf numFmtId="0" fontId="32" fillId="0" borderId="0" xfId="37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/>
    </xf>
    <xf numFmtId="0" fontId="35" fillId="0" borderId="6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5" fillId="0" borderId="7" xfId="0" applyFont="1" applyFill="1" applyBorder="1" applyAlignment="1">
      <alignment horizontal="center" vertical="center" wrapText="1"/>
    </xf>
    <xf numFmtId="0" fontId="34" fillId="0" borderId="0" xfId="37" applyFont="1" applyFill="1" applyBorder="1" applyAlignment="1">
      <alignment vertical="center"/>
    </xf>
    <xf numFmtId="0" fontId="32" fillId="0" borderId="0" xfId="37" applyFont="1" applyFill="1" applyBorder="1" applyAlignment="1">
      <alignment vertical="center"/>
    </xf>
    <xf numFmtId="0" fontId="37" fillId="0" borderId="0" xfId="37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left" vertical="center"/>
    </xf>
    <xf numFmtId="0" fontId="35" fillId="0" borderId="0" xfId="37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/>
    </xf>
    <xf numFmtId="0" fontId="18" fillId="0" borderId="0" xfId="350" applyFill="1" applyBorder="1" applyAlignment="1">
      <alignment vertical="center"/>
    </xf>
    <xf numFmtId="0" fontId="36" fillId="0" borderId="0" xfId="350" applyFont="1" applyFill="1" applyBorder="1" applyAlignment="1">
      <alignment vertical="center"/>
    </xf>
    <xf numFmtId="0" fontId="33" fillId="0" borderId="0" xfId="350" applyFont="1" applyFill="1" applyBorder="1" applyAlignment="1">
      <alignment horizontal="center" vertical="center"/>
    </xf>
    <xf numFmtId="0" fontId="32" fillId="0" borderId="0" xfId="350" applyFont="1" applyFill="1" applyBorder="1" applyAlignment="1">
      <alignment horizontal="center" vertical="center"/>
    </xf>
    <xf numFmtId="0" fontId="34" fillId="0" borderId="0" xfId="350" applyFont="1" applyFill="1" applyBorder="1" applyAlignment="1">
      <alignment vertical="center"/>
    </xf>
    <xf numFmtId="0" fontId="32" fillId="0" borderId="0" xfId="350" applyFont="1" applyFill="1" applyBorder="1" applyAlignment="1">
      <alignment vertical="center"/>
    </xf>
    <xf numFmtId="0" fontId="2" fillId="0" borderId="0" xfId="350" applyFont="1" applyFill="1" applyBorder="1" applyAlignment="1">
      <alignment vertical="center"/>
    </xf>
    <xf numFmtId="0" fontId="37" fillId="0" borderId="0" xfId="350" applyFont="1" applyFill="1" applyBorder="1" applyAlignment="1">
      <alignment horizontal="center" vertical="center"/>
    </xf>
    <xf numFmtId="0" fontId="35" fillId="0" borderId="0" xfId="350" applyFont="1" applyFill="1" applyBorder="1" applyAlignment="1">
      <alignment horizontal="left" vertical="center"/>
    </xf>
    <xf numFmtId="0" fontId="35" fillId="0" borderId="0" xfId="35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 vertical="center"/>
    </xf>
    <xf numFmtId="0" fontId="32" fillId="0" borderId="1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8" fillId="0" borderId="0" xfId="454" applyFont="1" applyBorder="1"/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454" applyFont="1" applyFill="1" applyBorder="1"/>
    <xf numFmtId="0" fontId="11" fillId="0" borderId="0" xfId="0" applyFont="1" applyFill="1" applyAlignment="1">
      <alignment vertical="center"/>
    </xf>
    <xf numFmtId="0" fontId="58" fillId="0" borderId="0" xfId="34" applyNumberFormat="1" applyFont="1" applyFill="1" applyBorder="1" applyAlignment="1">
      <alignment horizontal="right" vertical="center"/>
    </xf>
    <xf numFmtId="3" fontId="8" fillId="0" borderId="0" xfId="454" applyNumberFormat="1" applyFont="1" applyFill="1" applyBorder="1"/>
    <xf numFmtId="0" fontId="59" fillId="0" borderId="0" xfId="34" applyNumberFormat="1" applyFont="1" applyFill="1" applyBorder="1" applyAlignment="1">
      <alignment horizontal="right" vertical="center"/>
    </xf>
    <xf numFmtId="0" fontId="31" fillId="0" borderId="0" xfId="34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right" vertical="center" wrapText="1"/>
    </xf>
    <xf numFmtId="0" fontId="8" fillId="0" borderId="0" xfId="455" applyFont="1" applyBorder="1"/>
    <xf numFmtId="0" fontId="11" fillId="0" borderId="3" xfId="0" applyFont="1" applyFill="1" applyBorder="1" applyAlignment="1">
      <alignment vertical="center"/>
    </xf>
    <xf numFmtId="3" fontId="11" fillId="0" borderId="3" xfId="0" applyNumberFormat="1" applyFont="1" applyFill="1" applyBorder="1" applyAlignment="1">
      <alignment horizontal="right" vertical="center" wrapText="1"/>
    </xf>
    <xf numFmtId="0" fontId="8" fillId="0" borderId="0" xfId="0" applyFont="1"/>
    <xf numFmtId="3" fontId="8" fillId="0" borderId="0" xfId="0" applyNumberFormat="1" applyFont="1"/>
    <xf numFmtId="0" fontId="8" fillId="0" borderId="0" xfId="1" applyFont="1" applyBorder="1"/>
    <xf numFmtId="0" fontId="8" fillId="0" borderId="0" xfId="1" applyFont="1" applyFill="1" applyBorder="1"/>
    <xf numFmtId="3" fontId="8" fillId="0" borderId="0" xfId="1" applyNumberFormat="1" applyFont="1" applyFill="1" applyBorder="1"/>
    <xf numFmtId="0" fontId="58" fillId="0" borderId="0" xfId="14" applyNumberFormat="1" applyFont="1" applyFill="1" applyBorder="1" applyAlignment="1">
      <alignment horizontal="right" vertical="center"/>
    </xf>
    <xf numFmtId="0" fontId="50" fillId="0" borderId="10" xfId="75" applyFont="1" applyFill="1" applyBorder="1" applyAlignment="1">
      <alignment vertical="center"/>
    </xf>
    <xf numFmtId="0" fontId="50" fillId="0" borderId="8" xfId="75" applyFont="1" applyFill="1" applyBorder="1" applyAlignment="1">
      <alignment vertical="center"/>
    </xf>
    <xf numFmtId="0" fontId="50" fillId="4" borderId="2" xfId="75" applyNumberFormat="1" applyFont="1" applyFill="1" applyBorder="1" applyAlignment="1">
      <alignment vertical="center"/>
    </xf>
    <xf numFmtId="0" fontId="50" fillId="4" borderId="2" xfId="75" applyFont="1" applyFill="1" applyBorder="1" applyAlignment="1">
      <alignment horizontal="center" vertical="center" wrapText="1"/>
    </xf>
    <xf numFmtId="0" fontId="50" fillId="4" borderId="4" xfId="75" applyFont="1" applyFill="1" applyBorder="1" applyAlignment="1">
      <alignment horizontal="center" vertical="center" wrapText="1"/>
    </xf>
    <xf numFmtId="0" fontId="50" fillId="4" borderId="2" xfId="75" applyFont="1" applyFill="1" applyBorder="1" applyAlignment="1">
      <alignment horizontal="center" vertical="center"/>
    </xf>
    <xf numFmtId="0" fontId="8" fillId="0" borderId="0" xfId="75" applyFont="1" applyFill="1" applyAlignment="1">
      <alignment vertical="center"/>
    </xf>
    <xf numFmtId="0" fontId="8" fillId="4" borderId="0" xfId="75" applyFont="1" applyFill="1" applyAlignment="1">
      <alignment vertical="center"/>
    </xf>
    <xf numFmtId="0" fontId="8" fillId="0" borderId="0" xfId="75" applyFont="1" applyFill="1" applyAlignment="1">
      <alignment horizontal="left" vertical="center" wrapText="1"/>
    </xf>
    <xf numFmtId="164" fontId="8" fillId="0" borderId="0" xfId="456" applyNumberFormat="1" applyFont="1" applyFill="1" applyAlignment="1">
      <alignment horizontal="right" vertical="center" wrapText="1"/>
    </xf>
    <xf numFmtId="2" fontId="8" fillId="0" borderId="0" xfId="75" applyNumberFormat="1" applyFont="1" applyFill="1" applyAlignment="1">
      <alignment horizontal="right" vertical="center" wrapText="1"/>
    </xf>
    <xf numFmtId="0" fontId="8" fillId="0" borderId="0" xfId="75" applyFont="1" applyFill="1" applyAlignment="1">
      <alignment horizontal="left" vertical="center"/>
    </xf>
    <xf numFmtId="0" fontId="8" fillId="0" borderId="0" xfId="75" applyFont="1" applyFill="1" applyAlignment="1">
      <alignment vertical="center" wrapText="1"/>
    </xf>
    <xf numFmtId="0" fontId="7" fillId="0" borderId="3" xfId="75" applyFont="1" applyFill="1" applyBorder="1" applyAlignment="1">
      <alignment vertical="center"/>
    </xf>
    <xf numFmtId="3" fontId="7" fillId="4" borderId="2" xfId="75" applyNumberFormat="1" applyFont="1" applyFill="1" applyBorder="1" applyAlignment="1">
      <alignment horizontal="right" vertical="center" wrapText="1" indent="1"/>
    </xf>
    <xf numFmtId="4" fontId="7" fillId="4" borderId="2" xfId="75" applyNumberFormat="1" applyFont="1" applyFill="1" applyBorder="1" applyAlignment="1">
      <alignment horizontal="right" vertical="center" indent="1"/>
    </xf>
    <xf numFmtId="0" fontId="20" fillId="0" borderId="0" xfId="14" applyFont="1" applyAlignment="1">
      <alignment vertical="center"/>
    </xf>
    <xf numFmtId="0" fontId="20" fillId="0" borderId="0" xfId="75" applyFont="1" applyAlignment="1">
      <alignment vertical="center"/>
    </xf>
    <xf numFmtId="0" fontId="8" fillId="0" borderId="0" xfId="75" applyFont="1" applyFill="1" applyAlignment="1">
      <alignment horizontal="left" vertical="center" indent="1"/>
    </xf>
    <xf numFmtId="0" fontId="31" fillId="4" borderId="0" xfId="75" applyNumberFormat="1" applyFont="1" applyFill="1" applyBorder="1" applyAlignment="1">
      <alignment vertical="center"/>
    </xf>
    <xf numFmtId="0" fontId="8" fillId="0" borderId="0" xfId="329" applyFont="1"/>
    <xf numFmtId="0" fontId="21" fillId="0" borderId="0" xfId="1" applyFont="1" applyFill="1" applyAlignment="1">
      <alignment horizontal="left" vertical="center"/>
    </xf>
    <xf numFmtId="3" fontId="21" fillId="0" borderId="0" xfId="1" applyNumberFormat="1" applyFont="1" applyFill="1" applyBorder="1" applyAlignment="1">
      <alignment horizontal="right" vertical="center" wrapText="1"/>
    </xf>
    <xf numFmtId="10" fontId="21" fillId="0" borderId="0" xfId="1" applyNumberFormat="1" applyFont="1" applyFill="1" applyBorder="1" applyAlignment="1">
      <alignment horizontal="right" vertical="center" wrapText="1"/>
    </xf>
    <xf numFmtId="2" fontId="21" fillId="0" borderId="0" xfId="1" applyNumberFormat="1" applyFont="1" applyFill="1" applyBorder="1" applyAlignment="1">
      <alignment horizontal="right" vertical="center" wrapText="1"/>
    </xf>
    <xf numFmtId="3" fontId="60" fillId="0" borderId="0" xfId="1" applyNumberFormat="1" applyFont="1" applyFill="1" applyBorder="1" applyAlignment="1">
      <alignment horizontal="right" vertical="center" wrapText="1"/>
    </xf>
    <xf numFmtId="0" fontId="21" fillId="0" borderId="0" xfId="1" applyFont="1" applyFill="1" applyAlignment="1">
      <alignment horizontal="right" vertical="center"/>
    </xf>
    <xf numFmtId="0" fontId="61" fillId="0" borderId="2" xfId="1" applyFont="1" applyFill="1" applyBorder="1" applyAlignment="1">
      <alignment horizontal="center" vertical="center" wrapText="1"/>
    </xf>
    <xf numFmtId="0" fontId="61" fillId="0" borderId="2" xfId="1" applyFont="1" applyFill="1" applyBorder="1" applyAlignment="1">
      <alignment horizontal="center" vertical="center"/>
    </xf>
    <xf numFmtId="0" fontId="61" fillId="0" borderId="6" xfId="1" applyFont="1" applyFill="1" applyBorder="1" applyAlignment="1">
      <alignment horizontal="center" vertical="center"/>
    </xf>
    <xf numFmtId="0" fontId="61" fillId="0" borderId="7" xfId="1" applyFont="1" applyFill="1" applyBorder="1" applyAlignment="1">
      <alignment horizontal="center" vertical="center"/>
    </xf>
    <xf numFmtId="0" fontId="51" fillId="0" borderId="0" xfId="336" applyFont="1" applyFill="1" applyAlignment="1">
      <alignment vertical="center"/>
    </xf>
    <xf numFmtId="0" fontId="42" fillId="0" borderId="3" xfId="1" applyFont="1" applyFill="1" applyBorder="1" applyAlignment="1">
      <alignment horizontal="left" vertical="center"/>
    </xf>
    <xf numFmtId="3" fontId="42" fillId="0" borderId="3" xfId="1" applyNumberFormat="1" applyFont="1" applyFill="1" applyBorder="1" applyAlignment="1">
      <alignment horizontal="right" vertical="center" wrapText="1"/>
    </xf>
    <xf numFmtId="10" fontId="42" fillId="0" borderId="3" xfId="1" applyNumberFormat="1" applyFont="1" applyFill="1" applyBorder="1" applyAlignment="1">
      <alignment horizontal="right" vertical="center" wrapText="1"/>
    </xf>
    <xf numFmtId="2" fontId="42" fillId="0" borderId="3" xfId="1" applyNumberFormat="1" applyFont="1" applyFill="1" applyBorder="1" applyAlignment="1">
      <alignment horizontal="right" vertical="center" wrapText="1"/>
    </xf>
    <xf numFmtId="3" fontId="42" fillId="0" borderId="3" xfId="227" applyNumberFormat="1" applyFont="1" applyFill="1" applyBorder="1" applyAlignment="1">
      <alignment horizontal="right" vertical="center"/>
    </xf>
    <xf numFmtId="0" fontId="42" fillId="0" borderId="3" xfId="1" applyFont="1" applyFill="1" applyBorder="1" applyAlignment="1">
      <alignment horizontal="right" vertical="center"/>
    </xf>
    <xf numFmtId="0" fontId="8" fillId="0" borderId="0" xfId="346" applyFont="1" applyBorder="1" applyAlignment="1">
      <alignment vertical="center"/>
    </xf>
    <xf numFmtId="0" fontId="50" fillId="0" borderId="2" xfId="1" applyFont="1" applyFill="1" applyBorder="1" applyAlignment="1">
      <alignment horizontal="center" vertical="center" wrapText="1"/>
    </xf>
    <xf numFmtId="0" fontId="50" fillId="0" borderId="2" xfId="1" applyFont="1" applyFill="1" applyBorder="1" applyAlignment="1">
      <alignment horizontal="center" vertical="center"/>
    </xf>
    <xf numFmtId="0" fontId="50" fillId="0" borderId="6" xfId="1" applyFont="1" applyFill="1" applyBorder="1" applyAlignment="1">
      <alignment horizontal="center" vertical="center"/>
    </xf>
    <xf numFmtId="0" fontId="50" fillId="0" borderId="7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2" fontId="9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 vertical="center"/>
    </xf>
    <xf numFmtId="3" fontId="8" fillId="0" borderId="0" xfId="1" applyNumberFormat="1" applyFont="1" applyFill="1" applyBorder="1" applyAlignment="1">
      <alignment horizontal="right" vertical="center" wrapText="1"/>
    </xf>
    <xf numFmtId="10" fontId="8" fillId="0" borderId="0" xfId="1" applyNumberFormat="1" applyFont="1" applyFill="1" applyBorder="1" applyAlignment="1">
      <alignment horizontal="right" vertical="center" wrapText="1"/>
    </xf>
    <xf numFmtId="2" fontId="8" fillId="0" borderId="0" xfId="1" applyNumberFormat="1" applyFont="1" applyFill="1" applyBorder="1" applyAlignment="1">
      <alignment horizontal="right" vertical="center" wrapText="1"/>
    </xf>
    <xf numFmtId="3" fontId="49" fillId="0" borderId="0" xfId="1" applyNumberFormat="1" applyFont="1" applyFill="1" applyBorder="1" applyAlignment="1">
      <alignment horizontal="right" vertical="center" wrapText="1"/>
    </xf>
    <xf numFmtId="0" fontId="8" fillId="0" borderId="0" xfId="1" applyFont="1" applyFill="1" applyAlignment="1">
      <alignment horizontal="right" vertical="center"/>
    </xf>
    <xf numFmtId="0" fontId="62" fillId="0" borderId="0" xfId="346" applyFont="1" applyBorder="1" applyAlignment="1">
      <alignment vertical="center"/>
    </xf>
    <xf numFmtId="0" fontId="8" fillId="0" borderId="0" xfId="346" applyFont="1" applyBorder="1" applyAlignment="1">
      <alignment horizontal="center" vertical="center"/>
    </xf>
    <xf numFmtId="0" fontId="31" fillId="0" borderId="0" xfId="346" applyFont="1" applyFill="1" applyBorder="1" applyAlignment="1">
      <alignment vertical="center"/>
    </xf>
    <xf numFmtId="0" fontId="8" fillId="0" borderId="0" xfId="346" applyFont="1" applyFill="1" applyBorder="1" applyAlignment="1">
      <alignment horizontal="center" vertical="center"/>
    </xf>
    <xf numFmtId="10" fontId="31" fillId="0" borderId="0" xfId="346" applyNumberFormat="1" applyFont="1" applyFill="1" applyBorder="1" applyAlignment="1">
      <alignment vertical="center"/>
    </xf>
    <xf numFmtId="3" fontId="31" fillId="0" borderId="0" xfId="346" applyNumberFormat="1" applyFont="1" applyFill="1" applyBorder="1" applyAlignment="1">
      <alignment vertical="center"/>
    </xf>
    <xf numFmtId="3" fontId="31" fillId="0" borderId="0" xfId="346" applyNumberFormat="1" applyFont="1" applyFill="1" applyBorder="1" applyAlignment="1">
      <alignment horizontal="right" vertical="center" wrapText="1"/>
    </xf>
    <xf numFmtId="0" fontId="9" fillId="0" borderId="0" xfId="1" applyFont="1" applyFill="1" applyAlignment="1">
      <alignment horizontal="left" vertical="center"/>
    </xf>
    <xf numFmtId="3" fontId="9" fillId="0" borderId="0" xfId="1" applyNumberFormat="1" applyFont="1" applyFill="1" applyBorder="1" applyAlignment="1">
      <alignment horizontal="right" vertical="center" wrapText="1"/>
    </xf>
    <xf numFmtId="10" fontId="9" fillId="0" borderId="0" xfId="1" applyNumberFormat="1" applyFont="1" applyFill="1" applyBorder="1" applyAlignment="1">
      <alignment horizontal="right" vertical="center" wrapText="1"/>
    </xf>
    <xf numFmtId="2" fontId="9" fillId="0" borderId="0" xfId="1" applyNumberFormat="1" applyFont="1" applyFill="1" applyBorder="1" applyAlignment="1">
      <alignment horizontal="right" vertical="center" wrapText="1"/>
    </xf>
    <xf numFmtId="3" fontId="63" fillId="0" borderId="0" xfId="1" applyNumberFormat="1" applyFont="1" applyFill="1" applyBorder="1" applyAlignment="1">
      <alignment horizontal="right" vertical="center" wrapText="1"/>
    </xf>
    <xf numFmtId="0" fontId="9" fillId="0" borderId="0" xfId="1" applyFont="1" applyFill="1" applyAlignment="1">
      <alignment horizontal="right" vertical="center"/>
    </xf>
    <xf numFmtId="0" fontId="7" fillId="0" borderId="3" xfId="1" applyFont="1" applyFill="1" applyBorder="1" applyAlignment="1">
      <alignment horizontal="left" vertical="center"/>
    </xf>
    <xf numFmtId="3" fontId="7" fillId="0" borderId="3" xfId="1" applyNumberFormat="1" applyFont="1" applyFill="1" applyBorder="1" applyAlignment="1">
      <alignment horizontal="right" vertical="center" wrapText="1"/>
    </xf>
    <xf numFmtId="10" fontId="7" fillId="0" borderId="3" xfId="1" applyNumberFormat="1" applyFont="1" applyFill="1" applyBorder="1" applyAlignment="1">
      <alignment horizontal="right" vertical="center" wrapText="1"/>
    </xf>
    <xf numFmtId="2" fontId="7" fillId="0" borderId="3" xfId="1" applyNumberFormat="1" applyFont="1" applyFill="1" applyBorder="1" applyAlignment="1">
      <alignment horizontal="right" vertical="center" wrapText="1"/>
    </xf>
    <xf numFmtId="3" fontId="7" fillId="0" borderId="3" xfId="227" applyNumberFormat="1" applyFont="1" applyFill="1" applyBorder="1" applyAlignment="1">
      <alignment horizontal="right" vertical="center"/>
    </xf>
    <xf numFmtId="0" fontId="7" fillId="0" borderId="3" xfId="1" applyFont="1" applyFill="1" applyBorder="1" applyAlignment="1">
      <alignment horizontal="right" vertical="center"/>
    </xf>
    <xf numFmtId="0" fontId="8" fillId="0" borderId="0" xfId="1" applyFont="1" applyFill="1" applyAlignment="1">
      <alignment vertical="center"/>
    </xf>
    <xf numFmtId="3" fontId="38" fillId="0" borderId="0" xfId="227" applyNumberFormat="1" applyFont="1" applyFill="1" applyBorder="1" applyAlignment="1">
      <alignment horizontal="right" vertical="center"/>
    </xf>
    <xf numFmtId="10" fontId="8" fillId="0" borderId="0" xfId="1" applyNumberFormat="1" applyFont="1" applyFill="1" applyAlignment="1">
      <alignment vertical="center"/>
    </xf>
    <xf numFmtId="0" fontId="8" fillId="0" borderId="0" xfId="346" applyFont="1" applyFill="1" applyBorder="1" applyAlignment="1">
      <alignment vertical="center"/>
    </xf>
    <xf numFmtId="2" fontId="8" fillId="0" borderId="0" xfId="1" applyNumberFormat="1" applyFont="1" applyFill="1" applyAlignment="1">
      <alignment vertical="center"/>
    </xf>
    <xf numFmtId="0" fontId="8" fillId="0" borderId="0" xfId="346" applyFont="1" applyFill="1" applyBorder="1" applyAlignment="1"/>
    <xf numFmtId="0" fontId="51" fillId="0" borderId="0" xfId="336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0" fillId="0" borderId="0" xfId="67" applyFont="1" applyBorder="1" applyAlignment="1">
      <alignment vertical="center"/>
    </xf>
    <xf numFmtId="0" fontId="61" fillId="0" borderId="0" xfId="67" applyFont="1" applyBorder="1" applyAlignment="1">
      <alignment vertical="center"/>
    </xf>
    <xf numFmtId="0" fontId="21" fillId="0" borderId="0" xfId="1" applyFont="1" applyFill="1" applyBorder="1" applyAlignment="1">
      <alignment horizontal="center" vertical="center"/>
    </xf>
    <xf numFmtId="2" fontId="21" fillId="0" borderId="0" xfId="1" applyNumberFormat="1" applyFont="1" applyFill="1" applyBorder="1" applyAlignment="1">
      <alignment horizontal="center" vertical="center"/>
    </xf>
    <xf numFmtId="0" fontId="8" fillId="0" borderId="0" xfId="336" applyFont="1" applyBorder="1" applyAlignment="1">
      <alignment vertical="center"/>
    </xf>
    <xf numFmtId="0" fontId="8" fillId="0" borderId="0" xfId="1" applyFont="1" applyFill="1" applyBorder="1" applyAlignment="1">
      <alignment horizontal="center" vertical="center"/>
    </xf>
    <xf numFmtId="2" fontId="8" fillId="0" borderId="0" xfId="1" applyNumberFormat="1" applyFont="1" applyFill="1" applyBorder="1" applyAlignment="1">
      <alignment horizontal="center" vertical="center"/>
    </xf>
    <xf numFmtId="0" fontId="50" fillId="0" borderId="0" xfId="336" applyFont="1" applyBorder="1" applyAlignment="1">
      <alignment vertical="center"/>
    </xf>
    <xf numFmtId="0" fontId="65" fillId="0" borderId="0" xfId="0" applyFont="1" applyFill="1" applyBorder="1"/>
    <xf numFmtId="0" fontId="66" fillId="0" borderId="0" xfId="302" applyFont="1" applyFill="1" applyBorder="1" applyAlignment="1"/>
    <xf numFmtId="0" fontId="66" fillId="0" borderId="0" xfId="302" applyFont="1" applyFill="1"/>
    <xf numFmtId="0" fontId="66" fillId="0" borderId="0" xfId="302" applyFont="1" applyFill="1" applyBorder="1" applyAlignment="1">
      <alignment horizontal="right"/>
    </xf>
    <xf numFmtId="0" fontId="22" fillId="0" borderId="0" xfId="0" applyFont="1" applyFill="1" applyBorder="1"/>
    <xf numFmtId="0" fontId="66" fillId="0" borderId="2" xfId="302" applyFont="1" applyFill="1" applyBorder="1" applyAlignment="1">
      <alignment horizontal="center" vertical="center"/>
    </xf>
    <xf numFmtId="0" fontId="66" fillId="0" borderId="3" xfId="302" applyFont="1" applyFill="1" applyBorder="1" applyAlignment="1">
      <alignment horizontal="center" vertical="center"/>
    </xf>
    <xf numFmtId="0" fontId="67" fillId="4" borderId="0" xfId="0" applyFont="1" applyFill="1" applyBorder="1" applyAlignment="1">
      <alignment horizontal="left" vertical="center"/>
    </xf>
    <xf numFmtId="3" fontId="67" fillId="4" borderId="0" xfId="0" applyNumberFormat="1" applyFont="1" applyFill="1" applyBorder="1" applyAlignment="1">
      <alignment horizontal="right"/>
    </xf>
    <xf numFmtId="1" fontId="67" fillId="4" borderId="0" xfId="0" applyNumberFormat="1" applyFont="1" applyFill="1" applyBorder="1" applyAlignment="1">
      <alignment horizontal="right"/>
    </xf>
    <xf numFmtId="167" fontId="67" fillId="4" borderId="0" xfId="0" applyNumberFormat="1" applyFont="1" applyFill="1" applyBorder="1" applyAlignment="1">
      <alignment horizontal="right"/>
    </xf>
    <xf numFmtId="0" fontId="22" fillId="4" borderId="0" xfId="0" applyFont="1" applyFill="1" applyBorder="1" applyAlignment="1">
      <alignment horizontal="left" vertical="center"/>
    </xf>
    <xf numFmtId="3" fontId="22" fillId="4" borderId="0" xfId="0" applyNumberFormat="1" applyFont="1" applyFill="1" applyBorder="1" applyAlignment="1">
      <alignment horizontal="right"/>
    </xf>
    <xf numFmtId="1" fontId="22" fillId="4" borderId="0" xfId="0" applyNumberFormat="1" applyFont="1" applyFill="1" applyBorder="1" applyAlignment="1">
      <alignment horizontal="right"/>
    </xf>
    <xf numFmtId="167" fontId="22" fillId="4" borderId="0" xfId="0" applyNumberFormat="1" applyFont="1" applyFill="1" applyBorder="1" applyAlignment="1">
      <alignment horizontal="right"/>
    </xf>
    <xf numFmtId="0" fontId="67" fillId="4" borderId="1" xfId="0" applyFont="1" applyFill="1" applyBorder="1" applyAlignment="1">
      <alignment horizontal="left" vertical="center"/>
    </xf>
    <xf numFmtId="3" fontId="67" fillId="4" borderId="1" xfId="0" applyNumberFormat="1" applyFont="1" applyFill="1" applyBorder="1" applyAlignment="1">
      <alignment horizontal="right"/>
    </xf>
    <xf numFmtId="1" fontId="67" fillId="4" borderId="1" xfId="0" applyNumberFormat="1" applyFont="1" applyFill="1" applyBorder="1" applyAlignment="1">
      <alignment horizontal="right"/>
    </xf>
    <xf numFmtId="167" fontId="67" fillId="4" borderId="1" xfId="0" applyNumberFormat="1" applyFont="1" applyFill="1" applyBorder="1" applyAlignment="1">
      <alignment horizontal="right"/>
    </xf>
    <xf numFmtId="10" fontId="66" fillId="0" borderId="0" xfId="457" applyNumberFormat="1" applyFont="1" applyFill="1" applyBorder="1" applyAlignment="1">
      <alignment horizontal="right"/>
    </xf>
    <xf numFmtId="0" fontId="22" fillId="4" borderId="1" xfId="0" applyFont="1" applyFill="1" applyBorder="1" applyAlignment="1">
      <alignment horizontal="left" vertical="center"/>
    </xf>
    <xf numFmtId="3" fontId="22" fillId="4" borderId="1" xfId="0" applyNumberFormat="1" applyFont="1" applyFill="1" applyBorder="1" applyAlignment="1">
      <alignment horizontal="right"/>
    </xf>
    <xf numFmtId="1" fontId="22" fillId="4" borderId="1" xfId="0" applyNumberFormat="1" applyFont="1" applyFill="1" applyBorder="1" applyAlignment="1">
      <alignment horizontal="right"/>
    </xf>
    <xf numFmtId="167" fontId="22" fillId="4" borderId="1" xfId="0" applyNumberFormat="1" applyFont="1" applyFill="1" applyBorder="1" applyAlignment="1">
      <alignment horizontal="right"/>
    </xf>
    <xf numFmtId="0" fontId="68" fillId="0" borderId="3" xfId="0" applyFont="1" applyFill="1" applyBorder="1" applyAlignment="1">
      <alignment horizontal="left" vertical="top"/>
    </xf>
    <xf numFmtId="3" fontId="68" fillId="0" borderId="3" xfId="0" applyNumberFormat="1" applyFont="1" applyFill="1" applyBorder="1" applyAlignment="1">
      <alignment horizontal="right" vertical="top"/>
    </xf>
    <xf numFmtId="1" fontId="68" fillId="0" borderId="3" xfId="0" applyNumberFormat="1" applyFont="1" applyFill="1" applyBorder="1" applyAlignment="1">
      <alignment horizontal="right" vertical="top"/>
    </xf>
    <xf numFmtId="10" fontId="68" fillId="0" borderId="3" xfId="0" applyNumberFormat="1" applyFont="1" applyFill="1" applyBorder="1" applyAlignment="1">
      <alignment horizontal="right" vertical="top"/>
    </xf>
    <xf numFmtId="0" fontId="66" fillId="0" borderId="0" xfId="4" applyFont="1" applyAlignment="1">
      <alignment horizontal="left" vertical="center" indent="1"/>
    </xf>
    <xf numFmtId="0" fontId="22" fillId="4" borderId="0" xfId="0" applyFont="1" applyFill="1" applyBorder="1" applyAlignment="1">
      <alignment horizontal="right"/>
    </xf>
    <xf numFmtId="10" fontId="22" fillId="4" borderId="0" xfId="0" applyNumberFormat="1" applyFont="1" applyFill="1" applyBorder="1" applyAlignment="1">
      <alignment horizontal="right"/>
    </xf>
    <xf numFmtId="0" fontId="66" fillId="0" borderId="0" xfId="4" applyFont="1"/>
    <xf numFmtId="0" fontId="22" fillId="4" borderId="0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3" fillId="0" borderId="10" xfId="0" applyFont="1" applyFill="1" applyBorder="1" applyAlignment="1">
      <alignment vertical="center"/>
    </xf>
    <xf numFmtId="0" fontId="23" fillId="0" borderId="8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70" fillId="0" borderId="0" xfId="1" applyFont="1" applyFill="1" applyBorder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71" fillId="0" borderId="0" xfId="1" applyFont="1" applyFill="1" applyBorder="1" applyAlignment="1">
      <alignment vertical="center"/>
    </xf>
    <xf numFmtId="0" fontId="71" fillId="0" borderId="0" xfId="1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center" indent="1"/>
    </xf>
    <xf numFmtId="0" fontId="23" fillId="0" borderId="0" xfId="0" applyFont="1" applyFill="1" applyAlignment="1">
      <alignment horizontal="left" vertical="center" indent="2"/>
    </xf>
    <xf numFmtId="0" fontId="23" fillId="0" borderId="0" xfId="0" applyFont="1" applyFill="1" applyAlignment="1">
      <alignment horizontal="left" vertical="center" wrapText="1" indent="2"/>
    </xf>
    <xf numFmtId="0" fontId="23" fillId="0" borderId="0" xfId="0" applyFont="1" applyFill="1" applyAlignment="1">
      <alignment vertical="center" wrapText="1"/>
    </xf>
    <xf numFmtId="0" fontId="72" fillId="0" borderId="0" xfId="1" applyFont="1" applyFill="1" applyBorder="1" applyAlignment="1">
      <alignment vertical="center"/>
    </xf>
    <xf numFmtId="0" fontId="73" fillId="0" borderId="0" xfId="1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center" wrapText="1" indent="1"/>
    </xf>
    <xf numFmtId="10" fontId="25" fillId="0" borderId="0" xfId="1" applyNumberFormat="1" applyFont="1" applyFill="1" applyBorder="1" applyAlignment="1">
      <alignment vertical="center"/>
    </xf>
    <xf numFmtId="3" fontId="25" fillId="0" borderId="0" xfId="1" applyNumberFormat="1" applyFont="1" applyFill="1" applyBorder="1" applyAlignment="1">
      <alignment vertical="center"/>
    </xf>
    <xf numFmtId="3" fontId="25" fillId="0" borderId="0" xfId="1" applyNumberFormat="1" applyFont="1" applyFill="1" applyBorder="1" applyAlignment="1">
      <alignment horizontal="right" vertical="center" wrapText="1"/>
    </xf>
    <xf numFmtId="9" fontId="26" fillId="0" borderId="3" xfId="446" applyFont="1" applyFill="1" applyBorder="1" applyAlignment="1">
      <alignment horizontal="right" vertical="center" wrapText="1"/>
    </xf>
    <xf numFmtId="0" fontId="31" fillId="0" borderId="0" xfId="0" applyFont="1"/>
    <xf numFmtId="0" fontId="31" fillId="0" borderId="0" xfId="329" applyFont="1" applyFill="1" applyBorder="1" applyAlignment="1">
      <alignment vertical="center"/>
    </xf>
    <xf numFmtId="0" fontId="2" fillId="0" borderId="0" xfId="1" applyFill="1" applyBorder="1"/>
    <xf numFmtId="0" fontId="31" fillId="0" borderId="0" xfId="329" applyFont="1" applyFill="1" applyBorder="1"/>
    <xf numFmtId="0" fontId="21" fillId="0" borderId="0" xfId="290" applyFont="1" applyFill="1" applyBorder="1"/>
    <xf numFmtId="0" fontId="42" fillId="0" borderId="0" xfId="0" applyFont="1" applyFill="1" applyAlignment="1">
      <alignment vertical="center"/>
    </xf>
    <xf numFmtId="3" fontId="23" fillId="0" borderId="0" xfId="0" applyNumberFormat="1" applyFont="1" applyFill="1" applyAlignment="1">
      <alignment horizontal="right" vertical="center"/>
    </xf>
    <xf numFmtId="0" fontId="70" fillId="0" borderId="0" xfId="290" applyFont="1" applyFill="1" applyBorder="1" applyAlignment="1">
      <alignment vertical="center"/>
    </xf>
    <xf numFmtId="0" fontId="21" fillId="0" borderId="0" xfId="290" applyFont="1" applyFill="1" applyBorder="1" applyAlignment="1">
      <alignment vertical="center"/>
    </xf>
    <xf numFmtId="0" fontId="71" fillId="0" borderId="0" xfId="290" applyFont="1" applyFill="1" applyBorder="1" applyAlignment="1">
      <alignment vertical="center"/>
    </xf>
    <xf numFmtId="0" fontId="71" fillId="0" borderId="0" xfId="290" applyFont="1" applyFill="1" applyBorder="1" applyAlignment="1">
      <alignment horizontal="center" vertical="center"/>
    </xf>
    <xf numFmtId="0" fontId="25" fillId="0" borderId="0" xfId="290" applyFont="1" applyFill="1" applyBorder="1" applyAlignment="1">
      <alignment vertical="center"/>
    </xf>
    <xf numFmtId="0" fontId="72" fillId="0" borderId="0" xfId="290" applyFont="1" applyFill="1" applyBorder="1" applyAlignment="1">
      <alignment vertical="center"/>
    </xf>
    <xf numFmtId="0" fontId="73" fillId="0" borderId="0" xfId="290" applyFont="1" applyFill="1" applyBorder="1" applyAlignment="1">
      <alignment horizontal="center" vertical="center"/>
    </xf>
    <xf numFmtId="10" fontId="25" fillId="0" borderId="0" xfId="290" applyNumberFormat="1" applyFont="1" applyFill="1" applyBorder="1" applyAlignment="1">
      <alignment vertical="center"/>
    </xf>
    <xf numFmtId="3" fontId="25" fillId="0" borderId="0" xfId="290" applyNumberFormat="1" applyFont="1" applyFill="1" applyBorder="1" applyAlignment="1">
      <alignment vertical="center"/>
    </xf>
    <xf numFmtId="3" fontId="25" fillId="0" borderId="0" xfId="290" applyNumberFormat="1" applyFont="1" applyFill="1" applyBorder="1" applyAlignment="1">
      <alignment horizontal="right" vertical="center" wrapText="1"/>
    </xf>
    <xf numFmtId="0" fontId="2" fillId="0" borderId="0" xfId="290" applyFill="1" applyBorder="1"/>
    <xf numFmtId="0" fontId="35" fillId="0" borderId="0" xfId="0" applyFont="1" applyFill="1"/>
    <xf numFmtId="0" fontId="23" fillId="0" borderId="0" xfId="0" applyFont="1" applyFill="1" applyAlignment="1">
      <alignment horizontal="right" vertical="center"/>
    </xf>
    <xf numFmtId="0" fontId="35" fillId="0" borderId="0" xfId="453" applyFont="1" applyFill="1" applyBorder="1"/>
    <xf numFmtId="0" fontId="10" fillId="0" borderId="0" xfId="0" applyFont="1" applyFill="1" applyAlignment="1">
      <alignment vertical="center"/>
    </xf>
    <xf numFmtId="0" fontId="23" fillId="0" borderId="0" xfId="0" applyFont="1" applyFill="1" applyBorder="1"/>
    <xf numFmtId="0" fontId="23" fillId="0" borderId="0" xfId="0" applyFont="1" applyFill="1"/>
    <xf numFmtId="0" fontId="23" fillId="0" borderId="0" xfId="0" applyFont="1" applyFill="1" applyBorder="1" applyAlignment="1"/>
    <xf numFmtId="0" fontId="23" fillId="0" borderId="0" xfId="0" applyFont="1" applyFill="1" applyBorder="1" applyAlignment="1">
      <alignment horizontal="right"/>
    </xf>
    <xf numFmtId="0" fontId="23" fillId="0" borderId="2" xfId="0" applyFont="1" applyFill="1" applyBorder="1" applyAlignment="1">
      <alignment vertical="center"/>
    </xf>
    <xf numFmtId="0" fontId="70" fillId="0" borderId="0" xfId="453" applyFont="1" applyFill="1" applyBorder="1" applyAlignment="1">
      <alignment vertical="center"/>
    </xf>
    <xf numFmtId="0" fontId="18" fillId="0" borderId="0" xfId="453" applyFill="1" applyBorder="1" applyAlignment="1">
      <alignment vertical="center"/>
    </xf>
    <xf numFmtId="0" fontId="74" fillId="0" borderId="0" xfId="0" applyFont="1" applyFill="1" applyBorder="1" applyAlignment="1">
      <alignment horizontal="left" vertical="center" wrapText="1"/>
    </xf>
    <xf numFmtId="3" fontId="74" fillId="0" borderId="0" xfId="227" applyNumberFormat="1" applyFont="1" applyFill="1" applyBorder="1" applyAlignment="1">
      <alignment horizontal="right" vertical="center" wrapText="1"/>
    </xf>
    <xf numFmtId="10" fontId="74" fillId="0" borderId="0" xfId="0" applyNumberFormat="1" applyFont="1" applyFill="1" applyBorder="1" applyAlignment="1">
      <alignment horizontal="right" vertical="center" wrapText="1"/>
    </xf>
    <xf numFmtId="4" fontId="74" fillId="0" borderId="0" xfId="0" applyNumberFormat="1" applyFont="1" applyFill="1" applyBorder="1" applyAlignment="1">
      <alignment horizontal="right" vertical="center" wrapText="1"/>
    </xf>
    <xf numFmtId="0" fontId="24" fillId="0" borderId="0" xfId="453" applyFont="1" applyFill="1" applyBorder="1" applyAlignment="1">
      <alignment vertical="center"/>
    </xf>
    <xf numFmtId="0" fontId="71" fillId="0" borderId="0" xfId="453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 indent="1"/>
    </xf>
    <xf numFmtId="3" fontId="27" fillId="0" borderId="0" xfId="227" applyNumberFormat="1" applyFont="1" applyFill="1" applyBorder="1" applyAlignment="1">
      <alignment horizontal="right" vertical="center" wrapText="1"/>
    </xf>
    <xf numFmtId="10" fontId="27" fillId="0" borderId="0" xfId="0" applyNumberFormat="1" applyFont="1" applyFill="1" applyBorder="1" applyAlignment="1">
      <alignment horizontal="right" vertical="center" wrapText="1"/>
    </xf>
    <xf numFmtId="4" fontId="27" fillId="0" borderId="0" xfId="0" applyNumberFormat="1" applyFont="1" applyFill="1" applyBorder="1" applyAlignment="1">
      <alignment horizontal="right" vertical="center" wrapText="1"/>
    </xf>
    <xf numFmtId="0" fontId="27" fillId="0" borderId="0" xfId="0" applyFont="1" applyFill="1" applyBorder="1" applyAlignment="1">
      <alignment horizontal="left" vertical="center" wrapText="1" indent="2"/>
    </xf>
    <xf numFmtId="0" fontId="71" fillId="0" borderId="0" xfId="453" applyFont="1" applyFill="1" applyBorder="1" applyAlignment="1">
      <alignment vertical="center"/>
    </xf>
    <xf numFmtId="0" fontId="71" fillId="0" borderId="0" xfId="453" applyFont="1" applyFill="1" applyBorder="1" applyAlignment="1">
      <alignment horizontal="center" vertical="center"/>
    </xf>
    <xf numFmtId="0" fontId="35" fillId="0" borderId="0" xfId="453" applyFont="1" applyFill="1" applyBorder="1" applyAlignment="1">
      <alignment vertical="center"/>
    </xf>
    <xf numFmtId="0" fontId="75" fillId="0" borderId="0" xfId="453" applyFont="1" applyFill="1" applyBorder="1" applyAlignment="1">
      <alignment vertical="center"/>
    </xf>
    <xf numFmtId="0" fontId="76" fillId="0" borderId="0" xfId="453" applyFont="1" applyFill="1" applyBorder="1" applyAlignment="1">
      <alignment vertical="center"/>
    </xf>
    <xf numFmtId="0" fontId="77" fillId="0" borderId="0" xfId="453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wrapText="1" indent="1"/>
    </xf>
    <xf numFmtId="3" fontId="27" fillId="0" borderId="1" xfId="227" applyNumberFormat="1" applyFont="1" applyFill="1" applyBorder="1" applyAlignment="1">
      <alignment horizontal="right" vertical="center" wrapText="1"/>
    </xf>
    <xf numFmtId="10" fontId="27" fillId="0" borderId="1" xfId="0" applyNumberFormat="1" applyFont="1" applyFill="1" applyBorder="1" applyAlignment="1">
      <alignment horizontal="right" vertical="center" wrapText="1"/>
    </xf>
    <xf numFmtId="4" fontId="27" fillId="0" borderId="1" xfId="0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right" vertical="center"/>
    </xf>
    <xf numFmtId="10" fontId="27" fillId="0" borderId="0" xfId="446" applyNumberFormat="1" applyFont="1" applyFill="1" applyBorder="1" applyAlignment="1">
      <alignment horizontal="right" vertical="center" wrapText="1"/>
    </xf>
    <xf numFmtId="0" fontId="27" fillId="0" borderId="1" xfId="0" applyFont="1" applyFill="1" applyBorder="1" applyAlignment="1">
      <alignment horizontal="left" vertical="center" wrapText="1" indent="2"/>
    </xf>
    <xf numFmtId="0" fontId="26" fillId="0" borderId="0" xfId="0" applyFont="1" applyFill="1" applyBorder="1" applyAlignment="1">
      <alignment horizontal="left" indent="14"/>
    </xf>
    <xf numFmtId="0" fontId="26" fillId="0" borderId="0" xfId="0" applyFont="1" applyFill="1" applyBorder="1" applyAlignment="1">
      <alignment horizontal="left"/>
    </xf>
    <xf numFmtId="3" fontId="26" fillId="0" borderId="3" xfId="0" applyNumberFormat="1" applyFont="1" applyFill="1" applyBorder="1" applyAlignment="1">
      <alignment horizontal="right" vertical="center"/>
    </xf>
    <xf numFmtId="9" fontId="26" fillId="0" borderId="3" xfId="0" applyNumberFormat="1" applyFont="1" applyFill="1" applyBorder="1" applyAlignment="1">
      <alignment horizontal="right" vertical="center"/>
    </xf>
    <xf numFmtId="4" fontId="26" fillId="0" borderId="3" xfId="0" applyNumberFormat="1" applyFont="1" applyFill="1" applyBorder="1" applyAlignment="1">
      <alignment horizontal="right" vertical="center"/>
    </xf>
    <xf numFmtId="0" fontId="31" fillId="0" borderId="0" xfId="332" applyFont="1" applyFill="1" applyBorder="1" applyAlignment="1">
      <alignment vertical="center"/>
    </xf>
    <xf numFmtId="0" fontId="35" fillId="0" borderId="0" xfId="453" applyNumberFormat="1" applyFont="1" applyFill="1" applyBorder="1" applyAlignment="1"/>
    <xf numFmtId="0" fontId="31" fillId="0" borderId="0" xfId="332" applyFont="1" applyFill="1" applyBorder="1"/>
    <xf numFmtId="0" fontId="23" fillId="0" borderId="0" xfId="0" applyFont="1" applyFill="1" applyAlignment="1" applyProtection="1">
      <alignment horizontal="left" vertical="center"/>
    </xf>
    <xf numFmtId="0" fontId="23" fillId="0" borderId="0" xfId="0" applyFont="1" applyFill="1" applyAlignment="1" applyProtection="1">
      <alignment vertical="center"/>
    </xf>
    <xf numFmtId="0" fontId="23" fillId="0" borderId="0" xfId="0" applyFont="1" applyFill="1" applyAlignment="1" applyProtection="1">
      <alignment horizontal="right" vertical="center"/>
    </xf>
    <xf numFmtId="0" fontId="2" fillId="0" borderId="0" xfId="1"/>
    <xf numFmtId="0" fontId="67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right" vertical="center"/>
    </xf>
    <xf numFmtId="0" fontId="23" fillId="0" borderId="0" xfId="0" applyFont="1" applyFill="1" applyBorder="1" applyAlignment="1">
      <alignment vertical="center" wrapText="1"/>
    </xf>
    <xf numFmtId="0" fontId="78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right" vertical="center" wrapText="1"/>
    </xf>
    <xf numFmtId="2" fontId="23" fillId="0" borderId="0" xfId="0" quotePrefix="1" applyNumberFormat="1" applyFont="1" applyFill="1" applyBorder="1" applyAlignment="1">
      <alignment horizontal="right" vertical="center"/>
    </xf>
    <xf numFmtId="164" fontId="23" fillId="0" borderId="0" xfId="0" applyNumberFormat="1" applyFont="1" applyFill="1" applyBorder="1" applyAlignment="1">
      <alignment horizontal="right" vertical="center"/>
    </xf>
    <xf numFmtId="2" fontId="23" fillId="0" borderId="1" xfId="0" quotePrefix="1" applyNumberFormat="1" applyFont="1" applyFill="1" applyBorder="1" applyAlignment="1">
      <alignment horizontal="right" vertical="center"/>
    </xf>
    <xf numFmtId="164" fontId="23" fillId="0" borderId="1" xfId="0" applyNumberFormat="1" applyFont="1" applyFill="1" applyBorder="1" applyAlignment="1">
      <alignment horizontal="right" vertical="center"/>
    </xf>
    <xf numFmtId="0" fontId="79" fillId="0" borderId="0" xfId="0" applyFont="1" applyFill="1" applyAlignment="1">
      <alignment horizontal="right" vertical="center"/>
    </xf>
    <xf numFmtId="0" fontId="79" fillId="0" borderId="0" xfId="0" applyFont="1" applyFill="1" applyAlignment="1">
      <alignment vertical="center"/>
    </xf>
    <xf numFmtId="168" fontId="23" fillId="0" borderId="0" xfId="0" quotePrefix="1" applyNumberFormat="1" applyFont="1" applyFill="1" applyBorder="1" applyAlignment="1">
      <alignment horizontal="right" vertical="center"/>
    </xf>
    <xf numFmtId="0" fontId="21" fillId="0" borderId="0" xfId="0" applyFont="1" applyFill="1" applyAlignment="1" applyProtection="1">
      <alignment vertical="center"/>
    </xf>
    <xf numFmtId="168" fontId="23" fillId="0" borderId="0" xfId="0" applyNumberFormat="1" applyFont="1" applyFill="1" applyAlignment="1" applyProtection="1">
      <alignment vertical="center"/>
    </xf>
    <xf numFmtId="0" fontId="26" fillId="0" borderId="3" xfId="0" applyFont="1" applyFill="1" applyBorder="1" applyAlignment="1">
      <alignment horizontal="right" vertical="center" wrapText="1"/>
    </xf>
    <xf numFmtId="37" fontId="26" fillId="0" borderId="3" xfId="0" applyNumberFormat="1" applyFont="1" applyFill="1" applyBorder="1" applyAlignment="1">
      <alignment horizontal="right" vertical="center"/>
    </xf>
    <xf numFmtId="2" fontId="26" fillId="0" borderId="3" xfId="0" applyNumberFormat="1" applyFont="1" applyFill="1" applyBorder="1" applyAlignment="1">
      <alignment horizontal="right" vertical="center"/>
    </xf>
    <xf numFmtId="0" fontId="18" fillId="0" borderId="0" xfId="458"/>
    <xf numFmtId="0" fontId="82" fillId="0" borderId="0" xfId="465" applyFont="1"/>
    <xf numFmtId="0" fontId="83" fillId="0" borderId="1" xfId="376" applyFont="1" applyBorder="1" applyAlignment="1">
      <alignment vertical="center"/>
    </xf>
    <xf numFmtId="1" fontId="83" fillId="0" borderId="1" xfId="376" applyNumberFormat="1" applyFont="1" applyBorder="1" applyAlignment="1">
      <alignment vertical="center"/>
    </xf>
    <xf numFmtId="2" fontId="83" fillId="0" borderId="0" xfId="376" applyNumberFormat="1" applyFont="1" applyAlignment="1">
      <alignment vertical="center"/>
    </xf>
    <xf numFmtId="10" fontId="83" fillId="0" borderId="1" xfId="466" applyNumberFormat="1" applyFont="1" applyBorder="1" applyAlignment="1">
      <alignment horizontal="right" vertical="center"/>
    </xf>
    <xf numFmtId="1" fontId="83" fillId="0" borderId="2" xfId="376" applyNumberFormat="1" applyFont="1" applyBorder="1" applyAlignment="1">
      <alignment horizontal="center" vertical="center" wrapText="1"/>
    </xf>
    <xf numFmtId="2" fontId="83" fillId="0" borderId="2" xfId="376" applyNumberFormat="1" applyFont="1" applyBorder="1" applyAlignment="1">
      <alignment horizontal="center" vertical="center" wrapText="1"/>
    </xf>
    <xf numFmtId="10" fontId="83" fillId="0" borderId="2" xfId="466" applyNumberFormat="1" applyFont="1" applyBorder="1" applyAlignment="1">
      <alignment horizontal="center" vertical="center" wrapText="1"/>
    </xf>
    <xf numFmtId="1" fontId="83" fillId="0" borderId="2" xfId="376" applyNumberFormat="1" applyFont="1" applyBorder="1" applyAlignment="1">
      <alignment horizontal="center" vertical="center"/>
    </xf>
    <xf numFmtId="2" fontId="83" fillId="0" borderId="2" xfId="376" applyNumberFormat="1" applyFont="1" applyBorder="1" applyAlignment="1">
      <alignment horizontal="center" vertical="center"/>
    </xf>
    <xf numFmtId="10" fontId="83" fillId="0" borderId="2" xfId="466" applyNumberFormat="1" applyFont="1" applyBorder="1" applyAlignment="1">
      <alignment horizontal="center" vertical="center"/>
    </xf>
    <xf numFmtId="0" fontId="83" fillId="0" borderId="0" xfId="354" applyFont="1" applyFill="1" applyAlignment="1"/>
    <xf numFmtId="1" fontId="83" fillId="0" borderId="0" xfId="354" applyNumberFormat="1" applyFont="1" applyFill="1" applyAlignment="1"/>
    <xf numFmtId="2" fontId="83" fillId="0" borderId="0" xfId="354" applyNumberFormat="1" applyFont="1" applyFill="1" applyAlignment="1"/>
    <xf numFmtId="10" fontId="83" fillId="0" borderId="0" xfId="466" applyNumberFormat="1" applyFont="1" applyFill="1" applyAlignment="1"/>
    <xf numFmtId="0" fontId="84" fillId="0" borderId="0" xfId="465" applyFont="1" applyFill="1" applyBorder="1" applyAlignment="1">
      <alignment horizontal="left" vertical="top" wrapText="1"/>
    </xf>
    <xf numFmtId="1" fontId="84" fillId="0" borderId="0" xfId="465" applyNumberFormat="1" applyFont="1" applyFill="1" applyBorder="1" applyAlignment="1">
      <alignment horizontal="right" vertical="top" wrapText="1"/>
    </xf>
    <xf numFmtId="2" fontId="84" fillId="0" borderId="0" xfId="465" applyNumberFormat="1" applyFont="1" applyFill="1" applyBorder="1" applyAlignment="1">
      <alignment horizontal="right" vertical="top" wrapText="1"/>
    </xf>
    <xf numFmtId="10" fontId="84" fillId="0" borderId="0" xfId="466" applyNumberFormat="1" applyFont="1" applyFill="1" applyBorder="1" applyAlignment="1">
      <alignment horizontal="right" vertical="top" wrapText="1"/>
    </xf>
    <xf numFmtId="0" fontId="84" fillId="0" borderId="0" xfId="465" applyFont="1" applyFill="1" applyBorder="1" applyAlignment="1">
      <alignment horizontal="left" vertical="top" wrapText="1" indent="6"/>
    </xf>
    <xf numFmtId="0" fontId="82" fillId="0" borderId="0" xfId="465" applyFont="1" applyFill="1" applyBorder="1" applyAlignment="1">
      <alignment horizontal="left" vertical="top" wrapText="1" indent="12"/>
    </xf>
    <xf numFmtId="1" fontId="82" fillId="0" borderId="0" xfId="465" applyNumberFormat="1" applyFont="1" applyFill="1" applyBorder="1" applyAlignment="1">
      <alignment horizontal="right" vertical="top" wrapText="1"/>
    </xf>
    <xf numFmtId="2" fontId="82" fillId="0" borderId="0" xfId="465" applyNumberFormat="1" applyFont="1" applyFill="1" applyBorder="1" applyAlignment="1">
      <alignment horizontal="right" vertical="top" wrapText="1"/>
    </xf>
    <xf numFmtId="10" fontId="82" fillId="0" borderId="0" xfId="466" applyNumberFormat="1" applyFont="1" applyFill="1" applyBorder="1" applyAlignment="1">
      <alignment horizontal="right" vertical="top" wrapText="1"/>
    </xf>
    <xf numFmtId="0" fontId="82" fillId="0" borderId="0" xfId="465" applyFont="1" applyBorder="1"/>
    <xf numFmtId="0" fontId="82" fillId="0" borderId="1" xfId="465" applyFont="1" applyBorder="1"/>
    <xf numFmtId="0" fontId="82" fillId="0" borderId="1" xfId="465" applyFont="1" applyFill="1" applyBorder="1" applyAlignment="1">
      <alignment horizontal="left" vertical="top" wrapText="1" indent="12"/>
    </xf>
    <xf numFmtId="1" fontId="82" fillId="0" borderId="1" xfId="465" applyNumberFormat="1" applyFont="1" applyFill="1" applyBorder="1" applyAlignment="1">
      <alignment horizontal="right" vertical="top" wrapText="1"/>
    </xf>
    <xf numFmtId="2" fontId="82" fillId="0" borderId="1" xfId="465" applyNumberFormat="1" applyFont="1" applyFill="1" applyBorder="1" applyAlignment="1">
      <alignment horizontal="right" vertical="top" wrapText="1"/>
    </xf>
    <xf numFmtId="10" fontId="82" fillId="0" borderId="1" xfId="466" applyNumberFormat="1" applyFont="1" applyFill="1" applyBorder="1" applyAlignment="1">
      <alignment horizontal="right" vertical="top" wrapText="1"/>
    </xf>
    <xf numFmtId="0" fontId="83" fillId="0" borderId="0" xfId="376" applyFont="1" applyAlignment="1">
      <alignment vertical="center"/>
    </xf>
    <xf numFmtId="1" fontId="83" fillId="0" borderId="0" xfId="376" applyNumberFormat="1" applyFont="1" applyAlignment="1">
      <alignment vertical="center"/>
    </xf>
    <xf numFmtId="10" fontId="83" fillId="0" borderId="0" xfId="466" applyNumberFormat="1" applyFont="1" applyAlignment="1">
      <alignment horizontal="right" vertical="center"/>
    </xf>
    <xf numFmtId="0" fontId="84" fillId="0" borderId="1" xfId="465" applyFont="1" applyFill="1" applyBorder="1" applyAlignment="1">
      <alignment horizontal="left" vertical="top" wrapText="1" indent="6"/>
    </xf>
    <xf numFmtId="1" fontId="84" fillId="0" borderId="1" xfId="465" applyNumberFormat="1" applyFont="1" applyFill="1" applyBorder="1" applyAlignment="1">
      <alignment horizontal="right" vertical="top" wrapText="1"/>
    </xf>
    <xf numFmtId="2" fontId="84" fillId="0" borderId="1" xfId="465" applyNumberFormat="1" applyFont="1" applyFill="1" applyBorder="1" applyAlignment="1">
      <alignment horizontal="right" vertical="top" wrapText="1"/>
    </xf>
    <xf numFmtId="10" fontId="84" fillId="0" borderId="1" xfId="466" applyNumberFormat="1" applyFont="1" applyFill="1" applyBorder="1" applyAlignment="1">
      <alignment horizontal="right" vertical="top" wrapText="1"/>
    </xf>
    <xf numFmtId="0" fontId="83" fillId="0" borderId="0" xfId="376" applyFont="1" applyBorder="1" applyAlignment="1">
      <alignment horizontal="center" vertical="center"/>
    </xf>
    <xf numFmtId="1" fontId="83" fillId="0" borderId="0" xfId="376" applyNumberFormat="1" applyFont="1" applyBorder="1" applyAlignment="1">
      <alignment horizontal="center" vertical="center"/>
    </xf>
    <xf numFmtId="2" fontId="83" fillId="0" borderId="0" xfId="376" applyNumberFormat="1" applyFont="1" applyBorder="1" applyAlignment="1">
      <alignment horizontal="center" vertical="center"/>
    </xf>
    <xf numFmtId="10" fontId="83" fillId="0" borderId="0" xfId="466" applyNumberFormat="1" applyFont="1" applyBorder="1" applyAlignment="1">
      <alignment horizontal="center" vertical="center"/>
    </xf>
    <xf numFmtId="0" fontId="82" fillId="0" borderId="0" xfId="465" applyFont="1" applyFill="1"/>
    <xf numFmtId="0" fontId="82" fillId="0" borderId="0" xfId="465" applyFont="1" applyFill="1" applyBorder="1"/>
    <xf numFmtId="0" fontId="82" fillId="0" borderId="3" xfId="465" applyFont="1" applyBorder="1"/>
    <xf numFmtId="0" fontId="84" fillId="0" borderId="3" xfId="465" applyFont="1" applyFill="1" applyBorder="1" applyAlignment="1">
      <alignment horizontal="left" vertical="center" wrapText="1"/>
    </xf>
    <xf numFmtId="1" fontId="84" fillId="0" borderId="3" xfId="465" applyNumberFormat="1" applyFont="1" applyFill="1" applyBorder="1" applyAlignment="1">
      <alignment horizontal="right" vertical="center" wrapText="1"/>
    </xf>
    <xf numFmtId="2" fontId="84" fillId="0" borderId="3" xfId="465" applyNumberFormat="1" applyFont="1" applyFill="1" applyBorder="1" applyAlignment="1">
      <alignment horizontal="right" vertical="center" wrapText="1"/>
    </xf>
    <xf numFmtId="10" fontId="84" fillId="0" borderId="3" xfId="466" applyNumberFormat="1" applyFont="1" applyFill="1" applyBorder="1" applyAlignment="1">
      <alignment horizontal="right" vertical="center" wrapText="1"/>
    </xf>
    <xf numFmtId="0" fontId="82" fillId="0" borderId="0" xfId="14" applyFont="1" applyAlignment="1">
      <alignment vertical="center"/>
    </xf>
    <xf numFmtId="1" fontId="82" fillId="0" borderId="0" xfId="465" applyNumberFormat="1" applyFont="1"/>
    <xf numFmtId="10" fontId="82" fillId="0" borderId="0" xfId="466" applyNumberFormat="1" applyFont="1"/>
    <xf numFmtId="0" fontId="82" fillId="0" borderId="0" xfId="4" applyFont="1" applyAlignment="1">
      <alignment horizontal="left" vertical="center" indent="1"/>
    </xf>
    <xf numFmtId="0" fontId="82" fillId="0" borderId="0" xfId="4" applyFont="1"/>
    <xf numFmtId="0" fontId="83" fillId="0" borderId="0" xfId="330" applyFont="1" applyAlignment="1">
      <alignment vertical="center"/>
    </xf>
    <xf numFmtId="0" fontId="65" fillId="0" borderId="0" xfId="330" applyFont="1" applyAlignment="1">
      <alignment horizontal="right" vertical="center"/>
    </xf>
    <xf numFmtId="0" fontId="86" fillId="0" borderId="2" xfId="330" applyFont="1" applyBorder="1" applyAlignment="1">
      <alignment horizontal="center" vertical="center" wrapText="1"/>
    </xf>
    <xf numFmtId="0" fontId="86" fillId="0" borderId="2" xfId="330" applyFont="1" applyBorder="1" applyAlignment="1">
      <alignment horizontal="center" vertical="center"/>
    </xf>
    <xf numFmtId="0" fontId="83" fillId="0" borderId="0" xfId="330" applyFont="1" applyAlignment="1">
      <alignment horizontal="left" vertical="center"/>
    </xf>
    <xf numFmtId="0" fontId="83" fillId="0" borderId="0" xfId="330" applyFont="1" applyAlignment="1">
      <alignment horizontal="center" vertical="center"/>
    </xf>
    <xf numFmtId="0" fontId="83" fillId="0" borderId="0" xfId="330" applyFont="1" applyAlignment="1">
      <alignment horizontal="right" vertical="center"/>
    </xf>
    <xf numFmtId="0" fontId="86" fillId="0" borderId="0" xfId="330" applyFont="1" applyAlignment="1">
      <alignment horizontal="left" vertical="center"/>
    </xf>
    <xf numFmtId="43" fontId="86" fillId="0" borderId="0" xfId="227" applyNumberFormat="1" applyFont="1" applyFill="1" applyAlignment="1">
      <alignment horizontal="right" vertical="center"/>
    </xf>
    <xf numFmtId="43" fontId="86" fillId="0" borderId="0" xfId="227" quotePrefix="1" applyNumberFormat="1" applyFont="1" applyFill="1" applyAlignment="1">
      <alignment horizontal="right" vertical="center"/>
    </xf>
    <xf numFmtId="43" fontId="86" fillId="0" borderId="0" xfId="330" applyNumberFormat="1" applyFont="1" applyAlignment="1">
      <alignment vertical="center"/>
    </xf>
    <xf numFmtId="0" fontId="86" fillId="0" borderId="0" xfId="330" applyFont="1" applyAlignment="1">
      <alignment horizontal="right" vertical="center"/>
    </xf>
    <xf numFmtId="0" fontId="87" fillId="0" borderId="0" xfId="330" applyFont="1" applyAlignment="1">
      <alignment vertical="center"/>
    </xf>
    <xf numFmtId="0" fontId="88" fillId="0" borderId="3" xfId="330" applyFont="1" applyBorder="1" applyAlignment="1">
      <alignment horizontal="center" vertical="center"/>
    </xf>
    <xf numFmtId="43" fontId="88" fillId="0" borderId="3" xfId="330" applyNumberFormat="1" applyFont="1" applyFill="1" applyBorder="1" applyAlignment="1">
      <alignment vertical="center"/>
    </xf>
    <xf numFmtId="0" fontId="88" fillId="0" borderId="3" xfId="330" applyFont="1" applyBorder="1" applyAlignment="1">
      <alignment horizontal="right" vertical="center"/>
    </xf>
    <xf numFmtId="0" fontId="89" fillId="0" borderId="0" xfId="330" applyFont="1" applyAlignment="1">
      <alignment vertical="center"/>
    </xf>
    <xf numFmtId="0" fontId="90" fillId="0" borderId="0" xfId="14" applyFont="1" applyAlignment="1">
      <alignment vertical="center"/>
    </xf>
    <xf numFmtId="4" fontId="86" fillId="0" borderId="0" xfId="330" applyNumberFormat="1" applyFont="1" applyAlignment="1">
      <alignment vertical="center"/>
    </xf>
    <xf numFmtId="0" fontId="86" fillId="0" borderId="0" xfId="330" applyFont="1" applyAlignment="1">
      <alignment vertical="center"/>
    </xf>
    <xf numFmtId="2" fontId="86" fillId="0" borderId="0" xfId="330" applyNumberFormat="1" applyFont="1" applyAlignment="1">
      <alignment vertical="center"/>
    </xf>
    <xf numFmtId="0" fontId="90" fillId="0" borderId="0" xfId="4" applyFont="1" applyAlignment="1">
      <alignment horizontal="left" vertical="center" indent="1"/>
    </xf>
    <xf numFmtId="164" fontId="86" fillId="0" borderId="0" xfId="330" applyNumberFormat="1" applyFont="1" applyAlignment="1">
      <alignment vertical="center"/>
    </xf>
    <xf numFmtId="164" fontId="86" fillId="0" borderId="0" xfId="330" applyNumberFormat="1" applyFont="1" applyBorder="1" applyAlignment="1">
      <alignment vertical="center"/>
    </xf>
    <xf numFmtId="0" fontId="90" fillId="0" borderId="0" xfId="4" applyFont="1"/>
    <xf numFmtId="4" fontId="90" fillId="0" borderId="0" xfId="25" applyNumberFormat="1" applyFont="1"/>
    <xf numFmtId="0" fontId="90" fillId="0" borderId="0" xfId="25" applyFont="1"/>
    <xf numFmtId="3" fontId="88" fillId="0" borderId="0" xfId="330" applyNumberFormat="1" applyFont="1" applyBorder="1" applyAlignment="1">
      <alignment horizontal="right" vertical="center"/>
    </xf>
    <xf numFmtId="0" fontId="83" fillId="0" borderId="0" xfId="330" applyFont="1" applyBorder="1" applyAlignment="1">
      <alignment vertical="center"/>
    </xf>
    <xf numFmtId="0" fontId="91" fillId="0" borderId="0" xfId="1" applyFont="1" applyFill="1" applyBorder="1" applyAlignment="1">
      <alignment vertical="center"/>
    </xf>
    <xf numFmtId="0" fontId="23" fillId="0" borderId="0" xfId="1" applyFont="1" applyFill="1" applyAlignment="1">
      <alignment vertical="center"/>
    </xf>
    <xf numFmtId="0" fontId="23" fillId="0" borderId="0" xfId="1" applyFont="1" applyFill="1" applyAlignment="1">
      <alignment horizontal="right" vertical="center"/>
    </xf>
    <xf numFmtId="0" fontId="92" fillId="0" borderId="10" xfId="0" applyFont="1" applyFill="1" applyBorder="1" applyAlignment="1">
      <alignment vertical="center"/>
    </xf>
    <xf numFmtId="0" fontId="92" fillId="0" borderId="0" xfId="1" applyFont="1" applyFill="1" applyBorder="1" applyAlignment="1">
      <alignment vertical="center"/>
    </xf>
    <xf numFmtId="0" fontId="92" fillId="0" borderId="4" xfId="0" applyFont="1" applyFill="1" applyBorder="1" applyAlignment="1">
      <alignment vertical="center"/>
    </xf>
    <xf numFmtId="0" fontId="92" fillId="0" borderId="2" xfId="0" applyFont="1" applyFill="1" applyBorder="1" applyAlignment="1">
      <alignment vertical="center"/>
    </xf>
    <xf numFmtId="0" fontId="92" fillId="0" borderId="2" xfId="1" applyFont="1" applyFill="1" applyBorder="1" applyAlignment="1">
      <alignment horizontal="center" vertical="center" wrapText="1"/>
    </xf>
    <xf numFmtId="0" fontId="92" fillId="0" borderId="2" xfId="1" applyFont="1" applyFill="1" applyBorder="1" applyAlignment="1">
      <alignment horizontal="center" vertical="center"/>
    </xf>
    <xf numFmtId="0" fontId="92" fillId="0" borderId="7" xfId="1" applyFont="1" applyFill="1" applyBorder="1" applyAlignment="1">
      <alignment horizontal="center" vertical="center" wrapText="1"/>
    </xf>
    <xf numFmtId="0" fontId="92" fillId="0" borderId="2" xfId="0" applyFont="1" applyFill="1" applyBorder="1" applyAlignment="1">
      <alignment horizontal="right" vertical="center"/>
    </xf>
    <xf numFmtId="0" fontId="92" fillId="0" borderId="6" xfId="1" applyFont="1" applyFill="1" applyBorder="1" applyAlignment="1">
      <alignment horizontal="center" vertical="center"/>
    </xf>
    <xf numFmtId="0" fontId="92" fillId="0" borderId="7" xfId="1" applyFont="1" applyFill="1" applyBorder="1" applyAlignment="1">
      <alignment horizontal="center" vertical="center"/>
    </xf>
    <xf numFmtId="0" fontId="92" fillId="0" borderId="0" xfId="1" applyFont="1" applyFill="1" applyBorder="1" applyAlignment="1">
      <alignment horizontal="center" vertical="center"/>
    </xf>
    <xf numFmtId="2" fontId="92" fillId="0" borderId="0" xfId="1" applyNumberFormat="1" applyFont="1" applyFill="1" applyBorder="1" applyAlignment="1">
      <alignment horizontal="center" vertical="center"/>
    </xf>
    <xf numFmtId="0" fontId="92" fillId="0" borderId="0" xfId="1" applyFont="1" applyFill="1" applyAlignment="1">
      <alignment horizontal="left" vertical="center"/>
    </xf>
    <xf numFmtId="3" fontId="92" fillId="0" borderId="0" xfId="1" applyNumberFormat="1" applyFont="1" applyFill="1" applyBorder="1" applyAlignment="1">
      <alignment horizontal="right" vertical="center" wrapText="1"/>
    </xf>
    <xf numFmtId="10" fontId="92" fillId="0" borderId="0" xfId="1" applyNumberFormat="1" applyFont="1" applyFill="1" applyBorder="1" applyAlignment="1">
      <alignment horizontal="right" vertical="center" wrapText="1"/>
    </xf>
    <xf numFmtId="2" fontId="92" fillId="0" borderId="0" xfId="1" applyNumberFormat="1" applyFont="1" applyFill="1" applyBorder="1" applyAlignment="1">
      <alignment horizontal="right" vertical="center" wrapText="1"/>
    </xf>
    <xf numFmtId="3" fontId="17" fillId="0" borderId="0" xfId="1" applyNumberFormat="1" applyFont="1" applyFill="1" applyBorder="1" applyAlignment="1">
      <alignment horizontal="right" vertical="center" wrapText="1"/>
    </xf>
    <xf numFmtId="0" fontId="92" fillId="0" borderId="0" xfId="1" applyFont="1" applyFill="1" applyAlignment="1">
      <alignment horizontal="right" vertical="center"/>
    </xf>
    <xf numFmtId="0" fontId="93" fillId="0" borderId="0" xfId="1" applyFont="1" applyFill="1" applyBorder="1" applyAlignment="1">
      <alignment vertical="center"/>
    </xf>
    <xf numFmtId="10" fontId="92" fillId="0" borderId="0" xfId="1" applyNumberFormat="1" applyFont="1" applyFill="1" applyBorder="1" applyAlignment="1">
      <alignment vertical="center"/>
    </xf>
    <xf numFmtId="3" fontId="92" fillId="0" borderId="0" xfId="1" applyNumberFormat="1" applyFont="1" applyFill="1" applyBorder="1" applyAlignment="1">
      <alignment vertical="center"/>
    </xf>
    <xf numFmtId="0" fontId="23" fillId="0" borderId="0" xfId="1" applyFont="1" applyFill="1" applyAlignment="1">
      <alignment horizontal="left" vertical="center"/>
    </xf>
    <xf numFmtId="0" fontId="79" fillId="0" borderId="3" xfId="0" applyFont="1" applyFill="1" applyBorder="1" applyAlignment="1">
      <alignment vertical="center"/>
    </xf>
    <xf numFmtId="3" fontId="79" fillId="0" borderId="3" xfId="1" applyNumberFormat="1" applyFont="1" applyFill="1" applyBorder="1" applyAlignment="1">
      <alignment horizontal="right" vertical="center" wrapText="1"/>
    </xf>
    <xf numFmtId="10" fontId="79" fillId="0" borderId="3" xfId="1" applyNumberFormat="1" applyFont="1" applyFill="1" applyBorder="1" applyAlignment="1">
      <alignment horizontal="right" vertical="center" wrapText="1"/>
    </xf>
    <xf numFmtId="2" fontId="79" fillId="0" borderId="3" xfId="1" applyNumberFormat="1" applyFont="1" applyFill="1" applyBorder="1" applyAlignment="1">
      <alignment horizontal="right" vertical="center" wrapText="1"/>
    </xf>
    <xf numFmtId="3" fontId="79" fillId="0" borderId="3" xfId="227" applyNumberFormat="1" applyFont="1" applyFill="1" applyBorder="1" applyAlignment="1">
      <alignment horizontal="right" vertical="center"/>
    </xf>
    <xf numFmtId="0" fontId="79" fillId="0" borderId="3" xfId="0" applyFont="1" applyFill="1" applyBorder="1" applyAlignment="1">
      <alignment horizontal="right" vertical="center"/>
    </xf>
    <xf numFmtId="0" fontId="9" fillId="0" borderId="0" xfId="0" applyFont="1"/>
    <xf numFmtId="0" fontId="9" fillId="0" borderId="0" xfId="329" applyFont="1" applyFill="1" applyBorder="1" applyAlignment="1">
      <alignment vertical="center"/>
    </xf>
    <xf numFmtId="0" fontId="9" fillId="0" borderId="0" xfId="329" applyFont="1" applyFill="1" applyBorder="1"/>
    <xf numFmtId="0" fontId="21" fillId="0" borderId="0" xfId="307" applyFont="1" applyFill="1" applyBorder="1" applyAlignment="1">
      <alignment vertical="center"/>
    </xf>
    <xf numFmtId="0" fontId="91" fillId="0" borderId="0" xfId="307" applyFont="1" applyFill="1" applyBorder="1" applyAlignment="1">
      <alignment vertical="center"/>
    </xf>
    <xf numFmtId="0" fontId="92" fillId="0" borderId="0" xfId="307" applyFont="1" applyFill="1" applyBorder="1" applyAlignment="1">
      <alignment vertical="center"/>
    </xf>
    <xf numFmtId="0" fontId="93" fillId="0" borderId="0" xfId="307" applyFont="1" applyFill="1" applyBorder="1" applyAlignment="1">
      <alignment vertical="center"/>
    </xf>
    <xf numFmtId="0" fontId="92" fillId="0" borderId="0" xfId="307" applyFont="1" applyFill="1" applyBorder="1" applyAlignment="1">
      <alignment horizontal="center" vertical="center"/>
    </xf>
    <xf numFmtId="10" fontId="92" fillId="0" borderId="0" xfId="307" applyNumberFormat="1" applyFont="1" applyFill="1" applyBorder="1" applyAlignment="1">
      <alignment vertical="center"/>
    </xf>
    <xf numFmtId="3" fontId="92" fillId="0" borderId="0" xfId="307" applyNumberFormat="1" applyFont="1" applyFill="1" applyBorder="1" applyAlignment="1">
      <alignment vertical="center"/>
    </xf>
    <xf numFmtId="3" fontId="92" fillId="0" borderId="0" xfId="307" applyNumberFormat="1" applyFont="1" applyFill="1" applyBorder="1" applyAlignment="1">
      <alignment horizontal="right" vertical="center" wrapText="1"/>
    </xf>
    <xf numFmtId="0" fontId="25" fillId="0" borderId="0" xfId="307" applyFont="1" applyFill="1" applyBorder="1" applyAlignment="1">
      <alignment vertical="center"/>
    </xf>
    <xf numFmtId="0" fontId="2" fillId="0" borderId="0" xfId="307"/>
    <xf numFmtId="0" fontId="67" fillId="0" borderId="0" xfId="309" applyFont="1" applyFill="1" applyAlignment="1">
      <alignment vertical="center"/>
    </xf>
    <xf numFmtId="0" fontId="23" fillId="0" borderId="0" xfId="330" applyFont="1"/>
    <xf numFmtId="0" fontId="92" fillId="0" borderId="0" xfId="330" applyFont="1" applyAlignment="1">
      <alignment horizontal="right" vertical="center"/>
    </xf>
    <xf numFmtId="0" fontId="79" fillId="0" borderId="0" xfId="330" applyFont="1"/>
    <xf numFmtId="0" fontId="26" fillId="0" borderId="0" xfId="330" applyFont="1"/>
    <xf numFmtId="49" fontId="79" fillId="0" borderId="0" xfId="330" applyNumberFormat="1" applyFont="1" applyFill="1"/>
    <xf numFmtId="166" fontId="26" fillId="0" borderId="0" xfId="330" applyNumberFormat="1" applyFont="1"/>
    <xf numFmtId="0" fontId="23" fillId="0" borderId="0" xfId="330" applyFont="1" applyAlignment="1">
      <alignment horizontal="right"/>
    </xf>
    <xf numFmtId="0" fontId="23" fillId="0" borderId="2" xfId="330" applyFont="1" applyBorder="1" applyAlignment="1">
      <alignment horizontal="center" vertical="center"/>
    </xf>
    <xf numFmtId="0" fontId="23" fillId="0" borderId="2" xfId="330" applyFont="1" applyBorder="1" applyAlignment="1">
      <alignment horizontal="center" vertical="center" wrapText="1"/>
    </xf>
    <xf numFmtId="0" fontId="23" fillId="0" borderId="7" xfId="330" applyFont="1" applyBorder="1" applyAlignment="1">
      <alignment horizontal="center"/>
    </xf>
    <xf numFmtId="0" fontId="23" fillId="0" borderId="0" xfId="330" applyFont="1" applyAlignment="1">
      <alignment horizontal="center"/>
    </xf>
    <xf numFmtId="0" fontId="26" fillId="0" borderId="0" xfId="330" applyFont="1" applyAlignment="1">
      <alignment horizontal="left" vertical="center"/>
    </xf>
    <xf numFmtId="164" fontId="26" fillId="0" borderId="0" xfId="227" applyNumberFormat="1" applyFont="1" applyFill="1" applyBorder="1" applyAlignment="1">
      <alignment horizontal="right" vertical="center"/>
    </xf>
    <xf numFmtId="10" fontId="26" fillId="0" borderId="0" xfId="330" applyNumberFormat="1" applyFont="1" applyAlignment="1">
      <alignment horizontal="right" vertical="center"/>
    </xf>
    <xf numFmtId="1" fontId="26" fillId="0" borderId="0" xfId="227" applyNumberFormat="1" applyFont="1" applyFill="1" applyBorder="1" applyAlignment="1">
      <alignment horizontal="right" vertical="center"/>
    </xf>
    <xf numFmtId="0" fontId="26" fillId="0" borderId="0" xfId="330" applyFont="1" applyAlignment="1">
      <alignment horizontal="right" vertical="center" indent="1"/>
    </xf>
    <xf numFmtId="0" fontId="26" fillId="0" borderId="0" xfId="330" applyFont="1" applyAlignment="1">
      <alignment horizontal="left"/>
    </xf>
    <xf numFmtId="0" fontId="23" fillId="0" borderId="0" xfId="330" applyFont="1" applyAlignment="1">
      <alignment horizontal="left" vertical="center" indent="1"/>
    </xf>
    <xf numFmtId="164" fontId="23" fillId="0" borderId="0" xfId="227" applyNumberFormat="1" applyFont="1" applyFill="1" applyBorder="1" applyAlignment="1">
      <alignment horizontal="right" vertical="center"/>
    </xf>
    <xf numFmtId="10" fontId="23" fillId="0" borderId="0" xfId="330" applyNumberFormat="1" applyFont="1" applyAlignment="1">
      <alignment horizontal="right" vertical="center"/>
    </xf>
    <xf numFmtId="1" fontId="23" fillId="0" borderId="0" xfId="227" applyNumberFormat="1" applyFont="1" applyFill="1" applyBorder="1" applyAlignment="1">
      <alignment horizontal="right" vertical="center"/>
    </xf>
    <xf numFmtId="0" fontId="23" fillId="0" borderId="0" xfId="330" applyFont="1" applyAlignment="1">
      <alignment horizontal="right" vertical="center" indent="2"/>
    </xf>
    <xf numFmtId="0" fontId="23" fillId="0" borderId="0" xfId="330" applyFont="1" applyAlignment="1">
      <alignment horizontal="left" indent="1"/>
    </xf>
    <xf numFmtId="0" fontId="26" fillId="0" borderId="0" xfId="330" applyFont="1" applyAlignment="1">
      <alignment horizontal="left" vertical="center" wrapText="1"/>
    </xf>
    <xf numFmtId="0" fontId="26" fillId="0" borderId="0" xfId="330" applyFont="1" applyAlignment="1">
      <alignment horizontal="right" vertical="center" wrapText="1" indent="1"/>
    </xf>
    <xf numFmtId="0" fontId="26" fillId="0" borderId="0" xfId="330" applyFont="1" applyAlignment="1">
      <alignment horizontal="left" wrapText="1"/>
    </xf>
    <xf numFmtId="0" fontId="23" fillId="0" borderId="0" xfId="330" applyFont="1" applyAlignment="1">
      <alignment horizontal="left" vertical="center" wrapText="1" indent="1"/>
    </xf>
    <xf numFmtId="0" fontId="23" fillId="0" borderId="0" xfId="330" applyFont="1" applyAlignment="1">
      <alignment horizontal="right" vertical="center" wrapText="1" indent="2"/>
    </xf>
    <xf numFmtId="0" fontId="23" fillId="0" borderId="0" xfId="330" applyFont="1" applyAlignment="1">
      <alignment horizontal="left" vertical="center" indent="2"/>
    </xf>
    <xf numFmtId="0" fontId="23" fillId="0" borderId="0" xfId="330" applyFont="1" applyAlignment="1">
      <alignment horizontal="right" vertical="center" indent="3"/>
    </xf>
    <xf numFmtId="0" fontId="23" fillId="0" borderId="0" xfId="330" applyFont="1" applyAlignment="1">
      <alignment horizontal="left" indent="2"/>
    </xf>
    <xf numFmtId="10" fontId="23" fillId="0" borderId="0" xfId="224" applyNumberFormat="1" applyFont="1" applyFill="1" applyBorder="1" applyAlignment="1">
      <alignment horizontal="right" vertical="center"/>
    </xf>
    <xf numFmtId="164" fontId="23" fillId="0" borderId="0" xfId="227" quotePrefix="1" applyNumberFormat="1" applyFont="1" applyFill="1" applyBorder="1" applyAlignment="1">
      <alignment horizontal="right" vertical="center"/>
    </xf>
    <xf numFmtId="10" fontId="23" fillId="0" borderId="0" xfId="224" quotePrefix="1" applyNumberFormat="1" applyFont="1" applyFill="1" applyBorder="1" applyAlignment="1">
      <alignment horizontal="right" vertical="center"/>
    </xf>
    <xf numFmtId="1" fontId="23" fillId="0" borderId="0" xfId="227" quotePrefix="1" applyNumberFormat="1" applyFont="1" applyFill="1" applyBorder="1" applyAlignment="1">
      <alignment horizontal="right" vertical="center"/>
    </xf>
    <xf numFmtId="10" fontId="23" fillId="0" borderId="0" xfId="330" quotePrefix="1" applyNumberFormat="1" applyFont="1" applyAlignment="1">
      <alignment horizontal="right" vertical="center"/>
    </xf>
    <xf numFmtId="164" fontId="26" fillId="0" borderId="0" xfId="227" quotePrefix="1" applyNumberFormat="1" applyFont="1" applyFill="1" applyBorder="1" applyAlignment="1">
      <alignment horizontal="right" vertical="center"/>
    </xf>
    <xf numFmtId="10" fontId="94" fillId="0" borderId="0" xfId="4" quotePrefix="1" applyNumberFormat="1" applyFont="1" applyAlignment="1">
      <alignment horizontal="right" vertical="center"/>
    </xf>
    <xf numFmtId="10" fontId="94" fillId="0" borderId="0" xfId="4" applyNumberFormat="1" applyFont="1" applyAlignment="1">
      <alignment horizontal="right" vertical="center"/>
    </xf>
    <xf numFmtId="0" fontId="23" fillId="0" borderId="0" xfId="330" applyFont="1" applyAlignment="1">
      <alignment horizontal="left" wrapText="1" indent="1"/>
    </xf>
    <xf numFmtId="10" fontId="95" fillId="0" borderId="0" xfId="4" applyNumberFormat="1" applyFont="1" applyAlignment="1">
      <alignment horizontal="right" vertical="center"/>
    </xf>
    <xf numFmtId="1" fontId="23" fillId="0" borderId="0" xfId="330" applyNumberFormat="1" applyFont="1" applyAlignment="1">
      <alignment horizontal="right" vertical="center"/>
    </xf>
    <xf numFmtId="164" fontId="23" fillId="0" borderId="0" xfId="330" applyNumberFormat="1" applyFont="1" applyAlignment="1">
      <alignment horizontal="right" vertical="center"/>
    </xf>
    <xf numFmtId="0" fontId="23" fillId="0" borderId="1" xfId="330" applyFont="1" applyBorder="1" applyAlignment="1">
      <alignment horizontal="left" vertical="center" wrapText="1" indent="1"/>
    </xf>
    <xf numFmtId="164" fontId="23" fillId="0" borderId="1" xfId="227" applyNumberFormat="1" applyFont="1" applyFill="1" applyBorder="1" applyAlignment="1">
      <alignment horizontal="right" vertical="center"/>
    </xf>
    <xf numFmtId="10" fontId="23" fillId="0" borderId="1" xfId="446" applyNumberFormat="1" applyFont="1" applyFill="1" applyBorder="1" applyAlignment="1">
      <alignment horizontal="right" vertical="center"/>
    </xf>
    <xf numFmtId="10" fontId="23" fillId="0" borderId="1" xfId="330" applyNumberFormat="1" applyFont="1" applyBorder="1" applyAlignment="1">
      <alignment horizontal="right" vertical="center"/>
    </xf>
    <xf numFmtId="0" fontId="23" fillId="0" borderId="1" xfId="330" applyFont="1" applyBorder="1" applyAlignment="1">
      <alignment horizontal="left" vertical="center" wrapText="1" indent="2"/>
    </xf>
    <xf numFmtId="0" fontId="79" fillId="0" borderId="0" xfId="330" applyFont="1" applyAlignment="1">
      <alignment horizontal="right"/>
    </xf>
    <xf numFmtId="49" fontId="79" fillId="0" borderId="0" xfId="330" applyNumberFormat="1" applyFont="1"/>
    <xf numFmtId="169" fontId="23" fillId="0" borderId="0" xfId="227" applyNumberFormat="1" applyFont="1" applyFill="1" applyBorder="1" applyAlignment="1">
      <alignment horizontal="right" vertical="center"/>
    </xf>
    <xf numFmtId="1" fontId="23" fillId="0" borderId="0" xfId="224" applyNumberFormat="1" applyFont="1" applyFill="1" applyBorder="1" applyAlignment="1">
      <alignment horizontal="right" vertical="center"/>
    </xf>
    <xf numFmtId="10" fontId="26" fillId="0" borderId="0" xfId="330" quotePrefix="1" applyNumberFormat="1" applyFont="1" applyAlignment="1">
      <alignment horizontal="right" vertical="center"/>
    </xf>
    <xf numFmtId="1" fontId="26" fillId="0" borderId="0" xfId="227" quotePrefix="1" applyNumberFormat="1" applyFont="1" applyFill="1" applyBorder="1" applyAlignment="1">
      <alignment horizontal="right" vertical="center"/>
    </xf>
    <xf numFmtId="0" fontId="26" fillId="0" borderId="3" xfId="330" applyFont="1" applyBorder="1" applyAlignment="1">
      <alignment vertical="center"/>
    </xf>
    <xf numFmtId="164" fontId="26" fillId="0" borderId="3" xfId="227" applyNumberFormat="1" applyFont="1" applyFill="1" applyBorder="1" applyAlignment="1">
      <alignment horizontal="right" vertical="center"/>
    </xf>
    <xf numFmtId="9" fontId="26" fillId="0" borderId="3" xfId="330" applyNumberFormat="1" applyFont="1" applyBorder="1" applyAlignment="1">
      <alignment horizontal="right" vertical="center"/>
    </xf>
    <xf numFmtId="0" fontId="26" fillId="0" borderId="3" xfId="330" applyFont="1" applyBorder="1" applyAlignment="1">
      <alignment horizontal="right" vertical="center" indent="1"/>
    </xf>
    <xf numFmtId="0" fontId="26" fillId="0" borderId="3" xfId="330" applyFont="1" applyBorder="1" applyAlignment="1">
      <alignment horizontal="right"/>
    </xf>
    <xf numFmtId="0" fontId="96" fillId="0" borderId="0" xfId="14" applyFont="1" applyAlignment="1">
      <alignment vertical="center"/>
    </xf>
    <xf numFmtId="0" fontId="96" fillId="0" borderId="0" xfId="4" applyFont="1" applyAlignment="1">
      <alignment horizontal="left" vertical="center" indent="1"/>
    </xf>
    <xf numFmtId="164" fontId="23" fillId="0" borderId="0" xfId="330" applyNumberFormat="1" applyFont="1"/>
    <xf numFmtId="0" fontId="0" fillId="0" borderId="0" xfId="4" applyFont="1"/>
    <xf numFmtId="10" fontId="26" fillId="0" borderId="3" xfId="330" applyNumberFormat="1" applyFont="1" applyBorder="1" applyAlignment="1">
      <alignment horizontal="right" vertical="center"/>
    </xf>
    <xf numFmtId="0" fontId="2" fillId="0" borderId="0" xfId="1" applyBorder="1"/>
    <xf numFmtId="0" fontId="21" fillId="0" borderId="0" xfId="467" applyFont="1" applyBorder="1"/>
    <xf numFmtId="0" fontId="21" fillId="0" borderId="0" xfId="467" applyFont="1" applyFill="1" applyBorder="1"/>
    <xf numFmtId="3" fontId="21" fillId="0" borderId="0" xfId="467" applyNumberFormat="1" applyFont="1" applyFill="1" applyBorder="1"/>
    <xf numFmtId="0" fontId="18" fillId="0" borderId="0" xfId="467" applyBorder="1"/>
    <xf numFmtId="0" fontId="23" fillId="0" borderId="0" xfId="1" applyFont="1" applyFill="1" applyBorder="1" applyAlignment="1">
      <alignment horizontal="right" vertical="center"/>
    </xf>
    <xf numFmtId="0" fontId="21" fillId="0" borderId="0" xfId="1" applyFont="1" applyBorder="1" applyAlignment="1">
      <alignment vertical="center"/>
    </xf>
    <xf numFmtId="0" fontId="23" fillId="0" borderId="0" xfId="1" applyFont="1" applyFill="1" applyAlignment="1">
      <alignment horizontal="right"/>
    </xf>
    <xf numFmtId="0" fontId="23" fillId="0" borderId="0" xfId="1" applyFont="1" applyFill="1" applyBorder="1" applyAlignment="1">
      <alignment vertical="center"/>
    </xf>
    <xf numFmtId="0" fontId="23" fillId="0" borderId="2" xfId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center" vertical="center"/>
    </xf>
    <xf numFmtId="2" fontId="23" fillId="0" borderId="0" xfId="1" applyNumberFormat="1" applyFont="1" applyFill="1" applyBorder="1" applyAlignment="1">
      <alignment horizontal="center" vertical="center"/>
    </xf>
    <xf numFmtId="3" fontId="23" fillId="0" borderId="0" xfId="1" applyNumberFormat="1" applyFont="1" applyFill="1" applyBorder="1" applyAlignment="1">
      <alignment horizontal="right" vertical="center" wrapText="1"/>
    </xf>
    <xf numFmtId="0" fontId="24" fillId="0" borderId="0" xfId="1" applyFont="1" applyBorder="1" applyAlignment="1">
      <alignment vertical="center"/>
    </xf>
    <xf numFmtId="0" fontId="21" fillId="0" borderId="0" xfId="1" applyFont="1" applyBorder="1" applyAlignment="1">
      <alignment horizontal="center" vertical="center"/>
    </xf>
    <xf numFmtId="3" fontId="97" fillId="0" borderId="0" xfId="1" applyNumberFormat="1" applyFont="1" applyFill="1" applyBorder="1" applyAlignment="1">
      <alignment horizontal="right" vertical="center" wrapText="1"/>
    </xf>
    <xf numFmtId="0" fontId="26" fillId="0" borderId="3" xfId="1" applyFont="1" applyFill="1" applyBorder="1" applyAlignment="1">
      <alignment horizontal="left" vertical="center"/>
    </xf>
    <xf numFmtId="3" fontId="26" fillId="0" borderId="3" xfId="1" applyNumberFormat="1" applyFont="1" applyFill="1" applyBorder="1" applyAlignment="1">
      <alignment horizontal="right" vertical="center" wrapText="1"/>
    </xf>
    <xf numFmtId="3" fontId="26" fillId="0" borderId="3" xfId="227" applyNumberFormat="1" applyFont="1" applyFill="1" applyBorder="1" applyAlignment="1">
      <alignment horizontal="right" vertical="center"/>
    </xf>
    <xf numFmtId="0" fontId="26" fillId="0" borderId="3" xfId="1" applyFont="1" applyFill="1" applyBorder="1" applyAlignment="1">
      <alignment horizontal="right" vertical="center"/>
    </xf>
    <xf numFmtId="0" fontId="26" fillId="0" borderId="0" xfId="1" applyFont="1" applyFill="1" applyBorder="1" applyAlignment="1">
      <alignment horizontal="right" vertical="center"/>
    </xf>
    <xf numFmtId="0" fontId="2" fillId="0" borderId="0" xfId="1" applyFill="1" applyBorder="1" applyAlignment="1">
      <alignment vertical="center"/>
    </xf>
    <xf numFmtId="0" fontId="35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ill="1" applyBorder="1" applyAlignment="1"/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right" vertical="top"/>
    </xf>
    <xf numFmtId="0" fontId="15" fillId="0" borderId="0" xfId="0" applyFont="1" applyFill="1" applyAlignment="1">
      <alignment horizontal="right"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right" vertical="center"/>
    </xf>
    <xf numFmtId="0" fontId="41" fillId="0" borderId="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/>
    </xf>
    <xf numFmtId="0" fontId="41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39" fontId="25" fillId="0" borderId="0" xfId="227" quotePrefix="1" applyNumberFormat="1" applyFont="1" applyFill="1" applyAlignment="1">
      <alignment horizontal="left" vertical="center"/>
    </xf>
    <xf numFmtId="37" fontId="25" fillId="0" borderId="0" xfId="227" applyNumberFormat="1" applyFont="1" applyFill="1" applyAlignment="1">
      <alignment horizontal="right" vertical="center"/>
    </xf>
    <xf numFmtId="39" fontId="25" fillId="0" borderId="0" xfId="227" quotePrefix="1" applyNumberFormat="1" applyFont="1" applyFill="1" applyAlignment="1">
      <alignment horizontal="right" vertical="center"/>
    </xf>
    <xf numFmtId="39" fontId="25" fillId="0" borderId="0" xfId="227" quotePrefix="1" applyNumberFormat="1" applyFont="1" applyFill="1" applyBorder="1" applyAlignment="1">
      <alignment horizontal="left" vertical="center"/>
    </xf>
    <xf numFmtId="39" fontId="25" fillId="0" borderId="0" xfId="227" quotePrefix="1" applyNumberFormat="1" applyFont="1" applyFill="1" applyBorder="1" applyAlignment="1">
      <alignment horizontal="right" vertical="center"/>
    </xf>
    <xf numFmtId="39" fontId="25" fillId="0" borderId="1" xfId="227" quotePrefix="1" applyNumberFormat="1" applyFont="1" applyFill="1" applyBorder="1" applyAlignment="1">
      <alignment horizontal="left" vertical="center"/>
    </xf>
    <xf numFmtId="37" fontId="25" fillId="0" borderId="1" xfId="227" applyNumberFormat="1" applyFont="1" applyFill="1" applyBorder="1" applyAlignment="1">
      <alignment horizontal="right" vertical="center"/>
    </xf>
    <xf numFmtId="37" fontId="25" fillId="0" borderId="1" xfId="227" quotePrefix="1" applyNumberFormat="1" applyFont="1" applyFill="1" applyBorder="1" applyAlignment="1">
      <alignment horizontal="right" vertical="center"/>
    </xf>
    <xf numFmtId="39" fontId="25" fillId="0" borderId="1" xfId="227" quotePrefix="1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left"/>
    </xf>
    <xf numFmtId="0" fontId="42" fillId="0" borderId="0" xfId="0" applyFont="1" applyFill="1" applyAlignment="1"/>
    <xf numFmtId="0" fontId="42" fillId="0" borderId="0" xfId="0" applyFont="1" applyFill="1" applyAlignment="1">
      <alignment horizontal="right"/>
    </xf>
    <xf numFmtId="0" fontId="25" fillId="0" borderId="0" xfId="0" applyFont="1" applyFill="1" applyAlignment="1">
      <alignment horizontal="right" vertical="center"/>
    </xf>
    <xf numFmtId="0" fontId="42" fillId="0" borderId="0" xfId="0" applyFont="1" applyFill="1" applyAlignment="1">
      <alignment vertical="top"/>
    </xf>
    <xf numFmtId="0" fontId="42" fillId="0" borderId="0" xfId="0" applyFont="1" applyFill="1" applyAlignment="1">
      <alignment horizontal="right" vertical="top"/>
    </xf>
    <xf numFmtId="0" fontId="42" fillId="0" borderId="0" xfId="0" applyFont="1" applyFill="1" applyAlignment="1">
      <alignment horizontal="left" vertical="center"/>
    </xf>
    <xf numFmtId="3" fontId="25" fillId="0" borderId="0" xfId="227" applyNumberFormat="1" applyFont="1" applyFill="1" applyAlignment="1">
      <alignment horizontal="right" vertical="center"/>
    </xf>
    <xf numFmtId="3" fontId="25" fillId="0" borderId="0" xfId="227" quotePrefix="1" applyNumberFormat="1" applyFont="1" applyFill="1" applyAlignment="1">
      <alignment horizontal="right" vertical="center"/>
    </xf>
    <xf numFmtId="0" fontId="44" fillId="0" borderId="3" xfId="0" applyFont="1" applyFill="1" applyBorder="1" applyAlignment="1">
      <alignment horizontal="left" vertical="center" wrapText="1"/>
    </xf>
    <xf numFmtId="3" fontId="44" fillId="0" borderId="3" xfId="227" applyNumberFormat="1" applyFont="1" applyFill="1" applyBorder="1" applyAlignment="1">
      <alignment vertical="center" wrapText="1"/>
    </xf>
    <xf numFmtId="0" fontId="44" fillId="0" borderId="3" xfId="0" applyFont="1" applyFill="1" applyBorder="1" applyAlignment="1">
      <alignment horizontal="right" vertical="center" wrapText="1"/>
    </xf>
    <xf numFmtId="0" fontId="98" fillId="0" borderId="3" xfId="0" applyFont="1" applyFill="1" applyBorder="1" applyAlignment="1">
      <alignment horizontal="left" vertical="center" wrapText="1"/>
    </xf>
    <xf numFmtId="2" fontId="98" fillId="0" borderId="3" xfId="0" applyNumberFormat="1" applyFont="1" applyFill="1" applyBorder="1" applyAlignment="1">
      <alignment vertical="center" wrapText="1"/>
    </xf>
    <xf numFmtId="0" fontId="98" fillId="0" borderId="3" xfId="0" applyFont="1" applyFill="1" applyBorder="1" applyAlignment="1">
      <alignment horizontal="right" vertical="center" wrapText="1"/>
    </xf>
    <xf numFmtId="0" fontId="21" fillId="0" borderId="0" xfId="0" applyFont="1" applyAlignment="1">
      <alignment horizontal="right"/>
    </xf>
    <xf numFmtId="0" fontId="21" fillId="0" borderId="0" xfId="468" applyFont="1" applyBorder="1"/>
    <xf numFmtId="0" fontId="2" fillId="0" borderId="0" xfId="468" applyBorder="1"/>
    <xf numFmtId="0" fontId="23" fillId="0" borderId="0" xfId="329" applyFont="1"/>
    <xf numFmtId="0" fontId="23" fillId="0" borderId="0" xfId="329" applyFont="1" applyAlignment="1">
      <alignment horizontal="center" vertical="center"/>
    </xf>
    <xf numFmtId="10" fontId="23" fillId="0" borderId="0" xfId="329" applyNumberFormat="1" applyFont="1" applyAlignment="1">
      <alignment horizontal="right" vertical="center"/>
    </xf>
    <xf numFmtId="0" fontId="26" fillId="0" borderId="0" xfId="329" applyFont="1" applyAlignment="1">
      <alignment horizontal="center"/>
    </xf>
    <xf numFmtId="0" fontId="26" fillId="0" borderId="0" xfId="329" applyFont="1" applyAlignment="1">
      <alignment horizontal="center" vertical="center"/>
    </xf>
    <xf numFmtId="0" fontId="23" fillId="0" borderId="1" xfId="329" applyFont="1" applyBorder="1"/>
    <xf numFmtId="0" fontId="23" fillId="0" borderId="1" xfId="329" applyFont="1" applyBorder="1" applyAlignment="1">
      <alignment horizontal="right" vertical="center"/>
    </xf>
    <xf numFmtId="0" fontId="23" fillId="0" borderId="2" xfId="329" applyFont="1" applyBorder="1" applyAlignment="1">
      <alignment horizontal="center" vertical="center" wrapText="1"/>
    </xf>
    <xf numFmtId="0" fontId="23" fillId="0" borderId="2" xfId="329" applyFont="1" applyBorder="1" applyAlignment="1">
      <alignment horizontal="center" vertical="center"/>
    </xf>
    <xf numFmtId="10" fontId="23" fillId="0" borderId="2" xfId="329" applyNumberFormat="1" applyFont="1" applyBorder="1" applyAlignment="1">
      <alignment horizontal="center" vertical="center" wrapText="1"/>
    </xf>
    <xf numFmtId="2" fontId="23" fillId="0" borderId="2" xfId="329" applyNumberFormat="1" applyFont="1" applyBorder="1" applyAlignment="1">
      <alignment horizontal="center" vertical="center" wrapText="1"/>
    </xf>
    <xf numFmtId="10" fontId="23" fillId="0" borderId="2" xfId="329" applyNumberFormat="1" applyFont="1" applyBorder="1" applyAlignment="1">
      <alignment horizontal="center" vertical="center"/>
    </xf>
    <xf numFmtId="2" fontId="23" fillId="0" borderId="2" xfId="329" applyNumberFormat="1" applyFont="1" applyBorder="1" applyAlignment="1">
      <alignment horizontal="center" vertical="center"/>
    </xf>
    <xf numFmtId="0" fontId="74" fillId="0" borderId="0" xfId="329" applyFont="1" applyAlignment="1">
      <alignment vertical="center" wrapText="1"/>
    </xf>
    <xf numFmtId="1" fontId="26" fillId="0" borderId="0" xfId="329" applyNumberFormat="1" applyFont="1" applyFill="1" applyAlignment="1">
      <alignment horizontal="right" vertical="center"/>
    </xf>
    <xf numFmtId="10" fontId="26" fillId="0" borderId="0" xfId="329" applyNumberFormat="1" applyFont="1" applyFill="1" applyAlignment="1">
      <alignment horizontal="right" vertical="center"/>
    </xf>
    <xf numFmtId="2" fontId="26" fillId="0" borderId="0" xfId="329" applyNumberFormat="1" applyFont="1" applyFill="1" applyAlignment="1">
      <alignment horizontal="right" vertical="center"/>
    </xf>
    <xf numFmtId="10" fontId="26" fillId="0" borderId="0" xfId="224" applyNumberFormat="1" applyFont="1" applyFill="1" applyAlignment="1">
      <alignment horizontal="right" vertical="center"/>
    </xf>
    <xf numFmtId="0" fontId="74" fillId="0" borderId="0" xfId="329" applyFont="1" applyAlignment="1">
      <alignment horizontal="left" vertical="center" wrapText="1"/>
    </xf>
    <xf numFmtId="0" fontId="23" fillId="0" borderId="0" xfId="329" applyFont="1" applyAlignment="1">
      <alignment horizontal="left" vertical="center" wrapText="1"/>
    </xf>
    <xf numFmtId="1" fontId="23" fillId="0" borderId="0" xfId="329" applyNumberFormat="1" applyFont="1" applyFill="1" applyAlignment="1">
      <alignment horizontal="right" vertical="center"/>
    </xf>
    <xf numFmtId="10" fontId="23" fillId="0" borderId="0" xfId="224" applyNumberFormat="1" applyFont="1" applyFill="1" applyAlignment="1">
      <alignment horizontal="right" vertical="center"/>
    </xf>
    <xf numFmtId="2" fontId="23" fillId="0" borderId="0" xfId="329" applyNumberFormat="1" applyFont="1" applyFill="1" applyAlignment="1">
      <alignment horizontal="right" vertical="center"/>
    </xf>
    <xf numFmtId="0" fontId="23" fillId="0" borderId="0" xfId="329" applyFont="1" applyFill="1" applyAlignment="1">
      <alignment horizontal="right" vertical="center"/>
    </xf>
    <xf numFmtId="0" fontId="26" fillId="0" borderId="3" xfId="329" applyFont="1" applyBorder="1" applyAlignment="1">
      <alignment horizontal="center" vertical="center" wrapText="1"/>
    </xf>
    <xf numFmtId="1" fontId="26" fillId="0" borderId="3" xfId="329" applyNumberFormat="1" applyFont="1" applyFill="1" applyBorder="1" applyAlignment="1">
      <alignment horizontal="right" vertical="center"/>
    </xf>
    <xf numFmtId="9" fontId="26" fillId="0" borderId="3" xfId="329" applyNumberFormat="1" applyFont="1" applyFill="1" applyBorder="1" applyAlignment="1">
      <alignment horizontal="right" vertical="center"/>
    </xf>
    <xf numFmtId="2" fontId="26" fillId="0" borderId="3" xfId="329" applyNumberFormat="1" applyFont="1" applyFill="1" applyBorder="1" applyAlignment="1">
      <alignment horizontal="right" vertical="center"/>
    </xf>
    <xf numFmtId="0" fontId="0" fillId="0" borderId="0" xfId="0" applyAlignment="1"/>
    <xf numFmtId="0" fontId="99" fillId="0" borderId="0" xfId="0" applyFont="1" applyFill="1" applyAlignment="1">
      <alignment vertical="center"/>
    </xf>
    <xf numFmtId="0" fontId="96" fillId="0" borderId="0" xfId="0" applyFont="1" applyFill="1" applyAlignment="1">
      <alignment horizontal="right" vertical="center"/>
    </xf>
    <xf numFmtId="0" fontId="101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4" fontId="27" fillId="0" borderId="0" xfId="0" applyNumberFormat="1" applyFont="1" applyFill="1" applyAlignment="1">
      <alignment horizontal="right" vertical="center"/>
    </xf>
    <xf numFmtId="0" fontId="96" fillId="0" borderId="2" xfId="0" applyFont="1" applyFill="1" applyBorder="1" applyAlignment="1">
      <alignment horizontal="center" vertical="center" wrapText="1"/>
    </xf>
    <xf numFmtId="0" fontId="96" fillId="0" borderId="2" xfId="0" applyFont="1" applyFill="1" applyBorder="1" applyAlignment="1">
      <alignment horizontal="center" vertical="center"/>
    </xf>
    <xf numFmtId="0" fontId="96" fillId="0" borderId="0" xfId="0" applyFont="1" applyFill="1" applyBorder="1" applyAlignment="1">
      <alignment horizontal="center" vertical="center" wrapText="1"/>
    </xf>
    <xf numFmtId="0" fontId="96" fillId="0" borderId="0" xfId="0" applyFont="1" applyFill="1" applyBorder="1" applyAlignment="1">
      <alignment horizontal="center" vertical="center"/>
    </xf>
    <xf numFmtId="0" fontId="96" fillId="0" borderId="0" xfId="0" applyFont="1" applyFill="1" applyBorder="1" applyAlignment="1">
      <alignment horizontal="left" vertical="center" wrapText="1" indent="2"/>
    </xf>
    <xf numFmtId="0" fontId="96" fillId="0" borderId="0" xfId="0" applyFont="1" applyFill="1" applyBorder="1" applyAlignment="1">
      <alignment horizontal="left" vertical="center" indent="4"/>
    </xf>
    <xf numFmtId="2" fontId="96" fillId="0" borderId="0" xfId="0" applyNumberFormat="1" applyFont="1" applyFill="1" applyBorder="1" applyAlignment="1">
      <alignment horizontal="right" vertical="center"/>
    </xf>
    <xf numFmtId="0" fontId="96" fillId="0" borderId="0" xfId="0" applyFont="1" applyFill="1" applyBorder="1" applyAlignment="1">
      <alignment horizontal="left" vertical="center" indent="2"/>
    </xf>
    <xf numFmtId="4" fontId="96" fillId="0" borderId="0" xfId="0" applyNumberFormat="1" applyFont="1" applyFill="1" applyBorder="1" applyAlignment="1">
      <alignment horizontal="right" vertical="center"/>
    </xf>
    <xf numFmtId="4" fontId="21" fillId="0" borderId="0" xfId="0" applyNumberFormat="1" applyFont="1" applyFill="1" applyBorder="1" applyAlignment="1" applyProtection="1">
      <alignment horizontal="right"/>
    </xf>
    <xf numFmtId="2" fontId="21" fillId="0" borderId="0" xfId="0" applyNumberFormat="1" applyFont="1" applyFill="1" applyBorder="1" applyAlignment="1" applyProtection="1">
      <alignment horizontal="right"/>
    </xf>
    <xf numFmtId="2" fontId="21" fillId="0" borderId="0" xfId="0" applyNumberFormat="1" applyFont="1" applyFill="1" applyBorder="1" applyAlignment="1" applyProtection="1">
      <alignment horizontal="right" vertical="center"/>
    </xf>
    <xf numFmtId="0" fontId="101" fillId="0" borderId="3" xfId="0" applyFont="1" applyFill="1" applyBorder="1" applyAlignment="1">
      <alignment horizontal="center" vertical="center" wrapText="1"/>
    </xf>
    <xf numFmtId="4" fontId="101" fillId="0" borderId="3" xfId="0" applyNumberFormat="1" applyFont="1" applyFill="1" applyBorder="1" applyAlignment="1">
      <alignment horizontal="right" vertical="center"/>
    </xf>
    <xf numFmtId="2" fontId="101" fillId="0" borderId="3" xfId="0" applyNumberFormat="1" applyFont="1" applyFill="1" applyBorder="1" applyAlignment="1">
      <alignment horizontal="right" vertical="center"/>
    </xf>
    <xf numFmtId="0" fontId="23" fillId="0" borderId="0" xfId="0" applyFont="1"/>
    <xf numFmtId="0" fontId="23" fillId="0" borderId="0" xfId="329" applyFont="1" applyFill="1" applyBorder="1" applyAlignment="1">
      <alignment vertical="center"/>
    </xf>
    <xf numFmtId="0" fontId="23" fillId="0" borderId="0" xfId="329" applyFont="1" applyFill="1" applyBorder="1"/>
    <xf numFmtId="0" fontId="96" fillId="0" borderId="0" xfId="4" applyFont="1" applyAlignment="1">
      <alignment vertical="center"/>
    </xf>
    <xf numFmtId="2" fontId="96" fillId="0" borderId="0" xfId="4" applyNumberFormat="1" applyFont="1" applyAlignment="1">
      <alignment vertical="center"/>
    </xf>
    <xf numFmtId="0" fontId="1" fillId="0" borderId="0" xfId="4" applyFont="1" applyAlignment="1">
      <alignment horizontal="right" vertical="center"/>
    </xf>
    <xf numFmtId="0" fontId="0" fillId="0" borderId="0" xfId="0" applyAlignment="1">
      <alignment horizontal="left"/>
    </xf>
    <xf numFmtId="0" fontId="103" fillId="0" borderId="0" xfId="4" applyFont="1" applyAlignment="1">
      <alignment horizontal="center" vertical="center"/>
    </xf>
    <xf numFmtId="0" fontId="66" fillId="0" borderId="0" xfId="0" applyFont="1"/>
    <xf numFmtId="0" fontId="104" fillId="0" borderId="0" xfId="4" applyFont="1" applyAlignment="1">
      <alignment horizontal="center" vertical="center" wrapText="1"/>
    </xf>
    <xf numFmtId="0" fontId="66" fillId="0" borderId="0" xfId="4" applyFont="1" applyAlignment="1">
      <alignment horizontal="right" vertical="center"/>
    </xf>
    <xf numFmtId="0" fontId="84" fillId="0" borderId="2" xfId="4" applyFont="1" applyBorder="1" applyAlignment="1">
      <alignment horizontal="left" vertical="center"/>
    </xf>
    <xf numFmtId="2" fontId="84" fillId="0" borderId="2" xfId="4" applyNumberFormat="1" applyFont="1" applyBorder="1" applyAlignment="1">
      <alignment horizontal="center" vertical="center" wrapText="1"/>
    </xf>
    <xf numFmtId="0" fontId="84" fillId="0" borderId="2" xfId="4" applyFont="1" applyBorder="1" applyAlignment="1">
      <alignment horizontal="center" vertical="center" wrapText="1"/>
    </xf>
    <xf numFmtId="0" fontId="84" fillId="0" borderId="0" xfId="4" applyFont="1" applyAlignment="1">
      <alignment horizontal="left" vertical="center"/>
    </xf>
    <xf numFmtId="2" fontId="84" fillId="0" borderId="0" xfId="4" applyNumberFormat="1" applyFont="1" applyAlignment="1">
      <alignment horizontal="center" vertical="center" wrapText="1"/>
    </xf>
    <xf numFmtId="0" fontId="84" fillId="0" borderId="0" xfId="4" applyFont="1" applyAlignment="1">
      <alignment horizontal="center" vertical="center" wrapText="1"/>
    </xf>
    <xf numFmtId="0" fontId="84" fillId="0" borderId="0" xfId="4" applyFont="1" applyAlignment="1">
      <alignment horizontal="left" vertical="center" wrapText="1"/>
    </xf>
    <xf numFmtId="4" fontId="84" fillId="0" borderId="0" xfId="4" applyNumberFormat="1" applyFont="1" applyAlignment="1">
      <alignment horizontal="right" vertical="center" wrapText="1" indent="1"/>
    </xf>
    <xf numFmtId="4" fontId="84" fillId="0" borderId="0" xfId="4" applyNumberFormat="1" applyFont="1" applyFill="1" applyAlignment="1">
      <alignment horizontal="right" vertical="center" wrapText="1" indent="1"/>
    </xf>
    <xf numFmtId="0" fontId="106" fillId="0" borderId="0" xfId="4" applyFont="1" applyAlignment="1">
      <alignment horizontal="left" vertical="center" wrapText="1" indent="2"/>
    </xf>
    <xf numFmtId="4" fontId="82" fillId="0" borderId="0" xfId="4" applyNumberFormat="1" applyFont="1" applyAlignment="1">
      <alignment horizontal="right" vertical="center" wrapText="1" indent="1"/>
    </xf>
    <xf numFmtId="4" fontId="82" fillId="0" borderId="0" xfId="4" applyNumberFormat="1" applyFont="1" applyFill="1" applyAlignment="1">
      <alignment horizontal="right" vertical="center" wrapText="1" indent="1"/>
    </xf>
    <xf numFmtId="4" fontId="82" fillId="0" borderId="0" xfId="4" quotePrefix="1" applyNumberFormat="1" applyFont="1" applyAlignment="1">
      <alignment horizontal="right" vertical="center" wrapText="1" indent="1"/>
    </xf>
    <xf numFmtId="0" fontId="84" fillId="0" borderId="2" xfId="4" applyFont="1" applyBorder="1" applyAlignment="1">
      <alignment horizontal="left" vertical="center" wrapText="1"/>
    </xf>
    <xf numFmtId="2" fontId="84" fillId="0" borderId="2" xfId="4" applyNumberFormat="1" applyFont="1" applyBorder="1" applyAlignment="1">
      <alignment horizontal="center" vertical="center"/>
    </xf>
    <xf numFmtId="0" fontId="66" fillId="0" borderId="0" xfId="14" applyFont="1" applyAlignment="1">
      <alignment vertical="center"/>
    </xf>
    <xf numFmtId="2" fontId="66" fillId="0" borderId="0" xfId="4" applyNumberFormat="1" applyFont="1" applyAlignment="1">
      <alignment horizontal="left" vertical="center" wrapText="1"/>
    </xf>
    <xf numFmtId="2" fontId="0" fillId="0" borderId="0" xfId="0" applyNumberFormat="1"/>
    <xf numFmtId="0" fontId="66" fillId="0" borderId="0" xfId="14" applyFont="1" applyAlignment="1">
      <alignment horizontal="right" vertical="center"/>
    </xf>
    <xf numFmtId="0" fontId="103" fillId="0" borderId="0" xfId="14" applyFont="1" applyAlignment="1">
      <alignment horizontal="center" vertical="center"/>
    </xf>
    <xf numFmtId="0" fontId="103" fillId="0" borderId="0" xfId="14" applyFont="1" applyAlignment="1">
      <alignment vertical="center"/>
    </xf>
    <xf numFmtId="0" fontId="103" fillId="0" borderId="0" xfId="14" applyFont="1" applyAlignment="1">
      <alignment horizontal="right" vertical="center"/>
    </xf>
    <xf numFmtId="0" fontId="68" fillId="0" borderId="2" xfId="14" applyFont="1" applyBorder="1" applyAlignment="1">
      <alignment horizontal="left" vertical="center" wrapText="1"/>
    </xf>
    <xf numFmtId="2" fontId="68" fillId="0" borderId="2" xfId="14" applyNumberFormat="1" applyFont="1" applyBorder="1" applyAlignment="1">
      <alignment horizontal="center" vertical="center" wrapText="1"/>
    </xf>
    <xf numFmtId="0" fontId="68" fillId="4" borderId="2" xfId="14" applyFont="1" applyFill="1" applyBorder="1" applyAlignment="1">
      <alignment horizontal="center" vertical="center" wrapText="1"/>
    </xf>
    <xf numFmtId="0" fontId="68" fillId="0" borderId="0" xfId="14" applyFont="1" applyAlignment="1">
      <alignment horizontal="left" vertical="center" wrapText="1"/>
    </xf>
    <xf numFmtId="2" fontId="68" fillId="0" borderId="0" xfId="14" applyNumberFormat="1" applyFont="1" applyAlignment="1">
      <alignment horizontal="center" vertical="center" wrapText="1"/>
    </xf>
    <xf numFmtId="0" fontId="68" fillId="0" borderId="0" xfId="14" applyFont="1" applyFill="1" applyAlignment="1">
      <alignment horizontal="center" vertical="center" wrapText="1"/>
    </xf>
    <xf numFmtId="4" fontId="68" fillId="0" borderId="0" xfId="14" applyNumberFormat="1" applyFont="1" applyAlignment="1">
      <alignment horizontal="right" vertical="center" wrapText="1" indent="1"/>
    </xf>
    <xf numFmtId="4" fontId="68" fillId="0" borderId="0" xfId="14" applyNumberFormat="1" applyFont="1" applyFill="1" applyBorder="1" applyAlignment="1">
      <alignment horizontal="right" vertical="center" wrapText="1" indent="1"/>
    </xf>
    <xf numFmtId="0" fontId="66" fillId="0" borderId="0" xfId="14" applyFont="1" applyAlignment="1">
      <alignment horizontal="left" vertical="center" indent="2"/>
    </xf>
    <xf numFmtId="4" fontId="66" fillId="0" borderId="0" xfId="14" applyNumberFormat="1" applyFont="1" applyAlignment="1">
      <alignment horizontal="right" vertical="center" wrapText="1" indent="1"/>
    </xf>
    <xf numFmtId="4" fontId="66" fillId="0" borderId="0" xfId="14" applyNumberFormat="1" applyFont="1" applyFill="1" applyBorder="1" applyAlignment="1">
      <alignment horizontal="right" vertical="center" wrapText="1" indent="1"/>
    </xf>
    <xf numFmtId="4" fontId="66" fillId="0" borderId="0" xfId="14" applyNumberFormat="1" applyFont="1" applyFill="1" applyAlignment="1">
      <alignment horizontal="right" vertical="center" wrapText="1" indent="1"/>
    </xf>
    <xf numFmtId="4" fontId="68" fillId="0" borderId="0" xfId="14" applyNumberFormat="1" applyFont="1" applyFill="1" applyAlignment="1">
      <alignment horizontal="right" vertical="center" wrapText="1" indent="1"/>
    </xf>
    <xf numFmtId="2" fontId="68" fillId="0" borderId="2" xfId="14" applyNumberFormat="1" applyFont="1" applyBorder="1" applyAlignment="1">
      <alignment horizontal="center" vertical="center"/>
    </xf>
    <xf numFmtId="0" fontId="68" fillId="0" borderId="2" xfId="14" applyFont="1" applyBorder="1" applyAlignment="1">
      <alignment vertical="center" wrapText="1"/>
    </xf>
    <xf numFmtId="0" fontId="68" fillId="0" borderId="0" xfId="14" applyFont="1" applyAlignment="1">
      <alignment horizontal="center" vertical="center" wrapText="1"/>
    </xf>
    <xf numFmtId="0" fontId="100" fillId="0" borderId="0" xfId="0" applyFont="1"/>
    <xf numFmtId="2" fontId="68" fillId="0" borderId="0" xfId="14" applyNumberFormat="1" applyFont="1" applyAlignment="1">
      <alignment horizontal="left" vertical="center" wrapText="1"/>
    </xf>
    <xf numFmtId="0" fontId="66" fillId="0" borderId="0" xfId="14" applyFont="1" applyAlignment="1">
      <alignment horizontal="left" vertical="center" indent="1"/>
    </xf>
    <xf numFmtId="2" fontId="66" fillId="0" borderId="0" xfId="14" applyNumberFormat="1" applyFont="1" applyAlignment="1">
      <alignment vertical="center"/>
    </xf>
    <xf numFmtId="4" fontId="0" fillId="0" borderId="0" xfId="0" applyNumberFormat="1"/>
    <xf numFmtId="0" fontId="108" fillId="0" borderId="0" xfId="229" applyFont="1" applyAlignment="1">
      <alignment vertical="center"/>
    </xf>
    <xf numFmtId="0" fontId="10" fillId="0" borderId="0" xfId="229" applyFont="1" applyAlignment="1">
      <alignment vertical="center"/>
    </xf>
    <xf numFmtId="0" fontId="19" fillId="0" borderId="0" xfId="0" applyFont="1"/>
    <xf numFmtId="0" fontId="9" fillId="0" borderId="0" xfId="229" applyFont="1" applyAlignment="1">
      <alignment horizontal="center" vertical="center"/>
    </xf>
    <xf numFmtId="0" fontId="9" fillId="0" borderId="0" xfId="229" applyFont="1" applyBorder="1" applyAlignment="1">
      <alignment vertical="center"/>
    </xf>
    <xf numFmtId="0" fontId="8" fillId="0" borderId="0" xfId="229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66" fillId="0" borderId="2" xfId="0" applyFont="1" applyBorder="1" applyAlignment="1">
      <alignment horizontal="center" vertical="center"/>
    </xf>
    <xf numFmtId="0" fontId="66" fillId="0" borderId="2" xfId="0" applyFont="1" applyBorder="1" applyAlignment="1">
      <alignment horizontal="center" vertical="center" wrapText="1"/>
    </xf>
    <xf numFmtId="0" fontId="22" fillId="0" borderId="2" xfId="229" applyFont="1" applyBorder="1" applyAlignment="1">
      <alignment horizontal="center" vertical="center"/>
    </xf>
    <xf numFmtId="2" fontId="66" fillId="0" borderId="2" xfId="0" applyNumberFormat="1" applyFont="1" applyBorder="1" applyAlignment="1">
      <alignment vertical="center"/>
    </xf>
    <xf numFmtId="0" fontId="22" fillId="0" borderId="2" xfId="229" applyFont="1" applyFill="1" applyBorder="1" applyAlignment="1">
      <alignment horizontal="center" vertical="center"/>
    </xf>
    <xf numFmtId="0" fontId="22" fillId="0" borderId="2" xfId="229" applyFont="1" applyBorder="1" applyAlignment="1">
      <alignment horizontal="center" vertical="center" wrapText="1"/>
    </xf>
    <xf numFmtId="0" fontId="22" fillId="0" borderId="2" xfId="229" applyFont="1" applyFill="1" applyBorder="1" applyAlignment="1">
      <alignment horizontal="center" vertical="center" wrapText="1"/>
    </xf>
    <xf numFmtId="2" fontId="66" fillId="0" borderId="2" xfId="0" applyNumberFormat="1" applyFont="1" applyFill="1" applyBorder="1" applyAlignment="1">
      <alignment vertical="center"/>
    </xf>
    <xf numFmtId="0" fontId="10" fillId="0" borderId="0" xfId="229" applyFont="1" applyAlignment="1">
      <alignment horizontal="left" vertical="center"/>
    </xf>
    <xf numFmtId="0" fontId="23" fillId="4" borderId="0" xfId="229" applyFont="1" applyFill="1" applyAlignment="1">
      <alignment vertical="center"/>
    </xf>
    <xf numFmtId="0" fontId="23" fillId="0" borderId="0" xfId="229" applyFont="1" applyAlignment="1">
      <alignment horizontal="center" vertical="center"/>
    </xf>
    <xf numFmtId="0" fontId="23" fillId="0" borderId="0" xfId="229" applyFont="1" applyBorder="1" applyAlignment="1">
      <alignment horizontal="right" vertical="center"/>
    </xf>
    <xf numFmtId="0" fontId="23" fillId="0" borderId="2" xfId="229" applyFont="1" applyBorder="1" applyAlignment="1">
      <alignment horizontal="center" vertical="center" wrapText="1"/>
    </xf>
    <xf numFmtId="0" fontId="23" fillId="0" borderId="2" xfId="229" applyFont="1" applyBorder="1" applyAlignment="1">
      <alignment horizontal="center" vertical="center"/>
    </xf>
    <xf numFmtId="0" fontId="23" fillId="0" borderId="0" xfId="229" applyFont="1" applyBorder="1" applyAlignment="1">
      <alignment horizontal="center" vertical="center" wrapText="1"/>
    </xf>
    <xf numFmtId="0" fontId="23" fillId="0" borderId="0" xfId="229" applyFont="1" applyBorder="1" applyAlignment="1">
      <alignment horizontal="center" vertical="center"/>
    </xf>
    <xf numFmtId="2" fontId="23" fillId="0" borderId="0" xfId="229" applyNumberFormat="1" applyFont="1" applyAlignment="1">
      <alignment horizontal="center" vertical="center"/>
    </xf>
    <xf numFmtId="0" fontId="23" fillId="0" borderId="0" xfId="229" applyFont="1" applyAlignment="1">
      <alignment horizontal="center" vertical="center" wrapText="1"/>
    </xf>
    <xf numFmtId="0" fontId="110" fillId="4" borderId="0" xfId="229" applyFont="1" applyFill="1" applyAlignment="1">
      <alignment vertical="center"/>
    </xf>
    <xf numFmtId="0" fontId="23" fillId="0" borderId="0" xfId="229" applyFont="1" applyFill="1" applyBorder="1" applyAlignment="1">
      <alignment horizontal="center" vertical="center" wrapText="1"/>
    </xf>
    <xf numFmtId="2" fontId="23" fillId="0" borderId="0" xfId="229" applyNumberFormat="1" applyFont="1" applyBorder="1" applyAlignment="1">
      <alignment horizontal="center" vertical="center"/>
    </xf>
    <xf numFmtId="2" fontId="23" fillId="0" borderId="1" xfId="229" applyNumberFormat="1" applyFont="1" applyBorder="1" applyAlignment="1">
      <alignment horizontal="center" vertical="center"/>
    </xf>
    <xf numFmtId="2" fontId="23" fillId="0" borderId="1" xfId="229" applyNumberFormat="1" applyFont="1" applyFill="1" applyBorder="1" applyAlignment="1">
      <alignment horizontal="center" vertical="center"/>
    </xf>
    <xf numFmtId="0" fontId="23" fillId="0" borderId="1" xfId="229" applyFont="1" applyFill="1" applyBorder="1" applyAlignment="1">
      <alignment horizontal="center" vertical="center" wrapText="1"/>
    </xf>
    <xf numFmtId="0" fontId="23" fillId="4" borderId="0" xfId="229" applyFont="1" applyFill="1" applyBorder="1" applyAlignment="1">
      <alignment vertical="center"/>
    </xf>
    <xf numFmtId="2" fontId="23" fillId="4" borderId="0" xfId="229" applyNumberFormat="1" applyFont="1" applyFill="1" applyBorder="1" applyAlignment="1">
      <alignment vertical="center"/>
    </xf>
    <xf numFmtId="0" fontId="23" fillId="0" borderId="0" xfId="229" applyFont="1" applyAlignment="1">
      <alignment horizontal="left" vertical="center"/>
    </xf>
    <xf numFmtId="2" fontId="23" fillId="4" borderId="0" xfId="229" applyNumberFormat="1" applyFont="1" applyFill="1" applyAlignment="1">
      <alignment vertical="center"/>
    </xf>
    <xf numFmtId="0" fontId="42" fillId="0" borderId="0" xfId="229" applyFont="1" applyAlignment="1">
      <alignment horizontal="center" vertical="center"/>
    </xf>
    <xf numFmtId="0" fontId="23" fillId="0" borderId="0" xfId="229" applyFont="1" applyAlignment="1">
      <alignment horizontal="right" vertical="center"/>
    </xf>
    <xf numFmtId="2" fontId="23" fillId="0" borderId="0" xfId="229" applyNumberFormat="1" applyFont="1" applyFill="1" applyBorder="1" applyAlignment="1">
      <alignment horizontal="center" vertical="center"/>
    </xf>
    <xf numFmtId="0" fontId="23" fillId="0" borderId="0" xfId="229" applyFont="1" applyAlignment="1">
      <alignment horizontal="left" vertical="center" wrapText="1"/>
    </xf>
    <xf numFmtId="0" fontId="23" fillId="0" borderId="0" xfId="229" applyFont="1" applyFill="1" applyAlignment="1">
      <alignment vertical="center"/>
    </xf>
    <xf numFmtId="4" fontId="111" fillId="0" borderId="0" xfId="0" applyNumberFormat="1" applyFont="1" applyAlignment="1">
      <alignment vertical="top" wrapText="1"/>
    </xf>
    <xf numFmtId="0" fontId="23" fillId="0" borderId="0" xfId="229" applyFont="1" applyFill="1" applyBorder="1" applyAlignment="1">
      <alignment vertical="center"/>
    </xf>
    <xf numFmtId="0" fontId="23" fillId="0" borderId="0" xfId="229" quotePrefix="1" applyFont="1" applyAlignment="1">
      <alignment horizontal="center" vertical="center"/>
    </xf>
    <xf numFmtId="0" fontId="26" fillId="0" borderId="0" xfId="229" applyFont="1" applyAlignment="1">
      <alignment horizontal="center" vertical="center"/>
    </xf>
    <xf numFmtId="0" fontId="23" fillId="0" borderId="9" xfId="229" applyFont="1" applyBorder="1" applyAlignment="1">
      <alignment horizontal="center" vertical="center" wrapText="1"/>
    </xf>
    <xf numFmtId="2" fontId="23" fillId="0" borderId="9" xfId="229" applyNumberFormat="1" applyFont="1" applyBorder="1" applyAlignment="1">
      <alignment horizontal="center" vertical="center"/>
    </xf>
    <xf numFmtId="0" fontId="23" fillId="0" borderId="9" xfId="229" applyFont="1" applyBorder="1" applyAlignment="1">
      <alignment horizontal="center" vertical="center"/>
    </xf>
    <xf numFmtId="0" fontId="23" fillId="4" borderId="0" xfId="229" applyFont="1" applyFill="1" applyAlignment="1">
      <alignment horizontal="center" vertical="center"/>
    </xf>
    <xf numFmtId="0" fontId="0" fillId="0" borderId="0" xfId="0" applyFont="1"/>
    <xf numFmtId="0" fontId="96" fillId="0" borderId="0" xfId="0" applyFont="1" applyAlignment="1">
      <alignment horizontal="right" vertical="center"/>
    </xf>
    <xf numFmtId="0" fontId="96" fillId="0" borderId="0" xfId="0" applyFont="1"/>
    <xf numFmtId="0" fontId="101" fillId="0" borderId="0" xfId="0" applyFont="1" applyAlignment="1">
      <alignment horizontal="right" vertical="center"/>
    </xf>
    <xf numFmtId="0" fontId="101" fillId="0" borderId="0" xfId="0" applyFont="1" applyAlignment="1">
      <alignment horizontal="left" vertical="center"/>
    </xf>
    <xf numFmtId="0" fontId="96" fillId="0" borderId="0" xfId="0" applyFont="1" applyAlignment="1">
      <alignment vertical="center"/>
    </xf>
    <xf numFmtId="0" fontId="101" fillId="0" borderId="0" xfId="0" applyFont="1" applyAlignment="1">
      <alignment vertical="center"/>
    </xf>
    <xf numFmtId="0" fontId="96" fillId="0" borderId="0" xfId="0" applyFont="1" applyAlignment="1">
      <alignment horizontal="center" vertical="center"/>
    </xf>
    <xf numFmtId="0" fontId="96" fillId="0" borderId="2" xfId="0" applyFont="1" applyBorder="1" applyAlignment="1">
      <alignment vertical="center" wrapText="1"/>
    </xf>
    <xf numFmtId="0" fontId="96" fillId="0" borderId="2" xfId="0" applyFont="1" applyBorder="1" applyAlignment="1">
      <alignment horizontal="center" vertical="center" wrapText="1"/>
    </xf>
    <xf numFmtId="0" fontId="96" fillId="0" borderId="2" xfId="0" applyFont="1" applyBorder="1" applyAlignment="1">
      <alignment horizontal="left" vertical="center" wrapText="1" indent="1"/>
    </xf>
    <xf numFmtId="0" fontId="96" fillId="0" borderId="2" xfId="0" quotePrefix="1" applyFont="1" applyBorder="1" applyAlignment="1">
      <alignment horizontal="center" vertical="center" wrapText="1"/>
    </xf>
    <xf numFmtId="2" fontId="96" fillId="0" borderId="0" xfId="0" applyNumberFormat="1" applyFont="1" applyBorder="1" applyAlignment="1">
      <alignment vertical="center"/>
    </xf>
    <xf numFmtId="2" fontId="96" fillId="0" borderId="0" xfId="0" applyNumberFormat="1" applyFont="1" applyFill="1" applyBorder="1" applyAlignment="1">
      <alignment vertical="center"/>
    </xf>
    <xf numFmtId="0" fontId="96" fillId="0" borderId="0" xfId="0" applyFont="1" applyBorder="1" applyAlignment="1">
      <alignment horizontal="right" vertical="center" wrapText="1"/>
    </xf>
    <xf numFmtId="0" fontId="96" fillId="0" borderId="0" xfId="0" applyFont="1" applyBorder="1" applyAlignment="1">
      <alignment vertical="center"/>
    </xf>
    <xf numFmtId="0" fontId="96" fillId="0" borderId="0" xfId="0" applyFont="1" applyBorder="1" applyAlignment="1">
      <alignment horizontal="right" vertical="center"/>
    </xf>
    <xf numFmtId="0" fontId="96" fillId="0" borderId="0" xfId="0" applyFont="1" applyBorder="1" applyAlignment="1">
      <alignment horizontal="left" vertical="center" indent="2"/>
    </xf>
    <xf numFmtId="0" fontId="96" fillId="0" borderId="0" xfId="0" applyFont="1" applyBorder="1" applyAlignment="1">
      <alignment horizontal="right" vertical="center" indent="2"/>
    </xf>
    <xf numFmtId="0" fontId="96" fillId="0" borderId="0" xfId="0" applyFont="1" applyBorder="1" applyAlignment="1">
      <alignment horizontal="left" vertical="center"/>
    </xf>
    <xf numFmtId="10" fontId="96" fillId="0" borderId="0" xfId="457" applyNumberFormat="1" applyFont="1" applyBorder="1" applyAlignment="1">
      <alignment vertical="center"/>
    </xf>
    <xf numFmtId="10" fontId="96" fillId="0" borderId="0" xfId="457" applyNumberFormat="1" applyFont="1" applyFill="1" applyBorder="1" applyAlignment="1">
      <alignment vertical="center"/>
    </xf>
    <xf numFmtId="0" fontId="96" fillId="0" borderId="1" xfId="0" applyFont="1" applyBorder="1" applyAlignment="1">
      <alignment vertical="center"/>
    </xf>
    <xf numFmtId="10" fontId="96" fillId="0" borderId="1" xfId="457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1" fontId="69" fillId="0" borderId="0" xfId="0" applyNumberFormat="1" applyFont="1" applyBorder="1" applyAlignment="1">
      <alignment vertical="center"/>
    </xf>
    <xf numFmtId="10" fontId="69" fillId="0" borderId="0" xfId="457" applyNumberFormat="1" applyFont="1" applyBorder="1" applyAlignment="1">
      <alignment vertical="center"/>
    </xf>
    <xf numFmtId="10" fontId="23" fillId="0" borderId="0" xfId="329" applyNumberFormat="1" applyFont="1"/>
    <xf numFmtId="2" fontId="23" fillId="0" borderId="0" xfId="329" applyNumberFormat="1" applyFont="1"/>
    <xf numFmtId="10" fontId="21" fillId="0" borderId="0" xfId="329" applyNumberFormat="1" applyFont="1" applyAlignment="1">
      <alignment horizontal="right"/>
    </xf>
    <xf numFmtId="10" fontId="26" fillId="0" borderId="0" xfId="329" applyNumberFormat="1" applyFont="1" applyAlignment="1">
      <alignment horizontal="center"/>
    </xf>
    <xf numFmtId="2" fontId="26" fillId="0" borderId="0" xfId="329" applyNumberFormat="1" applyFont="1" applyAlignment="1">
      <alignment horizontal="center"/>
    </xf>
    <xf numFmtId="10" fontId="23" fillId="0" borderId="0" xfId="329" applyNumberFormat="1" applyFont="1" applyAlignment="1">
      <alignment horizontal="right"/>
    </xf>
    <xf numFmtId="0" fontId="23" fillId="0" borderId="0" xfId="329" applyFont="1" applyAlignment="1">
      <alignment horizontal="right"/>
    </xf>
    <xf numFmtId="0" fontId="23" fillId="0" borderId="0" xfId="329" applyFont="1" applyAlignment="1">
      <alignment horizontal="center"/>
    </xf>
    <xf numFmtId="10" fontId="78" fillId="0" borderId="2" xfId="329" applyNumberFormat="1" applyFont="1" applyBorder="1" applyAlignment="1">
      <alignment horizontal="center" vertical="center" wrapText="1"/>
    </xf>
    <xf numFmtId="0" fontId="78" fillId="0" borderId="0" xfId="329" applyFont="1" applyAlignment="1">
      <alignment horizontal="center" vertical="center"/>
    </xf>
    <xf numFmtId="10" fontId="78" fillId="0" borderId="0" xfId="329" applyNumberFormat="1" applyFont="1" applyAlignment="1">
      <alignment horizontal="center" vertical="center"/>
    </xf>
    <xf numFmtId="2" fontId="78" fillId="0" borderId="0" xfId="329" applyNumberFormat="1" applyFont="1" applyAlignment="1">
      <alignment horizontal="center" vertical="center"/>
    </xf>
    <xf numFmtId="0" fontId="78" fillId="0" borderId="0" xfId="329" applyFont="1"/>
    <xf numFmtId="0" fontId="112" fillId="0" borderId="0" xfId="329" applyFont="1" applyAlignment="1">
      <alignment vertical="center"/>
    </xf>
    <xf numFmtId="3" fontId="26" fillId="0" borderId="0" xfId="329" applyNumberFormat="1" applyFont="1" applyAlignment="1">
      <alignment horizontal="right" vertical="center"/>
    </xf>
    <xf numFmtId="10" fontId="26" fillId="0" borderId="0" xfId="329" applyNumberFormat="1" applyFont="1" applyAlignment="1">
      <alignment horizontal="right" vertical="center"/>
    </xf>
    <xf numFmtId="1" fontId="26" fillId="0" borderId="0" xfId="329" applyNumberFormat="1" applyFont="1" applyAlignment="1">
      <alignment horizontal="right" vertical="center"/>
    </xf>
    <xf numFmtId="9" fontId="26" fillId="0" borderId="0" xfId="329" applyNumberFormat="1" applyFont="1" applyAlignment="1">
      <alignment horizontal="right" vertical="center"/>
    </xf>
    <xf numFmtId="3" fontId="113" fillId="0" borderId="0" xfId="329" applyNumberFormat="1" applyFont="1" applyAlignment="1">
      <alignment horizontal="right" vertical="center"/>
    </xf>
    <xf numFmtId="10" fontId="113" fillId="0" borderId="0" xfId="329" applyNumberFormat="1" applyFont="1" applyAlignment="1">
      <alignment horizontal="right" vertical="center"/>
    </xf>
    <xf numFmtId="0" fontId="112" fillId="0" borderId="0" xfId="329" applyFont="1" applyAlignment="1">
      <alignment horizontal="left" vertical="center" indent="1"/>
    </xf>
    <xf numFmtId="0" fontId="26" fillId="0" borderId="0" xfId="329" applyFont="1"/>
    <xf numFmtId="0" fontId="78" fillId="0" borderId="0" xfId="329" applyFont="1" applyAlignment="1">
      <alignment horizontal="left" vertical="center" wrapText="1" indent="2"/>
    </xf>
    <xf numFmtId="3" fontId="23" fillId="0" borderId="0" xfId="329" applyNumberFormat="1" applyFont="1" applyAlignment="1">
      <alignment horizontal="right" vertical="center"/>
    </xf>
    <xf numFmtId="1" fontId="23" fillId="0" borderId="0" xfId="329" applyNumberFormat="1" applyFont="1" applyAlignment="1">
      <alignment horizontal="right" vertical="center"/>
    </xf>
    <xf numFmtId="9" fontId="23" fillId="0" borderId="0" xfId="329" applyNumberFormat="1" applyFont="1" applyAlignment="1">
      <alignment horizontal="right" vertical="center"/>
    </xf>
    <xf numFmtId="3" fontId="78" fillId="0" borderId="0" xfId="329" applyNumberFormat="1" applyFont="1" applyAlignment="1">
      <alignment horizontal="right" vertical="center"/>
    </xf>
    <xf numFmtId="10" fontId="78" fillId="0" borderId="0" xfId="329" applyNumberFormat="1" applyFont="1" applyAlignment="1">
      <alignment horizontal="right" vertical="center"/>
    </xf>
    <xf numFmtId="0" fontId="78" fillId="0" borderId="0" xfId="329" applyFont="1" applyAlignment="1">
      <alignment horizontal="left" vertical="center" indent="2"/>
    </xf>
    <xf numFmtId="1" fontId="26" fillId="0" borderId="0" xfId="329" quotePrefix="1" applyNumberFormat="1" applyFont="1" applyAlignment="1">
      <alignment horizontal="right" vertical="center"/>
    </xf>
    <xf numFmtId="9" fontId="26" fillId="0" borderId="0" xfId="329" quotePrefix="1" applyNumberFormat="1" applyFont="1" applyAlignment="1">
      <alignment horizontal="right" vertical="center"/>
    </xf>
    <xf numFmtId="2" fontId="26" fillId="0" borderId="0" xfId="329" quotePrefix="1" applyNumberFormat="1" applyFont="1" applyAlignment="1">
      <alignment horizontal="right" vertical="center"/>
    </xf>
    <xf numFmtId="10" fontId="26" fillId="0" borderId="0" xfId="329" quotePrefix="1" applyNumberFormat="1" applyFont="1" applyAlignment="1">
      <alignment horizontal="right" vertical="center"/>
    </xf>
    <xf numFmtId="2" fontId="23" fillId="0" borderId="0" xfId="329" applyNumberFormat="1" applyFont="1" applyAlignment="1">
      <alignment horizontal="right" vertical="center"/>
    </xf>
    <xf numFmtId="0" fontId="112" fillId="0" borderId="0" xfId="329" applyFont="1" applyAlignment="1">
      <alignment horizontal="left" vertical="center" wrapText="1" indent="1"/>
    </xf>
    <xf numFmtId="0" fontId="78" fillId="0" borderId="0" xfId="329" applyFont="1" applyAlignment="1">
      <alignment horizontal="right" vertical="center"/>
    </xf>
    <xf numFmtId="2" fontId="113" fillId="0" borderId="0" xfId="329" applyNumberFormat="1" applyFont="1" applyAlignment="1">
      <alignment horizontal="right" vertical="center"/>
    </xf>
    <xf numFmtId="9" fontId="113" fillId="0" borderId="0" xfId="329" applyNumberFormat="1" applyFont="1" applyAlignment="1">
      <alignment horizontal="right" vertical="center"/>
    </xf>
    <xf numFmtId="3" fontId="113" fillId="4" borderId="0" xfId="329" applyNumberFormat="1" applyFont="1" applyFill="1" applyAlignment="1">
      <alignment horizontal="right" vertical="center"/>
    </xf>
    <xf numFmtId="10" fontId="113" fillId="4" borderId="0" xfId="329" applyNumberFormat="1" applyFont="1" applyFill="1" applyAlignment="1">
      <alignment horizontal="right" vertical="center"/>
    </xf>
    <xf numFmtId="9" fontId="78" fillId="0" borderId="0" xfId="329" applyNumberFormat="1" applyFont="1" applyAlignment="1">
      <alignment horizontal="right" vertical="center"/>
    </xf>
    <xf numFmtId="2" fontId="78" fillId="0" borderId="0" xfId="329" applyNumberFormat="1" applyFont="1" applyAlignment="1">
      <alignment horizontal="right" vertical="center"/>
    </xf>
    <xf numFmtId="3" fontId="78" fillId="4" borderId="0" xfId="329" applyNumberFormat="1" applyFont="1" applyFill="1" applyAlignment="1">
      <alignment horizontal="right" vertical="center"/>
    </xf>
    <xf numFmtId="10" fontId="78" fillId="4" borderId="0" xfId="329" applyNumberFormat="1" applyFont="1" applyFill="1" applyAlignment="1">
      <alignment horizontal="right" vertical="center"/>
    </xf>
    <xf numFmtId="2" fontId="78" fillId="4" borderId="0" xfId="329" applyNumberFormat="1" applyFont="1" applyFill="1" applyAlignment="1">
      <alignment horizontal="right" vertical="center"/>
    </xf>
    <xf numFmtId="1" fontId="78" fillId="0" borderId="0" xfId="329" applyNumberFormat="1" applyFont="1" applyAlignment="1">
      <alignment horizontal="right" vertical="center"/>
    </xf>
    <xf numFmtId="0" fontId="78" fillId="0" borderId="0" xfId="329" applyFont="1" applyAlignment="1">
      <alignment horizontal="right"/>
    </xf>
    <xf numFmtId="0" fontId="113" fillId="0" borderId="3" xfId="329" applyFont="1" applyBorder="1" applyAlignment="1">
      <alignment horizontal="center" vertical="center"/>
    </xf>
    <xf numFmtId="3" fontId="113" fillId="0" borderId="3" xfId="329" applyNumberFormat="1" applyFont="1" applyBorder="1" applyAlignment="1">
      <alignment horizontal="right" vertical="center"/>
    </xf>
    <xf numFmtId="9" fontId="113" fillId="0" borderId="3" xfId="329" applyNumberFormat="1" applyFont="1" applyBorder="1" applyAlignment="1">
      <alignment horizontal="right" vertical="center"/>
    </xf>
    <xf numFmtId="2" fontId="113" fillId="0" borderId="3" xfId="329" applyNumberFormat="1" applyFont="1" applyBorder="1" applyAlignment="1">
      <alignment horizontal="right" vertical="center"/>
    </xf>
    <xf numFmtId="0" fontId="96" fillId="0" borderId="0" xfId="14" applyFont="1" applyAlignment="1">
      <alignment vertical="top"/>
    </xf>
    <xf numFmtId="3" fontId="23" fillId="0" borderId="0" xfId="329" applyNumberFormat="1" applyFont="1"/>
    <xf numFmtId="0" fontId="96" fillId="0" borderId="0" xfId="4" applyFont="1" applyAlignment="1">
      <alignment horizontal="left" vertical="top"/>
    </xf>
    <xf numFmtId="1" fontId="23" fillId="0" borderId="0" xfId="329" applyNumberFormat="1" applyFont="1"/>
    <xf numFmtId="0" fontId="114" fillId="0" borderId="0" xfId="0" applyFont="1"/>
    <xf numFmtId="0" fontId="82" fillId="0" borderId="0" xfId="0" applyFont="1"/>
    <xf numFmtId="0" fontId="84" fillId="0" borderId="0" xfId="0" applyFont="1" applyBorder="1" applyAlignment="1">
      <alignment horizontal="center"/>
    </xf>
    <xf numFmtId="0" fontId="115" fillId="0" borderId="2" xfId="0" applyFont="1" applyBorder="1" applyAlignment="1">
      <alignment horizontal="center" vertical="center" wrapText="1"/>
    </xf>
    <xf numFmtId="0" fontId="116" fillId="0" borderId="0" xfId="0" applyFont="1" applyAlignment="1">
      <alignment vertical="top"/>
    </xf>
    <xf numFmtId="0" fontId="66" fillId="0" borderId="2" xfId="0" applyFont="1" applyBorder="1" applyAlignment="1">
      <alignment horizontal="left" vertical="center" wrapText="1"/>
    </xf>
    <xf numFmtId="1" fontId="66" fillId="0" borderId="2" xfId="0" applyNumberFormat="1" applyFont="1" applyBorder="1" applyAlignment="1">
      <alignment horizontal="left" vertical="center" wrapText="1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left"/>
    </xf>
    <xf numFmtId="0" fontId="67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5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17" fillId="0" borderId="0" xfId="0" applyFont="1" applyFill="1" applyBorder="1" applyAlignment="1">
      <alignment vertical="center"/>
    </xf>
    <xf numFmtId="0" fontId="78" fillId="0" borderId="2" xfId="329" applyFont="1" applyBorder="1" applyAlignment="1">
      <alignment horizontal="center" vertical="center"/>
    </xf>
    <xf numFmtId="0" fontId="96" fillId="0" borderId="0" xfId="0" applyFont="1" applyBorder="1" applyAlignment="1">
      <alignment vertical="center" wrapText="1"/>
    </xf>
    <xf numFmtId="0" fontId="10" fillId="0" borderId="0" xfId="107" applyFont="1" applyFill="1" applyAlignment="1">
      <alignment horizontal="center" vertical="center"/>
    </xf>
    <xf numFmtId="165" fontId="9" fillId="0" borderId="1" xfId="107" applyNumberFormat="1" applyFont="1" applyFill="1" applyBorder="1" applyAlignment="1">
      <alignment horizontal="right" vertical="center"/>
    </xf>
    <xf numFmtId="165" fontId="9" fillId="0" borderId="0" xfId="107" applyNumberFormat="1" applyFont="1" applyFill="1" applyBorder="1" applyAlignment="1">
      <alignment horizontal="right" vertical="center"/>
    </xf>
    <xf numFmtId="0" fontId="9" fillId="0" borderId="0" xfId="107" applyFont="1" applyFill="1" applyAlignment="1">
      <alignment vertical="center" wrapText="1"/>
    </xf>
    <xf numFmtId="0" fontId="9" fillId="0" borderId="0" xfId="107" applyFont="1" applyFill="1" applyAlignment="1">
      <alignment vertical="center"/>
    </xf>
    <xf numFmtId="0" fontId="9" fillId="0" borderId="0" xfId="107" applyFont="1" applyFill="1" applyAlignment="1">
      <alignment horizontal="left" vertical="center" wrapText="1"/>
    </xf>
    <xf numFmtId="0" fontId="10" fillId="0" borderId="0" xfId="107" applyFont="1" applyFill="1" applyAlignment="1">
      <alignment horizontal="left" vertical="center" wrapText="1"/>
    </xf>
    <xf numFmtId="0" fontId="10" fillId="0" borderId="0" xfId="107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23" fillId="0" borderId="2" xfId="0" applyNumberFormat="1" applyFont="1" applyFill="1" applyBorder="1" applyAlignment="1">
      <alignment horizontal="center" vertical="center"/>
    </xf>
    <xf numFmtId="166" fontId="23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wrapText="1"/>
    </xf>
    <xf numFmtId="0" fontId="9" fillId="0" borderId="10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6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23" fillId="0" borderId="1" xfId="0" applyFont="1" applyFill="1" applyBorder="1" applyAlignment="1">
      <alignment horizontal="right"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4" xfId="0" applyFont="1" applyFill="1" applyBorder="1" applyAlignment="1">
      <alignment horizontal="left" vertical="center"/>
    </xf>
    <xf numFmtId="0" fontId="23" fillId="0" borderId="6" xfId="0" applyNumberFormat="1" applyFont="1" applyFill="1" applyBorder="1" applyAlignment="1">
      <alignment horizontal="center" vertical="center"/>
    </xf>
    <xf numFmtId="0" fontId="23" fillId="0" borderId="3" xfId="0" applyNumberFormat="1" applyFont="1" applyFill="1" applyBorder="1" applyAlignment="1">
      <alignment horizontal="center" vertical="center"/>
    </xf>
    <xf numFmtId="0" fontId="23" fillId="0" borderId="7" xfId="0" applyNumberFormat="1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2" xfId="0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center"/>
    </xf>
    <xf numFmtId="0" fontId="50" fillId="0" borderId="0" xfId="0" applyFont="1" applyFill="1" applyBorder="1" applyAlignment="1">
      <alignment horizontal="right" vertical="center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/>
    </xf>
    <xf numFmtId="0" fontId="35" fillId="0" borderId="9" xfId="0" applyFont="1" applyFill="1" applyBorder="1" applyAlignment="1">
      <alignment horizontal="center" vertical="center"/>
    </xf>
    <xf numFmtId="0" fontId="35" fillId="0" borderId="3" xfId="0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right" vertical="center"/>
    </xf>
    <xf numFmtId="0" fontId="35" fillId="0" borderId="2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right" vertical="center"/>
    </xf>
    <xf numFmtId="0" fontId="51" fillId="0" borderId="0" xfId="0" applyFont="1" applyFill="1" applyAlignment="1">
      <alignment horizontal="right" vertical="center"/>
    </xf>
    <xf numFmtId="0" fontId="50" fillId="0" borderId="10" xfId="0" applyFont="1" applyFill="1" applyBorder="1" applyAlignment="1">
      <alignment horizontal="center" vertical="center" wrapText="1"/>
    </xf>
    <xf numFmtId="0" fontId="50" fillId="0" borderId="8" xfId="0" applyFont="1" applyFill="1" applyBorder="1" applyAlignment="1">
      <alignment horizontal="center" vertical="center" wrapText="1"/>
    </xf>
    <xf numFmtId="0" fontId="50" fillId="0" borderId="6" xfId="0" applyFont="1" applyFill="1" applyBorder="1" applyAlignment="1">
      <alignment horizontal="center" vertical="center"/>
    </xf>
    <xf numFmtId="0" fontId="50" fillId="0" borderId="3" xfId="0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horizontal="center" vertical="center" wrapText="1"/>
    </xf>
    <xf numFmtId="0" fontId="50" fillId="0" borderId="4" xfId="0" applyFont="1" applyFill="1" applyBorder="1" applyAlignment="1">
      <alignment horizontal="center" vertical="center" wrapText="1"/>
    </xf>
    <xf numFmtId="0" fontId="50" fillId="0" borderId="11" xfId="0" applyFont="1" applyFill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right" vertical="center"/>
    </xf>
    <xf numFmtId="0" fontId="50" fillId="0" borderId="9" xfId="0" applyFont="1" applyFill="1" applyBorder="1" applyAlignment="1">
      <alignment horizontal="center" vertical="center"/>
    </xf>
    <xf numFmtId="0" fontId="50" fillId="0" borderId="7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51" fillId="0" borderId="0" xfId="336" applyFont="1" applyFill="1" applyAlignment="1">
      <alignment horizontal="left" vertical="center"/>
    </xf>
    <xf numFmtId="0" fontId="50" fillId="0" borderId="10" xfId="1" applyFont="1" applyFill="1" applyBorder="1" applyAlignment="1">
      <alignment vertical="center"/>
    </xf>
    <xf numFmtId="0" fontId="50" fillId="0" borderId="8" xfId="1" applyFont="1" applyFill="1" applyBorder="1" applyAlignment="1">
      <alignment vertical="center"/>
    </xf>
    <xf numFmtId="0" fontId="50" fillId="0" borderId="4" xfId="1" applyFont="1" applyFill="1" applyBorder="1" applyAlignment="1">
      <alignment vertical="center"/>
    </xf>
    <xf numFmtId="0" fontId="50" fillId="0" borderId="6" xfId="1" applyNumberFormat="1" applyFont="1" applyFill="1" applyBorder="1" applyAlignment="1">
      <alignment horizontal="center" vertical="center"/>
    </xf>
    <xf numFmtId="0" fontId="50" fillId="0" borderId="3" xfId="0" applyFont="1" applyBorder="1"/>
    <xf numFmtId="0" fontId="50" fillId="0" borderId="7" xfId="0" applyFont="1" applyBorder="1"/>
    <xf numFmtId="166" fontId="50" fillId="0" borderId="6" xfId="1" applyNumberFormat="1" applyFont="1" applyFill="1" applyBorder="1" applyAlignment="1">
      <alignment horizontal="center" vertical="center"/>
    </xf>
    <xf numFmtId="0" fontId="50" fillId="0" borderId="10" xfId="1" applyFont="1" applyFill="1" applyBorder="1" applyAlignment="1">
      <alignment horizontal="right" vertical="center"/>
    </xf>
    <xf numFmtId="0" fontId="50" fillId="0" borderId="8" xfId="1" applyFont="1" applyFill="1" applyBorder="1" applyAlignment="1">
      <alignment horizontal="right" vertical="center"/>
    </xf>
    <xf numFmtId="0" fontId="50" fillId="0" borderId="4" xfId="1" applyFont="1" applyFill="1" applyBorder="1" applyAlignment="1">
      <alignment horizontal="right" vertical="center"/>
    </xf>
    <xf numFmtId="0" fontId="50" fillId="0" borderId="6" xfId="1" applyFont="1" applyFill="1" applyBorder="1" applyAlignment="1">
      <alignment horizontal="center" vertical="center"/>
    </xf>
    <xf numFmtId="0" fontId="50" fillId="0" borderId="3" xfId="1" applyFont="1" applyFill="1" applyBorder="1" applyAlignment="1">
      <alignment horizontal="center" vertical="center"/>
    </xf>
    <xf numFmtId="0" fontId="50" fillId="0" borderId="7" xfId="1" applyFont="1" applyFill="1" applyBorder="1" applyAlignment="1">
      <alignment horizontal="center" vertical="center"/>
    </xf>
    <xf numFmtId="0" fontId="50" fillId="0" borderId="6" xfId="1" applyFont="1" applyFill="1" applyBorder="1" applyAlignment="1">
      <alignment horizontal="left" vertical="center" indent="5"/>
    </xf>
    <xf numFmtId="0" fontId="50" fillId="0" borderId="3" xfId="1" applyFont="1" applyFill="1" applyBorder="1" applyAlignment="1">
      <alignment horizontal="left" vertical="center" indent="5"/>
    </xf>
    <xf numFmtId="0" fontId="50" fillId="0" borderId="7" xfId="1" applyFont="1" applyFill="1" applyBorder="1" applyAlignment="1">
      <alignment horizontal="left" vertical="center" indent="5"/>
    </xf>
    <xf numFmtId="166" fontId="50" fillId="0" borderId="2" xfId="1" applyNumberFormat="1" applyFont="1" applyFill="1" applyBorder="1" applyAlignment="1">
      <alignment horizontal="center" vertical="center"/>
    </xf>
    <xf numFmtId="0" fontId="61" fillId="0" borderId="10" xfId="1" applyFont="1" applyFill="1" applyBorder="1" applyAlignment="1">
      <alignment vertical="center"/>
    </xf>
    <xf numFmtId="0" fontId="61" fillId="0" borderId="8" xfId="1" applyFont="1" applyFill="1" applyBorder="1" applyAlignment="1">
      <alignment vertical="center"/>
    </xf>
    <xf numFmtId="0" fontId="61" fillId="0" borderId="4" xfId="1" applyFont="1" applyFill="1" applyBorder="1" applyAlignment="1">
      <alignment vertical="center"/>
    </xf>
    <xf numFmtId="0" fontId="61" fillId="0" borderId="6" xfId="1" applyNumberFormat="1" applyFont="1" applyFill="1" applyBorder="1" applyAlignment="1">
      <alignment horizontal="center" vertical="center"/>
    </xf>
    <xf numFmtId="0" fontId="61" fillId="0" borderId="3" xfId="0" applyFont="1" applyBorder="1"/>
    <xf numFmtId="0" fontId="61" fillId="0" borderId="7" xfId="0" applyFont="1" applyBorder="1"/>
    <xf numFmtId="166" fontId="61" fillId="0" borderId="6" xfId="1" applyNumberFormat="1" applyFont="1" applyFill="1" applyBorder="1" applyAlignment="1">
      <alignment horizontal="center" vertical="center"/>
    </xf>
    <xf numFmtId="0" fontId="61" fillId="0" borderId="10" xfId="1" applyFont="1" applyFill="1" applyBorder="1" applyAlignment="1">
      <alignment horizontal="right" vertical="center"/>
    </xf>
    <xf numFmtId="0" fontId="61" fillId="0" borderId="8" xfId="1" applyFont="1" applyFill="1" applyBorder="1" applyAlignment="1">
      <alignment horizontal="right" vertical="center"/>
    </xf>
    <xf numFmtId="0" fontId="61" fillId="0" borderId="4" xfId="1" applyFont="1" applyFill="1" applyBorder="1" applyAlignment="1">
      <alignment horizontal="right" vertical="center"/>
    </xf>
    <xf numFmtId="0" fontId="61" fillId="0" borderId="6" xfId="1" applyFont="1" applyFill="1" applyBorder="1" applyAlignment="1">
      <alignment horizontal="center" vertical="center"/>
    </xf>
    <xf numFmtId="0" fontId="61" fillId="0" borderId="3" xfId="1" applyFont="1" applyFill="1" applyBorder="1" applyAlignment="1">
      <alignment horizontal="center" vertical="center"/>
    </xf>
    <xf numFmtId="0" fontId="61" fillId="0" borderId="7" xfId="1" applyFont="1" applyFill="1" applyBorder="1" applyAlignment="1">
      <alignment horizontal="center" vertical="center"/>
    </xf>
    <xf numFmtId="0" fontId="61" fillId="0" borderId="6" xfId="1" applyFont="1" applyFill="1" applyBorder="1" applyAlignment="1">
      <alignment horizontal="left" vertical="center" indent="5"/>
    </xf>
    <xf numFmtId="0" fontId="61" fillId="0" borderId="3" xfId="1" applyFont="1" applyFill="1" applyBorder="1" applyAlignment="1">
      <alignment horizontal="left" vertical="center" indent="5"/>
    </xf>
    <xf numFmtId="0" fontId="61" fillId="0" borderId="7" xfId="1" applyFont="1" applyFill="1" applyBorder="1" applyAlignment="1">
      <alignment horizontal="left" vertical="center" indent="5"/>
    </xf>
    <xf numFmtId="166" fontId="61" fillId="0" borderId="2" xfId="1" applyNumberFormat="1" applyFont="1" applyFill="1" applyBorder="1" applyAlignment="1">
      <alignment horizontal="center" vertical="center"/>
    </xf>
    <xf numFmtId="0" fontId="19" fillId="0" borderId="2" xfId="225" applyFont="1" applyFill="1" applyBorder="1" applyAlignment="1">
      <alignment horizontal="center" vertical="center" wrapText="1"/>
    </xf>
    <xf numFmtId="0" fontId="19" fillId="0" borderId="6" xfId="225" applyFont="1" applyFill="1" applyBorder="1" applyAlignment="1">
      <alignment horizontal="left" vertical="center" wrapText="1"/>
    </xf>
    <xf numFmtId="0" fontId="19" fillId="0" borderId="3" xfId="225" applyFont="1" applyFill="1" applyBorder="1" applyAlignment="1">
      <alignment horizontal="left" vertical="center" wrapText="1"/>
    </xf>
    <xf numFmtId="0" fontId="19" fillId="0" borderId="7" xfId="225" applyFont="1" applyFill="1" applyBorder="1" applyAlignment="1">
      <alignment horizontal="left" vertical="center" wrapText="1"/>
    </xf>
    <xf numFmtId="0" fontId="66" fillId="0" borderId="0" xfId="302" applyFont="1" applyFill="1" applyAlignment="1">
      <alignment horizontal="right"/>
    </xf>
    <xf numFmtId="0" fontId="68" fillId="0" borderId="0" xfId="302" applyFont="1" applyFill="1" applyAlignment="1">
      <alignment horizontal="center"/>
    </xf>
    <xf numFmtId="0" fontId="66" fillId="0" borderId="9" xfId="302" applyFont="1" applyFill="1" applyBorder="1" applyAlignment="1">
      <alignment horizontal="center" vertical="center"/>
    </xf>
    <xf numFmtId="0" fontId="66" fillId="0" borderId="0" xfId="302" applyFont="1" applyFill="1" applyBorder="1" applyAlignment="1">
      <alignment horizontal="center" vertical="center"/>
    </xf>
    <xf numFmtId="0" fontId="66" fillId="0" borderId="1" xfId="302" applyFont="1" applyFill="1" applyBorder="1" applyAlignment="1">
      <alignment horizontal="center" vertical="center"/>
    </xf>
    <xf numFmtId="0" fontId="66" fillId="0" borderId="2" xfId="302" applyFont="1" applyFill="1" applyBorder="1" applyAlignment="1">
      <alignment horizontal="center" vertical="center" wrapText="1"/>
    </xf>
    <xf numFmtId="0" fontId="66" fillId="0" borderId="2" xfId="302" applyFont="1" applyFill="1" applyBorder="1" applyAlignment="1">
      <alignment horizontal="center" vertical="center"/>
    </xf>
    <xf numFmtId="0" fontId="66" fillId="0" borderId="11" xfId="302" applyFont="1" applyFill="1" applyBorder="1" applyAlignment="1">
      <alignment horizontal="center" vertical="center" wrapText="1"/>
    </xf>
    <xf numFmtId="0" fontId="66" fillId="0" borderId="12" xfId="302" applyFont="1" applyFill="1" applyBorder="1" applyAlignment="1">
      <alignment horizontal="center" vertical="center"/>
    </xf>
    <xf numFmtId="0" fontId="66" fillId="0" borderId="7" xfId="302" applyFont="1" applyFill="1" applyBorder="1" applyAlignment="1">
      <alignment horizontal="center" vertical="center" wrapText="1"/>
    </xf>
    <xf numFmtId="0" fontId="66" fillId="0" borderId="7" xfId="302" applyFont="1" applyFill="1" applyBorder="1" applyAlignment="1">
      <alignment horizontal="center" vertical="center"/>
    </xf>
    <xf numFmtId="0" fontId="66" fillId="0" borderId="13" xfId="302" applyFont="1" applyFill="1" applyBorder="1" applyAlignment="1">
      <alignment horizontal="center" vertical="center"/>
    </xf>
    <xf numFmtId="0" fontId="66" fillId="0" borderId="14" xfId="302" applyFont="1" applyFill="1" applyBorder="1" applyAlignment="1">
      <alignment horizontal="center" vertical="center"/>
    </xf>
    <xf numFmtId="0" fontId="66" fillId="0" borderId="15" xfId="302" applyFont="1" applyFill="1" applyBorder="1" applyAlignment="1">
      <alignment horizontal="center" vertical="center"/>
    </xf>
    <xf numFmtId="0" fontId="64" fillId="0" borderId="0" xfId="302" applyFont="1" applyFill="1" applyAlignment="1">
      <alignment horizontal="left"/>
    </xf>
    <xf numFmtId="0" fontId="8" fillId="0" borderId="0" xfId="75" applyFont="1" applyFill="1" applyAlignment="1">
      <alignment horizontal="left" vertical="center" wrapText="1" indent="1"/>
    </xf>
    <xf numFmtId="0" fontId="51" fillId="0" borderId="0" xfId="75" applyFont="1" applyFill="1" applyAlignment="1">
      <alignment horizontal="left" vertical="center"/>
    </xf>
    <xf numFmtId="0" fontId="50" fillId="4" borderId="2" xfId="75" applyFont="1" applyFill="1" applyBorder="1" applyAlignment="1">
      <alignment horizontal="center" vertical="center"/>
    </xf>
    <xf numFmtId="0" fontId="50" fillId="4" borderId="10" xfId="75" applyFont="1" applyFill="1" applyBorder="1" applyAlignment="1">
      <alignment horizontal="center" vertical="center"/>
    </xf>
    <xf numFmtId="0" fontId="50" fillId="4" borderId="2" xfId="75" applyNumberFormat="1" applyFont="1" applyFill="1" applyBorder="1" applyAlignment="1">
      <alignment horizontal="center" vertical="center"/>
    </xf>
    <xf numFmtId="0" fontId="50" fillId="4" borderId="6" xfId="75" applyNumberFormat="1" applyFont="1" applyFill="1" applyBorder="1" applyAlignment="1">
      <alignment horizontal="center" vertical="center"/>
    </xf>
    <xf numFmtId="0" fontId="50" fillId="0" borderId="8" xfId="75" applyFont="1" applyFill="1" applyBorder="1" applyAlignment="1">
      <alignment horizontal="center" vertical="center"/>
    </xf>
    <xf numFmtId="0" fontId="50" fillId="0" borderId="4" xfId="75" applyFont="1" applyFill="1" applyBorder="1" applyAlignment="1">
      <alignment horizontal="center" vertical="center"/>
    </xf>
    <xf numFmtId="166" fontId="23" fillId="0" borderId="6" xfId="0" applyNumberFormat="1" applyFont="1" applyFill="1" applyBorder="1" applyAlignment="1">
      <alignment horizontal="center" vertical="center"/>
    </xf>
    <xf numFmtId="166" fontId="23" fillId="0" borderId="3" xfId="0" applyNumberFormat="1" applyFont="1" applyFill="1" applyBorder="1" applyAlignment="1">
      <alignment horizontal="center" vertical="center"/>
    </xf>
    <xf numFmtId="166" fontId="23" fillId="0" borderId="7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right"/>
    </xf>
    <xf numFmtId="0" fontId="26" fillId="0" borderId="0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vertical="center" wrapText="1"/>
    </xf>
    <xf numFmtId="166" fontId="23" fillId="0" borderId="2" xfId="0" applyNumberFormat="1" applyFont="1" applyFill="1" applyBorder="1" applyAlignment="1">
      <alignment horizontal="center" vertical="center" wrapText="1"/>
    </xf>
    <xf numFmtId="0" fontId="78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righ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horizontal="left" vertical="center" wrapText="1"/>
    </xf>
    <xf numFmtId="0" fontId="23" fillId="0" borderId="4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right" vertical="center" wrapText="1"/>
    </xf>
    <xf numFmtId="0" fontId="23" fillId="0" borderId="8" xfId="0" applyFont="1" applyFill="1" applyBorder="1" applyAlignment="1">
      <alignment horizontal="right" vertical="center" wrapText="1"/>
    </xf>
    <xf numFmtId="0" fontId="23" fillId="0" borderId="4" xfId="0" applyFont="1" applyFill="1" applyBorder="1" applyAlignment="1">
      <alignment horizontal="right" vertical="center" wrapText="1"/>
    </xf>
    <xf numFmtId="0" fontId="10" fillId="0" borderId="0" xfId="0" applyFont="1" applyFill="1" applyAlignment="1" applyProtection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83" fillId="0" borderId="10" xfId="376" applyFont="1" applyBorder="1" applyAlignment="1">
      <alignment horizontal="center" vertical="center"/>
    </xf>
    <xf numFmtId="0" fontId="83" fillId="0" borderId="4" xfId="376" applyFont="1" applyBorder="1" applyAlignment="1">
      <alignment horizontal="center" vertical="center"/>
    </xf>
    <xf numFmtId="0" fontId="80" fillId="0" borderId="0" xfId="376" applyFont="1" applyAlignment="1">
      <alignment horizontal="center" vertical="center"/>
    </xf>
    <xf numFmtId="0" fontId="80" fillId="0" borderId="0" xfId="376" applyFont="1" applyAlignment="1">
      <alignment horizontal="left" vertical="center"/>
    </xf>
    <xf numFmtId="0" fontId="86" fillId="0" borderId="2" xfId="330" applyFont="1" applyBorder="1" applyAlignment="1">
      <alignment horizontal="center" vertical="center" wrapText="1"/>
    </xf>
    <xf numFmtId="0" fontId="85" fillId="0" borderId="0" xfId="330" applyFont="1" applyAlignment="1">
      <alignment horizontal="left" vertical="center"/>
    </xf>
    <xf numFmtId="0" fontId="86" fillId="0" borderId="10" xfId="330" applyFont="1" applyBorder="1" applyAlignment="1">
      <alignment horizontal="center" vertical="center"/>
    </xf>
    <xf numFmtId="0" fontId="86" fillId="0" borderId="8" xfId="330" applyFont="1" applyBorder="1" applyAlignment="1">
      <alignment horizontal="center" vertical="center"/>
    </xf>
    <xf numFmtId="0" fontId="86" fillId="0" borderId="4" xfId="330" applyFont="1" applyBorder="1" applyAlignment="1">
      <alignment horizontal="center" vertical="center"/>
    </xf>
    <xf numFmtId="0" fontId="86" fillId="0" borderId="6" xfId="330" applyFont="1" applyBorder="1" applyAlignment="1">
      <alignment horizontal="right" vertical="center" wrapText="1"/>
    </xf>
    <xf numFmtId="0" fontId="86" fillId="0" borderId="3" xfId="330" applyFont="1" applyBorder="1" applyAlignment="1">
      <alignment horizontal="right" vertical="center" wrapText="1"/>
    </xf>
    <xf numFmtId="0" fontId="86" fillId="0" borderId="3" xfId="330" applyFont="1" applyBorder="1" applyAlignment="1">
      <alignment horizontal="left" vertical="center" wrapText="1"/>
    </xf>
    <xf numFmtId="0" fontId="86" fillId="0" borderId="7" xfId="330" applyFont="1" applyBorder="1" applyAlignment="1">
      <alignment horizontal="left" vertical="center" wrapText="1"/>
    </xf>
    <xf numFmtId="0" fontId="86" fillId="0" borderId="10" xfId="330" applyFont="1" applyBorder="1" applyAlignment="1">
      <alignment horizontal="center" vertical="center" wrapText="1"/>
    </xf>
    <xf numFmtId="0" fontId="86" fillId="0" borderId="8" xfId="330" applyFont="1" applyBorder="1" applyAlignment="1">
      <alignment horizontal="center" vertical="center" wrapText="1"/>
    </xf>
    <xf numFmtId="0" fontId="86" fillId="0" borderId="4" xfId="330" applyFont="1" applyBorder="1" applyAlignment="1">
      <alignment horizontal="center" vertical="center" wrapText="1"/>
    </xf>
    <xf numFmtId="0" fontId="86" fillId="0" borderId="2" xfId="330" applyFont="1" applyBorder="1" applyAlignment="1">
      <alignment horizontal="center" vertical="center"/>
    </xf>
    <xf numFmtId="0" fontId="67" fillId="0" borderId="0" xfId="309" applyFont="1" applyFill="1" applyAlignment="1">
      <alignment horizontal="left" vertical="center"/>
    </xf>
    <xf numFmtId="0" fontId="92" fillId="0" borderId="6" xfId="1" applyNumberFormat="1" applyFont="1" applyFill="1" applyBorder="1" applyAlignment="1">
      <alignment horizontal="center" vertical="center"/>
    </xf>
    <xf numFmtId="0" fontId="92" fillId="0" borderId="3" xfId="0" applyFont="1" applyBorder="1"/>
    <xf numFmtId="0" fontId="92" fillId="0" borderId="7" xfId="0" applyFont="1" applyBorder="1"/>
    <xf numFmtId="166" fontId="92" fillId="0" borderId="6" xfId="1" applyNumberFormat="1" applyFont="1" applyFill="1" applyBorder="1" applyAlignment="1">
      <alignment horizontal="center" vertical="center"/>
    </xf>
    <xf numFmtId="0" fontId="92" fillId="0" borderId="6" xfId="1" applyFont="1" applyFill="1" applyBorder="1" applyAlignment="1">
      <alignment horizontal="center" vertical="center"/>
    </xf>
    <xf numFmtId="0" fontId="92" fillId="0" borderId="3" xfId="1" applyFont="1" applyFill="1" applyBorder="1" applyAlignment="1">
      <alignment horizontal="center" vertical="center"/>
    </xf>
    <xf numFmtId="0" fontId="92" fillId="0" borderId="7" xfId="1" applyFont="1" applyFill="1" applyBorder="1" applyAlignment="1">
      <alignment horizontal="center" vertical="center"/>
    </xf>
    <xf numFmtId="0" fontId="92" fillId="0" borderId="6" xfId="1" applyFont="1" applyFill="1" applyBorder="1" applyAlignment="1">
      <alignment horizontal="left" vertical="center" indent="5"/>
    </xf>
    <xf numFmtId="0" fontId="92" fillId="0" borderId="3" xfId="1" applyFont="1" applyFill="1" applyBorder="1" applyAlignment="1">
      <alignment horizontal="left" vertical="center" indent="5"/>
    </xf>
    <xf numFmtId="0" fontId="92" fillId="0" borderId="7" xfId="1" applyFont="1" applyFill="1" applyBorder="1" applyAlignment="1">
      <alignment horizontal="left" vertical="center" indent="5"/>
    </xf>
    <xf numFmtId="166" fontId="92" fillId="0" borderId="2" xfId="1" applyNumberFormat="1" applyFont="1" applyFill="1" applyBorder="1" applyAlignment="1">
      <alignment horizontal="center" vertical="center"/>
    </xf>
    <xf numFmtId="0" fontId="23" fillId="0" borderId="13" xfId="330" applyFont="1" applyBorder="1" applyAlignment="1">
      <alignment horizontal="center" vertical="center"/>
    </xf>
    <xf numFmtId="0" fontId="23" fillId="0" borderId="14" xfId="330" applyFont="1" applyBorder="1" applyAlignment="1">
      <alignment horizontal="center" vertical="center"/>
    </xf>
    <xf numFmtId="0" fontId="23" fillId="0" borderId="6" xfId="330" applyFont="1" applyBorder="1" applyAlignment="1">
      <alignment horizontal="center" vertical="center"/>
    </xf>
    <xf numFmtId="0" fontId="23" fillId="0" borderId="7" xfId="330" applyFont="1" applyBorder="1" applyAlignment="1">
      <alignment horizontal="center" vertical="center"/>
    </xf>
    <xf numFmtId="0" fontId="23" fillId="0" borderId="10" xfId="330" applyFont="1" applyBorder="1" applyAlignment="1">
      <alignment horizontal="center" vertical="center"/>
    </xf>
    <xf numFmtId="0" fontId="23" fillId="0" borderId="8" xfId="330" applyFont="1" applyBorder="1" applyAlignment="1">
      <alignment horizontal="center" vertical="center"/>
    </xf>
    <xf numFmtId="0" fontId="23" fillId="0" borderId="4" xfId="330" applyFont="1" applyBorder="1" applyAlignment="1">
      <alignment horizontal="center" vertical="center"/>
    </xf>
    <xf numFmtId="0" fontId="23" fillId="0" borderId="6" xfId="330" applyFont="1" applyBorder="1" applyAlignment="1">
      <alignment horizontal="right"/>
    </xf>
    <xf numFmtId="0" fontId="23" fillId="0" borderId="3" xfId="330" applyFont="1" applyBorder="1" applyAlignment="1">
      <alignment horizontal="right"/>
    </xf>
    <xf numFmtId="0" fontId="23" fillId="0" borderId="3" xfId="330" applyFont="1" applyBorder="1" applyAlignment="1">
      <alignment horizontal="left"/>
    </xf>
    <xf numFmtId="0" fontId="23" fillId="0" borderId="7" xfId="330" applyFont="1" applyBorder="1" applyAlignment="1">
      <alignment horizontal="left"/>
    </xf>
    <xf numFmtId="0" fontId="23" fillId="0" borderId="3" xfId="330" applyFont="1" applyBorder="1" applyAlignment="1">
      <alignment horizontal="center" vertical="center"/>
    </xf>
    <xf numFmtId="0" fontId="23" fillId="0" borderId="11" xfId="330" applyFont="1" applyBorder="1" applyAlignment="1">
      <alignment horizontal="center" vertical="center"/>
    </xf>
    <xf numFmtId="0" fontId="23" fillId="0" borderId="12" xfId="330" applyFont="1" applyBorder="1" applyAlignment="1">
      <alignment horizontal="center" vertical="center"/>
    </xf>
    <xf numFmtId="0" fontId="23" fillId="0" borderId="15" xfId="330" applyFont="1" applyBorder="1" applyAlignment="1">
      <alignment horizontal="center" vertical="center"/>
    </xf>
    <xf numFmtId="0" fontId="23" fillId="0" borderId="2" xfId="330" applyFont="1" applyBorder="1" applyAlignment="1">
      <alignment horizontal="center" vertical="center"/>
    </xf>
    <xf numFmtId="0" fontId="10" fillId="0" borderId="0" xfId="330" applyFont="1" applyAlignment="1">
      <alignment horizontal="left" vertical="center"/>
    </xf>
    <xf numFmtId="0" fontId="42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 vertical="top"/>
    </xf>
    <xf numFmtId="0" fontId="4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top"/>
    </xf>
    <xf numFmtId="0" fontId="23" fillId="0" borderId="2" xfId="1" applyFont="1" applyFill="1" applyBorder="1" applyAlignment="1">
      <alignment horizontal="center" vertical="center"/>
    </xf>
    <xf numFmtId="0" fontId="10" fillId="0" borderId="0" xfId="309" applyFont="1" applyFill="1" applyAlignment="1">
      <alignment horizontal="left" vertical="center"/>
    </xf>
    <xf numFmtId="0" fontId="23" fillId="0" borderId="2" xfId="1" applyFont="1" applyFill="1" applyBorder="1" applyAlignment="1">
      <alignment vertical="center"/>
    </xf>
    <xf numFmtId="0" fontId="23" fillId="0" borderId="2" xfId="1" applyFont="1" applyFill="1" applyBorder="1" applyAlignment="1">
      <alignment horizontal="right" vertical="center"/>
    </xf>
    <xf numFmtId="166" fontId="25" fillId="0" borderId="10" xfId="0" applyNumberFormat="1" applyFont="1" applyFill="1" applyBorder="1" applyAlignment="1">
      <alignment horizontal="center" vertical="center" wrapText="1"/>
    </xf>
    <xf numFmtId="166" fontId="25" fillId="0" borderId="8" xfId="0" applyNumberFormat="1" applyFont="1" applyFill="1" applyBorder="1" applyAlignment="1">
      <alignment horizontal="center" vertical="center" wrapText="1"/>
    </xf>
    <xf numFmtId="166" fontId="25" fillId="0" borderId="4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right" vertical="center" wrapText="1"/>
    </xf>
    <xf numFmtId="0" fontId="25" fillId="0" borderId="8" xfId="0" applyFont="1" applyFill="1" applyBorder="1" applyAlignment="1">
      <alignment horizontal="right" vertical="center"/>
    </xf>
    <xf numFmtId="0" fontId="25" fillId="0" borderId="4" xfId="0" applyFont="1" applyFill="1" applyBorder="1" applyAlignment="1">
      <alignment horizontal="right" vertical="center"/>
    </xf>
    <xf numFmtId="0" fontId="41" fillId="0" borderId="2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/>
    </xf>
    <xf numFmtId="0" fontId="25" fillId="0" borderId="4" xfId="0" applyFont="1" applyFill="1" applyBorder="1" applyAlignment="1">
      <alignment horizontal="left" vertical="center"/>
    </xf>
    <xf numFmtId="166" fontId="25" fillId="0" borderId="6" xfId="0" applyNumberFormat="1" applyFont="1" applyFill="1" applyBorder="1" applyAlignment="1">
      <alignment horizontal="center" vertical="center"/>
    </xf>
    <xf numFmtId="166" fontId="25" fillId="0" borderId="3" xfId="0" applyNumberFormat="1" applyFont="1" applyFill="1" applyBorder="1" applyAlignment="1">
      <alignment horizontal="center" vertical="center"/>
    </xf>
    <xf numFmtId="166" fontId="25" fillId="0" borderId="7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10" fillId="0" borderId="0" xfId="329" applyFont="1" applyAlignment="1">
      <alignment horizontal="left"/>
    </xf>
    <xf numFmtId="0" fontId="23" fillId="0" borderId="10" xfId="329" applyFont="1" applyBorder="1" applyAlignment="1">
      <alignment horizontal="center" vertical="center"/>
    </xf>
    <xf numFmtId="0" fontId="23" fillId="0" borderId="8" xfId="329" applyFont="1" applyBorder="1" applyAlignment="1">
      <alignment horizontal="center" vertical="center"/>
    </xf>
    <xf numFmtId="0" fontId="23" fillId="0" borderId="4" xfId="329" applyFont="1" applyBorder="1" applyAlignment="1">
      <alignment horizontal="center" vertical="center"/>
    </xf>
    <xf numFmtId="0" fontId="23" fillId="0" borderId="2" xfId="329" applyFont="1" applyBorder="1" applyAlignment="1">
      <alignment horizontal="center" vertical="center"/>
    </xf>
    <xf numFmtId="0" fontId="78" fillId="0" borderId="2" xfId="329" applyFont="1" applyBorder="1" applyAlignment="1">
      <alignment horizontal="center" vertical="center"/>
    </xf>
    <xf numFmtId="0" fontId="23" fillId="0" borderId="6" xfId="329" applyFont="1" applyBorder="1" applyAlignment="1">
      <alignment horizontal="center" vertical="center"/>
    </xf>
    <xf numFmtId="0" fontId="23" fillId="0" borderId="3" xfId="329" applyFont="1" applyBorder="1" applyAlignment="1">
      <alignment horizontal="center" vertical="center"/>
    </xf>
    <xf numFmtId="0" fontId="23" fillId="0" borderId="7" xfId="329" applyFont="1" applyBorder="1" applyAlignment="1">
      <alignment horizontal="center" vertical="center"/>
    </xf>
    <xf numFmtId="0" fontId="10" fillId="0" borderId="0" xfId="229" applyFont="1" applyAlignment="1">
      <alignment horizontal="left" vertical="center"/>
    </xf>
    <xf numFmtId="0" fontId="42" fillId="0" borderId="0" xfId="229" applyFont="1" applyAlignment="1">
      <alignment horizontal="center" vertical="center"/>
    </xf>
    <xf numFmtId="0" fontId="23" fillId="0" borderId="10" xfId="229" applyFont="1" applyBorder="1" applyAlignment="1">
      <alignment horizontal="center" vertical="center"/>
    </xf>
    <xf numFmtId="0" fontId="23" fillId="0" borderId="4" xfId="229" applyFont="1" applyBorder="1" applyAlignment="1">
      <alignment horizontal="center" vertical="center"/>
    </xf>
    <xf numFmtId="0" fontId="23" fillId="0" borderId="1" xfId="229" applyFont="1" applyBorder="1" applyAlignment="1">
      <alignment horizontal="right" vertical="center"/>
    </xf>
    <xf numFmtId="0" fontId="23" fillId="0" borderId="0" xfId="229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96" fillId="0" borderId="0" xfId="0" applyFont="1" applyBorder="1" applyAlignment="1">
      <alignment vertical="center" wrapText="1"/>
    </xf>
    <xf numFmtId="2" fontId="96" fillId="0" borderId="0" xfId="0" applyNumberFormat="1" applyFont="1" applyFill="1" applyBorder="1" applyAlignment="1">
      <alignment horizontal="right" vertical="center"/>
    </xf>
    <xf numFmtId="0" fontId="100" fillId="0" borderId="0" xfId="0" applyFont="1" applyFill="1" applyAlignment="1">
      <alignment horizontal="left" vertical="center"/>
    </xf>
    <xf numFmtId="0" fontId="96" fillId="0" borderId="2" xfId="0" applyFont="1" applyFill="1" applyBorder="1" applyAlignment="1">
      <alignment horizontal="center" vertical="center" wrapText="1"/>
    </xf>
    <xf numFmtId="0" fontId="84" fillId="0" borderId="0" xfId="4" applyFont="1" applyAlignment="1">
      <alignment horizontal="left" vertical="center" wrapText="1"/>
    </xf>
    <xf numFmtId="0" fontId="102" fillId="0" borderId="0" xfId="14" applyFont="1" applyAlignment="1">
      <alignment horizontal="left" vertical="center"/>
    </xf>
    <xf numFmtId="0" fontId="68" fillId="0" borderId="0" xfId="14" applyFont="1" applyAlignment="1">
      <alignment horizontal="left" vertical="top" wrapText="1"/>
    </xf>
    <xf numFmtId="0" fontId="103" fillId="0" borderId="0" xfId="14" applyFont="1" applyAlignment="1">
      <alignment horizontal="left" vertical="center"/>
    </xf>
    <xf numFmtId="0" fontId="66" fillId="0" borderId="2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/>
    </xf>
    <xf numFmtId="0" fontId="66" fillId="0" borderId="10" xfId="0" applyFont="1" applyBorder="1" applyAlignment="1">
      <alignment horizontal="center" vertical="center" wrapText="1"/>
    </xf>
    <xf numFmtId="0" fontId="66" fillId="0" borderId="4" xfId="0" applyFont="1" applyBorder="1" applyAlignment="1">
      <alignment horizontal="center" vertical="center" wrapText="1"/>
    </xf>
    <xf numFmtId="0" fontId="66" fillId="0" borderId="6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/>
    </xf>
    <xf numFmtId="0" fontId="66" fillId="0" borderId="7" xfId="0" applyFont="1" applyBorder="1" applyAlignment="1">
      <alignment horizontal="center" vertical="center"/>
    </xf>
    <xf numFmtId="0" fontId="64" fillId="0" borderId="0" xfId="0" applyFont="1" applyAlignment="1">
      <alignment horizontal="center"/>
    </xf>
    <xf numFmtId="0" fontId="84" fillId="0" borderId="0" xfId="0" applyFont="1" applyBorder="1" applyAlignment="1">
      <alignment horizontal="center"/>
    </xf>
  </cellXfs>
  <cellStyles count="498">
    <cellStyle name="Comma 2" xfId="36"/>
    <cellStyle name="Comma 2 2" xfId="77"/>
    <cellStyle name="Comma 2 2 2" xfId="78"/>
    <cellStyle name="Comma 2 2 2 2" xfId="227"/>
    <cellStyle name="Comma 2 3" xfId="79"/>
    <cellStyle name="Comma 2 4" xfId="226"/>
    <cellStyle name="Comma 2 4 2" xfId="69"/>
    <cellStyle name="Comma 2 5" xfId="456"/>
    <cellStyle name="Comma 3" xfId="80"/>
    <cellStyle name="Comma 4" xfId="228"/>
    <cellStyle name="Hyperlink 2" xfId="81"/>
    <cellStyle name="Hyperlink 2 2" xfId="82"/>
    <cellStyle name="Normal" xfId="0" builtinId="0"/>
    <cellStyle name="Normal 10" xfId="3"/>
    <cellStyle name="Normal 10 2" xfId="83"/>
    <cellStyle name="Normal 10 2 2" xfId="84"/>
    <cellStyle name="Normal 10 2 2 2" xfId="229"/>
    <cellStyle name="Normal 10 3" xfId="85"/>
    <cellStyle name="Normal 10 3 2" xfId="86"/>
    <cellStyle name="Normal 10 4" xfId="4"/>
    <cellStyle name="Normal 10 5" xfId="87"/>
    <cellStyle name="Normal 100" xfId="230"/>
    <cellStyle name="Normal 101" xfId="231"/>
    <cellStyle name="Normal 102" xfId="232"/>
    <cellStyle name="Normal 103" xfId="233"/>
    <cellStyle name="Normal 104" xfId="234"/>
    <cellStyle name="Normal 105" xfId="235"/>
    <cellStyle name="Normal 106" xfId="236"/>
    <cellStyle name="Normal 107" xfId="237"/>
    <cellStyle name="Normal 108" xfId="238"/>
    <cellStyle name="Normal 109" xfId="239"/>
    <cellStyle name="Normal 11" xfId="5"/>
    <cellStyle name="Normal 11 2" xfId="88"/>
    <cellStyle name="Normal 11 2 2" xfId="89"/>
    <cellStyle name="Normal 11 2 2 2" xfId="90"/>
    <cellStyle name="Normal 11 2 3" xfId="91"/>
    <cellStyle name="Normal 11 3" xfId="92"/>
    <cellStyle name="Normal 11 3 2" xfId="93"/>
    <cellStyle name="Normal 11 4" xfId="94"/>
    <cellStyle name="Normal 110" xfId="240"/>
    <cellStyle name="Normal 111" xfId="241"/>
    <cellStyle name="Normal 112" xfId="242"/>
    <cellStyle name="Normal 113" xfId="243"/>
    <cellStyle name="Normal 114" xfId="244"/>
    <cellStyle name="Normal 115" xfId="245"/>
    <cellStyle name="Normal 116" xfId="246"/>
    <cellStyle name="Normal 117" xfId="247"/>
    <cellStyle name="Normal 118" xfId="248"/>
    <cellStyle name="Normal 119" xfId="249"/>
    <cellStyle name="Normal 12" xfId="6"/>
    <cellStyle name="Normal 12 2" xfId="95"/>
    <cellStyle name="Normal 12 2 2" xfId="96"/>
    <cellStyle name="Normal 12 2 3" xfId="97"/>
    <cellStyle name="Normal 12 2 3 2" xfId="250"/>
    <cellStyle name="Normal 12 2 3 2 2" xfId="251"/>
    <cellStyle name="Normal 12 2 3 2 2 2" xfId="252"/>
    <cellStyle name="Normal 12 2 3 2 2 2 2" xfId="253"/>
    <cellStyle name="Normal 12 2 3 2 2 2 2 2" xfId="254"/>
    <cellStyle name="Normal 12 2 3 2 2 2 2 2 2" xfId="255"/>
    <cellStyle name="Normal 12 2 3 2 2 2 2 2 3" xfId="256"/>
    <cellStyle name="Normal 12 2 3 2 2 2 2 2 4" xfId="257"/>
    <cellStyle name="Normal 12 2 3 2 2 2 2 2 5" xfId="258"/>
    <cellStyle name="Normal 12 2 3 2 2 2 2 2 5 2" xfId="259"/>
    <cellStyle name="Normal 12 2 3 2 2 2 2 2 5 2 2" xfId="260"/>
    <cellStyle name="Normal 12 2 3 2 2 2 2 2 5 2 3" xfId="469"/>
    <cellStyle name="Normal 12 2 3 2 2 2 2 2 5 2 3 2" xfId="470"/>
    <cellStyle name="Normal 12 2 3 2 2 2 2 2 5 2 3 2 2" xfId="471"/>
    <cellStyle name="Normal 12 2 3 2 2 2 2 2 5 2 3 2 2 2" xfId="472"/>
    <cellStyle name="Normal 12 2 3 2 2 2 2 2 5 2 3 2 2 2 2" xfId="473"/>
    <cellStyle name="Normal 12 2 3 2 2 2 2 2 5 2 3 2 2 2 2 2" xfId="474"/>
    <cellStyle name="Normal 12 2 3 2 2 2 2 2 5 2 3 2 2 2 2 2 2" xfId="475"/>
    <cellStyle name="Normal 12 3" xfId="98"/>
    <cellStyle name="Normal 12 4" xfId="99"/>
    <cellStyle name="Normal 12 5" xfId="100"/>
    <cellStyle name="Normal 12 6" xfId="101"/>
    <cellStyle name="Normal 120" xfId="261"/>
    <cellStyle name="Normal 121" xfId="262"/>
    <cellStyle name="Normal 122" xfId="263"/>
    <cellStyle name="Normal 123" xfId="264"/>
    <cellStyle name="Normal 124" xfId="265"/>
    <cellStyle name="Normal 125" xfId="266"/>
    <cellStyle name="Normal 126" xfId="267"/>
    <cellStyle name="Normal 127" xfId="268"/>
    <cellStyle name="Normal 128" xfId="269"/>
    <cellStyle name="Normal 129" xfId="270"/>
    <cellStyle name="Normal 13" xfId="7"/>
    <cellStyle name="Normal 13 2" xfId="102"/>
    <cellStyle name="Normal 13 2 2" xfId="103"/>
    <cellStyle name="Normal 13 3" xfId="104"/>
    <cellStyle name="Normal 13 4" xfId="105"/>
    <cellStyle name="Normal 13 5" xfId="106"/>
    <cellStyle name="Normal 13 6" xfId="225"/>
    <cellStyle name="Normal 13 7" xfId="271"/>
    <cellStyle name="Normal 130" xfId="272"/>
    <cellStyle name="Normal 131" xfId="273"/>
    <cellStyle name="Normal 132" xfId="274"/>
    <cellStyle name="Normal 133" xfId="275"/>
    <cellStyle name="Normal 134" xfId="276"/>
    <cellStyle name="Normal 135" xfId="277"/>
    <cellStyle name="Normal 136" xfId="278"/>
    <cellStyle name="Normal 137" xfId="279"/>
    <cellStyle name="Normal 138" xfId="465"/>
    <cellStyle name="Normal 138 2" xfId="280"/>
    <cellStyle name="Normal 138 3" xfId="281"/>
    <cellStyle name="Normal 139" xfId="282"/>
    <cellStyle name="Normal 139 2" xfId="283"/>
    <cellStyle name="Normal 139 3" xfId="284"/>
    <cellStyle name="Normal 14" xfId="8"/>
    <cellStyle name="Normal 14 2" xfId="107"/>
    <cellStyle name="Normal 14 2 2" xfId="108"/>
    <cellStyle name="Normal 14 2 3" xfId="109"/>
    <cellStyle name="Normal 14 2 3 2" xfId="285"/>
    <cellStyle name="Normal 14 3" xfId="110"/>
    <cellStyle name="Normal 14 4" xfId="111"/>
    <cellStyle name="Normal 14 5" xfId="112"/>
    <cellStyle name="Normal 14 6" xfId="286"/>
    <cellStyle name="Normal 14 7" xfId="287"/>
    <cellStyle name="Normal 140" xfId="288"/>
    <cellStyle name="Normal 141" xfId="289"/>
    <cellStyle name="Normal 15" xfId="9"/>
    <cellStyle name="Normal 15 10" xfId="467"/>
    <cellStyle name="Normal 15 2" xfId="39"/>
    <cellStyle name="Normal 15 2 2" xfId="290"/>
    <cellStyle name="Normal 15 2 2 2" xfId="291"/>
    <cellStyle name="Normal 15 2 2 2 2" xfId="292"/>
    <cellStyle name="Normal 15 2 2 2 3" xfId="293"/>
    <cellStyle name="Normal 15 2 2 3" xfId="294"/>
    <cellStyle name="Normal 15 2 3" xfId="295"/>
    <cellStyle name="Normal 15 2 4" xfId="296"/>
    <cellStyle name="Normal 15 2 5" xfId="297"/>
    <cellStyle name="Normal 15 3" xfId="113"/>
    <cellStyle name="Normal 15 3 2" xfId="298"/>
    <cellStyle name="Normal 15 3 2 2" xfId="299"/>
    <cellStyle name="Normal 15 3 2 3" xfId="300"/>
    <cellStyle name="Normal 15 3 3" xfId="301"/>
    <cellStyle name="Normal 15 4" xfId="114"/>
    <cellStyle name="Normal 15 4 2" xfId="115"/>
    <cellStyle name="Normal 15 4 3" xfId="302"/>
    <cellStyle name="Normal 15 5" xfId="116"/>
    <cellStyle name="Normal 15 6" xfId="117"/>
    <cellStyle name="Normal 15 7" xfId="118"/>
    <cellStyle name="Normal 15 8" xfId="303"/>
    <cellStyle name="Normal 15 9" xfId="304"/>
    <cellStyle name="Normal 16" xfId="10"/>
    <cellStyle name="Normal 16 2" xfId="119"/>
    <cellStyle name="Normal 16 2 2" xfId="120"/>
    <cellStyle name="Normal 16 2 3" xfId="305"/>
    <cellStyle name="Normal 16 2 4" xfId="490"/>
    <cellStyle name="Normal 16 3" xfId="121"/>
    <cellStyle name="Normal 16 4" xfId="122"/>
    <cellStyle name="Normal 16 5" xfId="123"/>
    <cellStyle name="Normal 16 6" xfId="124"/>
    <cellStyle name="Normal 16 7" xfId="458"/>
    <cellStyle name="Normal 17" xfId="11"/>
    <cellStyle name="Normal 17 2" xfId="306"/>
    <cellStyle name="Normal 17 3" xfId="491"/>
    <cellStyle name="Normal 18" xfId="12"/>
    <cellStyle name="Normal 18 2" xfId="125"/>
    <cellStyle name="Normal 18 3" xfId="307"/>
    <cellStyle name="Normal 18 3 2" xfId="308"/>
    <cellStyle name="Normal 18 3 3" xfId="492"/>
    <cellStyle name="Normal 18 4" xfId="493"/>
    <cellStyle name="Normal 19" xfId="13"/>
    <cellStyle name="Normal 2" xfId="1"/>
    <cellStyle name="Normal 2 10" xfId="72"/>
    <cellStyle name="Normal 2 10 2" xfId="126"/>
    <cellStyle name="Normal 2 10 3" xfId="309"/>
    <cellStyle name="Normal 2 11" xfId="127"/>
    <cellStyle name="Normal 2 12" xfId="128"/>
    <cellStyle name="Normal 2 13" xfId="129"/>
    <cellStyle name="Normal 2 13 2" xfId="130"/>
    <cellStyle name="Normal 2 14" xfId="131"/>
    <cellStyle name="Normal 2 15" xfId="132"/>
    <cellStyle name="Normal 2 16" xfId="133"/>
    <cellStyle name="Normal 2 17" xfId="134"/>
    <cellStyle name="Normal 2 17 2" xfId="135"/>
    <cellStyle name="Normal 2 17 2 2" xfId="310"/>
    <cellStyle name="Normal 2 17 2 3" xfId="494"/>
    <cellStyle name="Normal 2 18" xfId="71"/>
    <cellStyle name="Normal 2 18 2" xfId="452"/>
    <cellStyle name="Normal 2 19" xfId="70"/>
    <cellStyle name="Normal 2 2" xfId="34"/>
    <cellStyle name="Normal 2 2 2" xfId="136"/>
    <cellStyle name="Normal 2 2 2 2" xfId="14"/>
    <cellStyle name="Normal 2 2 2 2 2" xfId="137"/>
    <cellStyle name="Normal 2 2 2 2 2 2" xfId="138"/>
    <cellStyle name="Normal 2 2 2 2 2 2 2" xfId="139"/>
    <cellStyle name="Normal 2 2 2 2 2 2 2 2" xfId="140"/>
    <cellStyle name="Normal 2 2 2 2 2 2 2 2 2" xfId="311"/>
    <cellStyle name="Normal 2 2 2 2 2 2 2 2 2 2" xfId="312"/>
    <cellStyle name="Normal 2 2 2 2 2 2 2 2 2 2 2" xfId="313"/>
    <cellStyle name="Normal 2 2 2 2 2 2 2 2 2 2 2 2" xfId="314"/>
    <cellStyle name="Normal 2 2 2 2 2 2 2 2 2 2 2 2 2" xfId="315"/>
    <cellStyle name="Normal 2 2 2 2 2 2 2 2 2 2 2 2 2 2" xfId="316"/>
    <cellStyle name="Normal 2 2 2 2 2 2 2 2 2 2 2 2 2 2 2" xfId="317"/>
    <cellStyle name="Normal 2 2 2 2 2 2 2 2 2 2 2 2 2 2 3" xfId="318"/>
    <cellStyle name="Normal 2 2 2 2 2 2 3" xfId="319"/>
    <cellStyle name="Normal 2 2 2 2 2 3" xfId="320"/>
    <cellStyle name="Normal 2 2 2 2 3" xfId="141"/>
    <cellStyle name="Normal 2 2 2 2 4" xfId="321"/>
    <cellStyle name="Normal 2 2 2 2 5" xfId="322"/>
    <cellStyle name="Normal 2 2 2 3" xfId="142"/>
    <cellStyle name="Normal 2 2 2 3 2" xfId="323"/>
    <cellStyle name="Normal 2 2 2 3 2 2" xfId="324"/>
    <cellStyle name="Normal 2 2 2 3 2 3" xfId="325"/>
    <cellStyle name="Normal 2 2 2 3 3" xfId="326"/>
    <cellStyle name="Normal 2 2 2 4" xfId="327"/>
    <cellStyle name="Normal 2 2 2 5" xfId="328"/>
    <cellStyle name="Normal 2 2 3" xfId="76"/>
    <cellStyle name="Normal 2 2 3 2" xfId="143"/>
    <cellStyle name="Normal 2 2 3 2 2" xfId="329"/>
    <cellStyle name="Normal 2 2 3 2 2 2" xfId="330"/>
    <cellStyle name="Normal 2 2 3 2 3" xfId="331"/>
    <cellStyle name="Normal 2 2 3 2 4" xfId="332"/>
    <cellStyle name="Normal 2 2 3 3" xfId="333"/>
    <cellStyle name="Normal 2 2 4" xfId="144"/>
    <cellStyle name="Normal 2 2 4 2" xfId="145"/>
    <cellStyle name="Normal 2 2 4 2 2" xfId="75"/>
    <cellStyle name="Normal 2 2 5" xfId="146"/>
    <cellStyle name="Normal 2 2 6" xfId="147"/>
    <cellStyle name="Normal 2 2 7" xfId="334"/>
    <cellStyle name="Normal 2 20" xfId="453"/>
    <cellStyle name="Normal 2 3" xfId="35"/>
    <cellStyle name="Normal 2 3 2" xfId="74"/>
    <cellStyle name="Normal 2 3 2 2" xfId="335"/>
    <cellStyle name="Normal 2 3 2 2 2" xfId="336"/>
    <cellStyle name="Normal 2 3 2 2 3" xfId="337"/>
    <cellStyle name="Normal 2 3 2 3" xfId="338"/>
    <cellStyle name="Normal 2 3 3" xfId="339"/>
    <cellStyle name="Normal 2 3 4" xfId="340"/>
    <cellStyle name="Normal 2 3 5" xfId="341"/>
    <cellStyle name="Normal 2 4" xfId="148"/>
    <cellStyle name="Normal 2 4 2" xfId="342"/>
    <cellStyle name="Normal 2 4 2 2" xfId="343"/>
    <cellStyle name="Normal 2 4 2 3" xfId="344"/>
    <cellStyle name="Normal 2 4 3" xfId="345"/>
    <cellStyle name="Normal 2 4 4" xfId="495"/>
    <cellStyle name="Normal 2 5" xfId="149"/>
    <cellStyle name="Normal 2 6" xfId="150"/>
    <cellStyle name="Normal 2 7" xfId="151"/>
    <cellStyle name="Normal 2 8" xfId="152"/>
    <cellStyle name="Normal 2 9" xfId="153"/>
    <cellStyle name="Normal 20" xfId="15"/>
    <cellStyle name="Normal 20 2" xfId="154"/>
    <cellStyle name="Normal 21" xfId="16"/>
    <cellStyle name="Normal 21 2" xfId="155"/>
    <cellStyle name="Normal 22" xfId="17"/>
    <cellStyle name="Normal 22 2" xfId="40"/>
    <cellStyle name="Normal 22 2 2" xfId="41"/>
    <cellStyle name="Normal 22 3" xfId="156"/>
    <cellStyle name="Normal 22 4" xfId="157"/>
    <cellStyle name="Normal 23" xfId="18"/>
    <cellStyle name="Normal 23 2" xfId="158"/>
    <cellStyle name="Normal 24" xfId="19"/>
    <cellStyle name="Normal 24 2" xfId="42"/>
    <cellStyle name="Normal 24 2 2" xfId="43"/>
    <cellStyle name="Normal 25" xfId="20"/>
    <cellStyle name="Normal 25 2" xfId="44"/>
    <cellStyle name="Normal 26" xfId="21"/>
    <cellStyle name="Normal 27" xfId="22"/>
    <cellStyle name="Normal 27 2" xfId="45"/>
    <cellStyle name="Normal 27 2 2" xfId="46"/>
    <cellStyle name="Normal 27 2 2 2" xfId="47"/>
    <cellStyle name="Normal 27 2 2 2 2" xfId="48"/>
    <cellStyle name="Normal 27 3" xfId="159"/>
    <cellStyle name="Normal 28" xfId="23"/>
    <cellStyle name="Normal 28 2" xfId="160"/>
    <cellStyle name="Normal 29" xfId="24"/>
    <cellStyle name="Normal 29 2" xfId="38"/>
    <cellStyle name="Normal 29 2 2" xfId="49"/>
    <cellStyle name="Normal 29 2 2 2" xfId="50"/>
    <cellStyle name="Normal 29 2 2 2 2" xfId="51"/>
    <cellStyle name="Normal 29 2 2 2 2 2" xfId="52"/>
    <cellStyle name="Normal 29 2 2 2 2 2 2" xfId="53"/>
    <cellStyle name="Normal 29 2 2 2 2 2 3" xfId="54"/>
    <cellStyle name="Normal 29 2 2 2 2 2 3 2" xfId="55"/>
    <cellStyle name="Normal 29 2 2 2 2 2 3 2 2" xfId="56"/>
    <cellStyle name="Normal 29 2 2 2 2 2 3 2 2 2" xfId="57"/>
    <cellStyle name="Normal 29 2 2 2 2 2 3 2 2 2 2" xfId="58"/>
    <cellStyle name="Normal 29 2 2 2 2 2 3 2 2 2 2 2" xfId="59"/>
    <cellStyle name="Normal 3" xfId="25"/>
    <cellStyle name="Normal 3 2" xfId="161"/>
    <cellStyle name="Normal 3 2 2" xfId="162"/>
    <cellStyle name="Normal 3 3" xfId="163"/>
    <cellStyle name="Normal 3 3 2" xfId="164"/>
    <cellStyle name="Normal 3 4" xfId="165"/>
    <cellStyle name="Normal 3 5" xfId="166"/>
    <cellStyle name="Normal 3 6" xfId="167"/>
    <cellStyle name="Normal 3 6 2" xfId="168"/>
    <cellStyle name="Normal 3 7" xfId="169"/>
    <cellStyle name="Normal 3 7 2" xfId="170"/>
    <cellStyle name="Normal 3 7 2 2" xfId="346"/>
    <cellStyle name="Normal 3 7 2 3" xfId="496"/>
    <cellStyle name="Normal 3 8" xfId="347"/>
    <cellStyle name="Normal 3 9" xfId="348"/>
    <cellStyle name="Normal 30" xfId="26"/>
    <cellStyle name="Normal 30 2" xfId="73"/>
    <cellStyle name="Normal 30 2 2" xfId="455"/>
    <cellStyle name="Normal 30 3" xfId="454"/>
    <cellStyle name="Normal 31" xfId="27"/>
    <cellStyle name="Normal 32" xfId="37"/>
    <cellStyle name="Normal 32 2" xfId="171"/>
    <cellStyle name="Normal 32 3" xfId="349"/>
    <cellStyle name="Normal 32 4" xfId="350"/>
    <cellStyle name="Normal 33" xfId="60"/>
    <cellStyle name="Normal 33 2" xfId="61"/>
    <cellStyle name="Normal 34" xfId="62"/>
    <cellStyle name="Normal 34 2" xfId="67"/>
    <cellStyle name="Normal 34 3" xfId="351"/>
    <cellStyle name="Normal 35" xfId="63"/>
    <cellStyle name="Normal 35 2" xfId="352"/>
    <cellStyle name="Normal 35 3" xfId="68"/>
    <cellStyle name="Normal 35 4" xfId="353"/>
    <cellStyle name="Normal 36" xfId="64"/>
    <cellStyle name="Normal 36 2" xfId="468"/>
    <cellStyle name="Normal 37" xfId="172"/>
    <cellStyle name="Normal 38" xfId="173"/>
    <cellStyle name="Normal 39" xfId="174"/>
    <cellStyle name="Normal 4" xfId="28"/>
    <cellStyle name="Normal 4 2" xfId="65"/>
    <cellStyle name="Normal 4 3" xfId="175"/>
    <cellStyle name="Normal 40" xfId="354"/>
    <cellStyle name="Normal 40 2" xfId="355"/>
    <cellStyle name="Normal 41" xfId="356"/>
    <cellStyle name="Normal 42" xfId="357"/>
    <cellStyle name="Normal 43" xfId="358"/>
    <cellStyle name="Normal 44" xfId="359"/>
    <cellStyle name="Normal 45" xfId="360"/>
    <cellStyle name="Normal 46" xfId="361"/>
    <cellStyle name="Normal 47" xfId="362"/>
    <cellStyle name="Normal 48" xfId="363"/>
    <cellStyle name="Normal 49" xfId="364"/>
    <cellStyle name="Normal 5" xfId="29"/>
    <cellStyle name="Normal 5 2" xfId="176"/>
    <cellStyle name="Normal 5 2 2" xfId="177"/>
    <cellStyle name="Normal 5 2 2 2" xfId="178"/>
    <cellStyle name="Normal 5 2 2 2 2" xfId="179"/>
    <cellStyle name="Normal 5 2 2 2 2 2" xfId="180"/>
    <cellStyle name="Normal 5 2 2 2 2 2 2" xfId="181"/>
    <cellStyle name="Normal 5 2 2 2 2 2 2 2" xfId="365"/>
    <cellStyle name="Normal 5 2 2 2 2 2 2 2 2" xfId="366"/>
    <cellStyle name="Normal 5 2 2 2 2 2 2 2 2 2" xfId="367"/>
    <cellStyle name="Normal 5 2 2 2 2 2 2 2 2 2 2" xfId="368"/>
    <cellStyle name="Normal 5 2 2 2 2 2 2 2 2 2 2 2" xfId="369"/>
    <cellStyle name="Normal 5 2 2 2 2 2 2 2 2 2 2 2 2" xfId="370"/>
    <cellStyle name="Normal 5 2 2 2 2 2 2 2 2 2 2 2 3" xfId="371"/>
    <cellStyle name="Normal 5 2 2 2 2 2 2 2 2 2 2 2 4" xfId="372"/>
    <cellStyle name="Normal 5 2 2 2 2 2 2 2 2 2 2 2 5" xfId="373"/>
    <cellStyle name="Normal 5 2 2 2 2 2 2 2 2 2 2 2 5 2" xfId="374"/>
    <cellStyle name="Normal 5 2 2 2 2 2 2 2 2 2 2 2 5 2 2" xfId="375"/>
    <cellStyle name="Normal 5 2 2 2 2 2 2 2 2 2 2 2 5 2 3" xfId="476"/>
    <cellStyle name="Normal 5 2 2 2 2 2 2 2 2 2 2 2 5 2 3 2" xfId="477"/>
    <cellStyle name="Normal 5 2 2 2 2 2 2 2 2 2 2 2 5 2 3 2 2" xfId="478"/>
    <cellStyle name="Normal 5 2 2 2 2 2 2 2 2 2 2 2 5 2 3 2 2 2" xfId="479"/>
    <cellStyle name="Normal 5 2 2 2 2 2 2 2 2 2 2 2 5 2 3 2 2 2 2" xfId="480"/>
    <cellStyle name="Normal 5 2 2 2 2 2 2 2 2 2 2 2 5 2 3 2 2 2 2 2" xfId="481"/>
    <cellStyle name="Normal 5 2 2 2 2 2 2 2 2 2 2 2 5 2 3 2 2 2 2 2 2" xfId="482"/>
    <cellStyle name="Normal 5 2 2 2 2 3" xfId="182"/>
    <cellStyle name="Normal 5 2 2 2 3" xfId="183"/>
    <cellStyle name="Normal 5 2 2 2 4" xfId="184"/>
    <cellStyle name="Normal 5 2 2 3" xfId="185"/>
    <cellStyle name="Normal 5 2 2 4" xfId="186"/>
    <cellStyle name="Normal 5 2 2 5" xfId="376"/>
    <cellStyle name="Normal 5 2 3" xfId="187"/>
    <cellStyle name="Normal 5 2 4" xfId="188"/>
    <cellStyle name="Normal 5 3" xfId="189"/>
    <cellStyle name="Normal 5 3 2" xfId="190"/>
    <cellStyle name="Normal 5 4" xfId="191"/>
    <cellStyle name="Normal 5 4 2" xfId="192"/>
    <cellStyle name="Normal 50" xfId="377"/>
    <cellStyle name="Normal 51" xfId="378"/>
    <cellStyle name="Normal 52" xfId="379"/>
    <cellStyle name="Normal 53" xfId="380"/>
    <cellStyle name="Normal 54" xfId="381"/>
    <cellStyle name="Normal 55" xfId="382"/>
    <cellStyle name="Normal 56" xfId="383"/>
    <cellStyle name="Normal 57" xfId="384"/>
    <cellStyle name="Normal 58" xfId="385"/>
    <cellStyle name="Normal 59" xfId="386"/>
    <cellStyle name="Normal 6" xfId="30"/>
    <cellStyle name="Normal 6 2" xfId="193"/>
    <cellStyle name="Normal 6 2 2" xfId="194"/>
    <cellStyle name="Normal 6 2 3" xfId="387"/>
    <cellStyle name="Normal 6 2 3 2" xfId="388"/>
    <cellStyle name="Normal 6 2 3 2 2" xfId="389"/>
    <cellStyle name="Normal 6 2 3 2 3" xfId="390"/>
    <cellStyle name="Normal 6 2 3 2 3 2" xfId="391"/>
    <cellStyle name="Normal 6 2 3 2 3 2 2" xfId="392"/>
    <cellStyle name="Normal 6 2 3 2 3 2 2 2" xfId="393"/>
    <cellStyle name="Normal 6 2 3 2 3 2 2 2 2" xfId="394"/>
    <cellStyle name="Normal 6 2 3 2 3 2 2 2 3" xfId="459"/>
    <cellStyle name="Normal 6 2 3 2 3 2 2 2 3 2" xfId="460"/>
    <cellStyle name="Normal 6 2 3 2 3 2 2 2 3 2 2" xfId="461"/>
    <cellStyle name="Normal 6 2 3 2 3 2 2 2 3 2 2 2" xfId="462"/>
    <cellStyle name="Normal 6 2 3 2 3 2 2 2 3 2 2 2 2" xfId="463"/>
    <cellStyle name="Normal 6 2 3 2 3 2 2 2 3 2 2 2 2 2" xfId="464"/>
    <cellStyle name="Normal 6 2 4" xfId="497"/>
    <cellStyle name="Normal 6 3" xfId="195"/>
    <cellStyle name="Normal 6 3 2" xfId="196"/>
    <cellStyle name="Normal 60" xfId="395"/>
    <cellStyle name="Normal 61" xfId="396"/>
    <cellStyle name="Normal 62" xfId="397"/>
    <cellStyle name="Normal 63" xfId="398"/>
    <cellStyle name="Normal 64" xfId="399"/>
    <cellStyle name="Normal 65" xfId="400"/>
    <cellStyle name="Normal 66" xfId="401"/>
    <cellStyle name="Normal 67" xfId="402"/>
    <cellStyle name="Normal 68" xfId="403"/>
    <cellStyle name="Normal 69" xfId="404"/>
    <cellStyle name="Normal 7" xfId="31"/>
    <cellStyle name="Normal 7 2" xfId="197"/>
    <cellStyle name="Normal 7 2 2" xfId="198"/>
    <cellStyle name="Normal 7 2 2 2" xfId="199"/>
    <cellStyle name="Normal 7 2 2 2 2" xfId="200"/>
    <cellStyle name="Normal 7 2 2 2 2 2" xfId="201"/>
    <cellStyle name="Normal 7 2 2 2 2 2 2" xfId="405"/>
    <cellStyle name="Normal 7 2 2 2 2 2 2 2" xfId="406"/>
    <cellStyle name="Normal 7 2 2 2 2 2 2 2 2" xfId="407"/>
    <cellStyle name="Normal 7 2 2 2 2 2 2 2 2 2" xfId="408"/>
    <cellStyle name="Normal 7 2 2 2 2 2 2 2 2 2 2" xfId="409"/>
    <cellStyle name="Normal 7 2 2 2 2 2 2 2 2 2 2 2" xfId="410"/>
    <cellStyle name="Normal 7 2 2 2 2 2 2 2 2 2 2 3" xfId="411"/>
    <cellStyle name="Normal 7 2 2 2 2 2 2 2 2 2 2 4" xfId="412"/>
    <cellStyle name="Normal 7 2 2 2 2 2 2 2 2 2 2 5" xfId="413"/>
    <cellStyle name="Normal 7 2 2 2 2 2 2 2 2 2 2 5 2" xfId="414"/>
    <cellStyle name="Normal 7 2 2 2 2 2 2 2 2 2 2 5 2 2" xfId="415"/>
    <cellStyle name="Normal 7 2 2 2 2 2 2 2 2 2 2 5 2 3" xfId="483"/>
    <cellStyle name="Normal 7 2 2 2 2 2 2 2 2 2 2 5 2 3 2" xfId="484"/>
    <cellStyle name="Normal 7 2 2 2 2 2 2 2 2 2 2 5 2 3 2 2" xfId="485"/>
    <cellStyle name="Normal 7 2 2 2 2 2 2 2 2 2 2 5 2 3 2 2 2" xfId="486"/>
    <cellStyle name="Normal 7 2 2 2 2 2 2 2 2 2 2 5 2 3 2 2 2 2" xfId="487"/>
    <cellStyle name="Normal 7 2 2 2 2 2 2 2 2 2 2 5 2 3 2 2 2 2 2" xfId="488"/>
    <cellStyle name="Normal 7 2 2 2 2 2 2 2 2 2 2 5 2 3 2 2 2 2 2 2" xfId="489"/>
    <cellStyle name="Normal 7 2 2 2 3" xfId="202"/>
    <cellStyle name="Normal 7 2 2 3" xfId="203"/>
    <cellStyle name="Normal 7 2 2 4" xfId="204"/>
    <cellStyle name="Normal 7 2 3" xfId="205"/>
    <cellStyle name="Normal 7 2 4" xfId="206"/>
    <cellStyle name="Normal 7 3" xfId="207"/>
    <cellStyle name="Normal 7 3 2" xfId="208"/>
    <cellStyle name="Normal 7 4" xfId="209"/>
    <cellStyle name="Normal 70" xfId="416"/>
    <cellStyle name="Normal 71" xfId="417"/>
    <cellStyle name="Normal 72" xfId="418"/>
    <cellStyle name="Normal 73" xfId="419"/>
    <cellStyle name="Normal 74" xfId="420"/>
    <cellStyle name="Normal 75" xfId="421"/>
    <cellStyle name="Normal 76" xfId="422"/>
    <cellStyle name="Normal 77" xfId="423"/>
    <cellStyle name="Normal 78" xfId="424"/>
    <cellStyle name="Normal 79" xfId="425"/>
    <cellStyle name="Normal 8" xfId="32"/>
    <cellStyle name="Normal 8 2" xfId="210"/>
    <cellStyle name="Normal 8 2 2" xfId="211"/>
    <cellStyle name="Normal 8 3" xfId="212"/>
    <cellStyle name="Normal 8 3 2" xfId="213"/>
    <cellStyle name="Normal 80" xfId="426"/>
    <cellStyle name="Normal 81" xfId="427"/>
    <cellStyle name="Normal 82" xfId="428"/>
    <cellStyle name="Normal 83" xfId="429"/>
    <cellStyle name="Normal 84" xfId="430"/>
    <cellStyle name="Normal 85" xfId="431"/>
    <cellStyle name="Normal 86" xfId="432"/>
    <cellStyle name="Normal 87" xfId="433"/>
    <cellStyle name="Normal 88" xfId="434"/>
    <cellStyle name="Normal 89" xfId="435"/>
    <cellStyle name="Normal 9" xfId="33"/>
    <cellStyle name="Normal 9 2" xfId="66"/>
    <cellStyle name="Normal 9 3" xfId="214"/>
    <cellStyle name="Normal 9 3 2" xfId="215"/>
    <cellStyle name="Normal 9 4" xfId="216"/>
    <cellStyle name="Normal 90" xfId="436"/>
    <cellStyle name="Normal 91" xfId="437"/>
    <cellStyle name="Normal 92" xfId="438"/>
    <cellStyle name="Normal 93" xfId="439"/>
    <cellStyle name="Normal 94" xfId="440"/>
    <cellStyle name="Normal 95" xfId="441"/>
    <cellStyle name="Normal 96" xfId="442"/>
    <cellStyle name="Normal 97" xfId="443"/>
    <cellStyle name="Normal 98" xfId="444"/>
    <cellStyle name="Normal 99" xfId="445"/>
    <cellStyle name="Note 2" xfId="217"/>
    <cellStyle name="Note 3" xfId="218"/>
    <cellStyle name="Note 4" xfId="219"/>
    <cellStyle name="Note 5" xfId="220"/>
    <cellStyle name="Note 6" xfId="221"/>
    <cellStyle name="Note 7" xfId="222"/>
    <cellStyle name="Percent" xfId="457" builtinId="5"/>
    <cellStyle name="Percent 2" xfId="2"/>
    <cellStyle name="Percent 2 2" xfId="223"/>
    <cellStyle name="Percent 2 2 2" xfId="446"/>
    <cellStyle name="Percent 2 3" xfId="447"/>
    <cellStyle name="Percent 3" xfId="224"/>
    <cellStyle name="Percent 3 2" xfId="448"/>
    <cellStyle name="Percent 3 2 2" xfId="449"/>
    <cellStyle name="Percent 3 3" xfId="450"/>
    <cellStyle name="Percent 4" xfId="451"/>
    <cellStyle name="Percent 5" xfId="4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calcChain" Target="calcChain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%20document/SBS%20TABLE/SBS%20TABLE_Q2_25/Agri%20table/T-92-9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%20document/SBS%20TABLE/SBS%20TABLE_Q2_25/Output/T_91%20(202506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le 92-97"/>
      <sheetName val="Table-98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able--91"/>
      <sheetName val="Sheet1"/>
    </sheetNames>
    <sheetDataSet>
      <sheetData sheetId="0"/>
      <sheetData sheetId="1"/>
    </sheetDataSet>
  </externalBook>
</externalLink>
</file>

<file path=xl/queryTables/queryTable1.xml><?xml version="1.0" encoding="utf-8"?>
<queryTable xmlns="http://schemas.openxmlformats.org/spreadsheetml/2006/main" name="Table_2_7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5"/>
  <sheetViews>
    <sheetView tabSelected="1" workbookViewId="0">
      <selection activeCell="A110" sqref="A110"/>
    </sheetView>
  </sheetViews>
  <sheetFormatPr defaultColWidth="8.85546875" defaultRowHeight="15"/>
  <cols>
    <col min="1" max="1" width="112.42578125" style="930" customWidth="1"/>
    <col min="2" max="2" width="41.5703125" style="930" customWidth="1"/>
  </cols>
  <sheetData>
    <row r="1" spans="1:2" ht="27" customHeight="1">
      <c r="A1" s="1151" t="s">
        <v>2016</v>
      </c>
    </row>
    <row r="2" spans="1:2" ht="5.25" customHeight="1">
      <c r="A2" s="1145"/>
      <c r="B2" s="1145"/>
    </row>
    <row r="3" spans="1:2" s="1148" customFormat="1" ht="20.100000000000001" customHeight="1">
      <c r="A3" s="1146" t="s">
        <v>1904</v>
      </c>
      <c r="B3" s="1147" t="s">
        <v>1905</v>
      </c>
    </row>
    <row r="4" spans="1:2" s="1148" customFormat="1" ht="20.100000000000001" customHeight="1">
      <c r="A4" s="1147" t="s">
        <v>1906</v>
      </c>
      <c r="B4" s="1147" t="s">
        <v>1905</v>
      </c>
    </row>
    <row r="5" spans="1:2" s="1148" customFormat="1" ht="20.100000000000001" customHeight="1">
      <c r="A5" s="1147" t="s">
        <v>1907</v>
      </c>
      <c r="B5" s="1147" t="s">
        <v>1908</v>
      </c>
    </row>
    <row r="6" spans="1:2" s="1148" customFormat="1" ht="20.100000000000001" customHeight="1">
      <c r="A6" s="1147" t="s">
        <v>1909</v>
      </c>
      <c r="B6" s="1147" t="s">
        <v>1910</v>
      </c>
    </row>
    <row r="7" spans="1:2" s="1148" customFormat="1" ht="20.100000000000001" customHeight="1">
      <c r="A7" s="1147" t="s">
        <v>1911</v>
      </c>
      <c r="B7" s="1147" t="s">
        <v>1912</v>
      </c>
    </row>
    <row r="8" spans="1:2" s="1148" customFormat="1" ht="20.100000000000001" customHeight="1">
      <c r="A8" s="1147" t="s">
        <v>1913</v>
      </c>
      <c r="B8" s="1146" t="s">
        <v>1914</v>
      </c>
    </row>
    <row r="9" spans="1:2" s="1148" customFormat="1" ht="20.100000000000001" customHeight="1">
      <c r="A9" s="1147" t="s">
        <v>1915</v>
      </c>
      <c r="B9" s="1147" t="s">
        <v>1916</v>
      </c>
    </row>
    <row r="10" spans="1:2" s="1148" customFormat="1" ht="20.100000000000001" customHeight="1">
      <c r="A10" s="1147" t="s">
        <v>1917</v>
      </c>
      <c r="B10" s="1147" t="s">
        <v>1905</v>
      </c>
    </row>
    <row r="11" spans="1:2" s="1148" customFormat="1" ht="20.100000000000001" customHeight="1">
      <c r="A11" s="1147" t="s">
        <v>1918</v>
      </c>
      <c r="B11" s="1147" t="s">
        <v>1908</v>
      </c>
    </row>
    <row r="12" spans="1:2" s="1148" customFormat="1" ht="20.100000000000001" customHeight="1">
      <c r="A12" s="1147" t="s">
        <v>1919</v>
      </c>
      <c r="B12" s="1147" t="s">
        <v>1910</v>
      </c>
    </row>
    <row r="13" spans="1:2" s="1148" customFormat="1" ht="20.100000000000001" customHeight="1">
      <c r="A13" s="1147" t="s">
        <v>1920</v>
      </c>
      <c r="B13" s="1147" t="s">
        <v>1912</v>
      </c>
    </row>
    <row r="14" spans="1:2" s="1148" customFormat="1" ht="20.100000000000001" customHeight="1">
      <c r="A14" s="1147" t="s">
        <v>1921</v>
      </c>
      <c r="B14" s="1146" t="s">
        <v>1914</v>
      </c>
    </row>
    <row r="15" spans="1:2" s="1148" customFormat="1" ht="20.100000000000001" customHeight="1">
      <c r="A15" s="1147" t="s">
        <v>1922</v>
      </c>
      <c r="B15" s="1147" t="s">
        <v>1916</v>
      </c>
    </row>
    <row r="16" spans="1:2" s="1148" customFormat="1" ht="20.100000000000001" customHeight="1">
      <c r="A16" s="1147" t="s">
        <v>1923</v>
      </c>
      <c r="B16" s="1147" t="s">
        <v>1905</v>
      </c>
    </row>
    <row r="17" spans="1:2" s="1148" customFormat="1" ht="20.100000000000001" customHeight="1">
      <c r="A17" s="1147" t="s">
        <v>1924</v>
      </c>
      <c r="B17" s="1147" t="s">
        <v>1908</v>
      </c>
    </row>
    <row r="18" spans="1:2" s="1148" customFormat="1" ht="20.100000000000001" customHeight="1">
      <c r="A18" s="1147" t="s">
        <v>1925</v>
      </c>
      <c r="B18" s="1147" t="s">
        <v>1910</v>
      </c>
    </row>
    <row r="19" spans="1:2" s="1148" customFormat="1" ht="20.100000000000001" customHeight="1">
      <c r="A19" s="1147" t="s">
        <v>1926</v>
      </c>
      <c r="B19" s="1147" t="s">
        <v>1912</v>
      </c>
    </row>
    <row r="20" spans="1:2" s="1148" customFormat="1" ht="20.100000000000001" customHeight="1">
      <c r="A20" s="1147" t="s">
        <v>1927</v>
      </c>
      <c r="B20" s="1146" t="s">
        <v>1928</v>
      </c>
    </row>
    <row r="21" spans="1:2" s="1148" customFormat="1" ht="20.100000000000001" customHeight="1">
      <c r="A21" s="1147" t="s">
        <v>1929</v>
      </c>
      <c r="B21" s="1147" t="s">
        <v>1916</v>
      </c>
    </row>
    <row r="22" spans="1:2" s="1148" customFormat="1" ht="20.100000000000001" customHeight="1">
      <c r="A22" s="1147" t="s">
        <v>1930</v>
      </c>
      <c r="B22" s="1147" t="s">
        <v>1905</v>
      </c>
    </row>
    <row r="23" spans="1:2" s="1148" customFormat="1" ht="20.100000000000001" customHeight="1">
      <c r="A23" s="1147" t="s">
        <v>1931</v>
      </c>
      <c r="B23" s="1147" t="s">
        <v>1908</v>
      </c>
    </row>
    <row r="24" spans="1:2" s="1148" customFormat="1" ht="20.100000000000001" customHeight="1">
      <c r="A24" s="1147" t="s">
        <v>1932</v>
      </c>
      <c r="B24" s="1147" t="s">
        <v>1910</v>
      </c>
    </row>
    <row r="25" spans="1:2" s="1148" customFormat="1" ht="20.100000000000001" customHeight="1">
      <c r="A25" s="1147" t="s">
        <v>1933</v>
      </c>
      <c r="B25" s="1147" t="s">
        <v>1912</v>
      </c>
    </row>
    <row r="26" spans="1:2" s="1148" customFormat="1" ht="20.100000000000001" customHeight="1">
      <c r="A26" s="1147" t="s">
        <v>1934</v>
      </c>
      <c r="B26" s="1146" t="s">
        <v>1928</v>
      </c>
    </row>
    <row r="27" spans="1:2" s="1148" customFormat="1" ht="20.100000000000001" customHeight="1">
      <c r="A27" s="1147" t="s">
        <v>1935</v>
      </c>
      <c r="B27" s="1147" t="s">
        <v>1916</v>
      </c>
    </row>
    <row r="28" spans="1:2" s="1148" customFormat="1" ht="20.100000000000001" customHeight="1">
      <c r="A28" s="1147" t="s">
        <v>1936</v>
      </c>
      <c r="B28" s="1147" t="s">
        <v>1905</v>
      </c>
    </row>
    <row r="29" spans="1:2" s="1148" customFormat="1" ht="20.100000000000001" customHeight="1">
      <c r="A29" s="1147" t="s">
        <v>1937</v>
      </c>
      <c r="B29" s="1147" t="s">
        <v>1908</v>
      </c>
    </row>
    <row r="30" spans="1:2" s="1148" customFormat="1" ht="20.100000000000001" customHeight="1">
      <c r="A30" s="1147" t="s">
        <v>1938</v>
      </c>
      <c r="B30" s="1147" t="s">
        <v>1910</v>
      </c>
    </row>
    <row r="31" spans="1:2" s="1148" customFormat="1" ht="20.100000000000001" customHeight="1">
      <c r="A31" s="1147" t="s">
        <v>1939</v>
      </c>
      <c r="B31" s="1147" t="s">
        <v>1912</v>
      </c>
    </row>
    <row r="32" spans="1:2" s="1148" customFormat="1" ht="20.100000000000001" customHeight="1">
      <c r="A32" s="1147" t="s">
        <v>1940</v>
      </c>
      <c r="B32" s="1146" t="s">
        <v>1914</v>
      </c>
    </row>
    <row r="33" spans="1:2" s="1148" customFormat="1" ht="20.100000000000001" customHeight="1">
      <c r="A33" s="1147" t="s">
        <v>1941</v>
      </c>
      <c r="B33" s="1147" t="s">
        <v>1916</v>
      </c>
    </row>
    <row r="34" spans="1:2" s="1148" customFormat="1" ht="20.100000000000001" customHeight="1">
      <c r="A34" s="1147" t="s">
        <v>1942</v>
      </c>
      <c r="B34" s="1147" t="s">
        <v>1905</v>
      </c>
    </row>
    <row r="35" spans="1:2" s="1148" customFormat="1" ht="20.100000000000001" customHeight="1">
      <c r="A35" s="1147" t="s">
        <v>1943</v>
      </c>
      <c r="B35" s="1147" t="s">
        <v>1905</v>
      </c>
    </row>
    <row r="36" spans="1:2" s="1148" customFormat="1" ht="20.100000000000001" customHeight="1">
      <c r="A36" s="1147" t="s">
        <v>1944</v>
      </c>
      <c r="B36" s="1147" t="s">
        <v>1905</v>
      </c>
    </row>
    <row r="37" spans="1:2" s="1148" customFormat="1" ht="20.100000000000001" customHeight="1">
      <c r="A37" s="1147" t="s">
        <v>1945</v>
      </c>
      <c r="B37" s="1147" t="s">
        <v>1905</v>
      </c>
    </row>
    <row r="38" spans="1:2" s="1148" customFormat="1" ht="20.100000000000001" customHeight="1">
      <c r="A38" s="1147" t="s">
        <v>1946</v>
      </c>
      <c r="B38" s="1147" t="s">
        <v>1908</v>
      </c>
    </row>
    <row r="39" spans="1:2" s="1148" customFormat="1" ht="20.100000000000001" customHeight="1">
      <c r="A39" s="1147" t="s">
        <v>1947</v>
      </c>
      <c r="B39" s="1147" t="s">
        <v>1910</v>
      </c>
    </row>
    <row r="40" spans="1:2" s="1148" customFormat="1" ht="20.100000000000001" customHeight="1">
      <c r="A40" s="1147" t="s">
        <v>1948</v>
      </c>
      <c r="B40" s="1147" t="s">
        <v>1912</v>
      </c>
    </row>
    <row r="41" spans="1:2" s="1148" customFormat="1" ht="20.100000000000001" customHeight="1">
      <c r="A41" s="1147" t="s">
        <v>1949</v>
      </c>
      <c r="B41" s="1146" t="s">
        <v>1914</v>
      </c>
    </row>
    <row r="42" spans="1:2" s="1148" customFormat="1" ht="20.100000000000001" customHeight="1">
      <c r="A42" s="1147" t="s">
        <v>1950</v>
      </c>
      <c r="B42" s="1147" t="s">
        <v>1916</v>
      </c>
    </row>
    <row r="43" spans="1:2" s="1148" customFormat="1" ht="20.100000000000001" customHeight="1">
      <c r="A43" s="1147" t="s">
        <v>1951</v>
      </c>
      <c r="B43" s="1147" t="s">
        <v>1905</v>
      </c>
    </row>
    <row r="44" spans="1:2" s="1148" customFormat="1" ht="20.100000000000001" customHeight="1">
      <c r="A44" s="1147" t="s">
        <v>1952</v>
      </c>
      <c r="B44" s="1147" t="s">
        <v>1908</v>
      </c>
    </row>
    <row r="45" spans="1:2" s="1148" customFormat="1" ht="20.100000000000001" customHeight="1">
      <c r="A45" s="1147" t="s">
        <v>1953</v>
      </c>
      <c r="B45" s="1147" t="s">
        <v>1910</v>
      </c>
    </row>
    <row r="46" spans="1:2" s="1148" customFormat="1" ht="20.100000000000001" customHeight="1">
      <c r="A46" s="1147" t="s">
        <v>1954</v>
      </c>
      <c r="B46" s="1147" t="s">
        <v>1912</v>
      </c>
    </row>
    <row r="47" spans="1:2" s="1148" customFormat="1" ht="20.100000000000001" customHeight="1">
      <c r="A47" s="1147" t="s">
        <v>1955</v>
      </c>
      <c r="B47" s="1146" t="s">
        <v>1928</v>
      </c>
    </row>
    <row r="48" spans="1:2" s="1148" customFormat="1" ht="20.100000000000001" customHeight="1">
      <c r="A48" s="1147" t="s">
        <v>1956</v>
      </c>
      <c r="B48" s="1147" t="s">
        <v>1916</v>
      </c>
    </row>
    <row r="49" spans="1:2" s="1148" customFormat="1" ht="20.100000000000001" customHeight="1">
      <c r="A49" s="1147" t="s">
        <v>1957</v>
      </c>
      <c r="B49" s="1147" t="s">
        <v>1905</v>
      </c>
    </row>
    <row r="50" spans="1:2" s="1148" customFormat="1" ht="20.100000000000001" customHeight="1">
      <c r="A50" s="1147" t="s">
        <v>1958</v>
      </c>
      <c r="B50" s="1147" t="s">
        <v>1908</v>
      </c>
    </row>
    <row r="51" spans="1:2" s="1148" customFormat="1" ht="20.100000000000001" customHeight="1">
      <c r="A51" s="1147" t="s">
        <v>1959</v>
      </c>
      <c r="B51" s="1147" t="s">
        <v>1910</v>
      </c>
    </row>
    <row r="52" spans="1:2" s="1148" customFormat="1" ht="20.100000000000001" customHeight="1">
      <c r="A52" s="1147" t="s">
        <v>1960</v>
      </c>
      <c r="B52" s="1147" t="s">
        <v>1912</v>
      </c>
    </row>
    <row r="53" spans="1:2" s="1148" customFormat="1" ht="20.100000000000001" customHeight="1">
      <c r="A53" s="1147" t="s">
        <v>1961</v>
      </c>
      <c r="B53" s="1146" t="s">
        <v>1928</v>
      </c>
    </row>
    <row r="54" spans="1:2" s="1148" customFormat="1" ht="20.100000000000001" customHeight="1">
      <c r="A54" s="1147" t="s">
        <v>1962</v>
      </c>
      <c r="B54" s="1147" t="s">
        <v>1916</v>
      </c>
    </row>
    <row r="55" spans="1:2" s="1148" customFormat="1" ht="20.100000000000001" customHeight="1">
      <c r="A55" s="1147" t="s">
        <v>1963</v>
      </c>
      <c r="B55" s="1147" t="s">
        <v>1905</v>
      </c>
    </row>
    <row r="56" spans="1:2" s="1148" customFormat="1" ht="20.100000000000001" customHeight="1">
      <c r="A56" s="1147" t="s">
        <v>1964</v>
      </c>
      <c r="B56" s="1147" t="s">
        <v>1905</v>
      </c>
    </row>
    <row r="57" spans="1:2" s="1148" customFormat="1" ht="20.100000000000001" customHeight="1">
      <c r="A57" s="1147" t="s">
        <v>1965</v>
      </c>
      <c r="B57" s="1147" t="s">
        <v>1905</v>
      </c>
    </row>
    <row r="58" spans="1:2" s="1148" customFormat="1" ht="20.100000000000001" customHeight="1">
      <c r="A58" s="1147" t="s">
        <v>1966</v>
      </c>
      <c r="B58" s="1147" t="s">
        <v>1908</v>
      </c>
    </row>
    <row r="59" spans="1:2" s="1148" customFormat="1" ht="20.100000000000001" customHeight="1">
      <c r="A59" s="1147" t="s">
        <v>1967</v>
      </c>
      <c r="B59" s="1147" t="s">
        <v>1910</v>
      </c>
    </row>
    <row r="60" spans="1:2" s="1148" customFormat="1" ht="20.100000000000001" customHeight="1">
      <c r="A60" s="1147" t="s">
        <v>1968</v>
      </c>
      <c r="B60" s="1147" t="s">
        <v>1912</v>
      </c>
    </row>
    <row r="61" spans="1:2" s="1148" customFormat="1" ht="20.100000000000001" customHeight="1">
      <c r="A61" s="1147" t="s">
        <v>1969</v>
      </c>
      <c r="B61" s="1146" t="s">
        <v>1928</v>
      </c>
    </row>
    <row r="62" spans="1:2" s="1148" customFormat="1" ht="20.100000000000001" customHeight="1">
      <c r="A62" s="1147" t="s">
        <v>1970</v>
      </c>
      <c r="B62" s="1147" t="s">
        <v>1916</v>
      </c>
    </row>
    <row r="63" spans="1:2" s="1148" customFormat="1" ht="20.100000000000001" customHeight="1">
      <c r="A63" s="1147" t="s">
        <v>1971</v>
      </c>
      <c r="B63" s="1147" t="s">
        <v>1905</v>
      </c>
    </row>
    <row r="64" spans="1:2" s="1148" customFormat="1" ht="20.100000000000001" customHeight="1">
      <c r="A64" s="1147" t="s">
        <v>1972</v>
      </c>
      <c r="B64" s="1147" t="s">
        <v>1908</v>
      </c>
    </row>
    <row r="65" spans="1:2" s="1148" customFormat="1" ht="20.100000000000001" customHeight="1">
      <c r="A65" s="1146" t="s">
        <v>1973</v>
      </c>
      <c r="B65" s="1147" t="s">
        <v>1910</v>
      </c>
    </row>
    <row r="66" spans="1:2" s="1148" customFormat="1" ht="20.100000000000001" customHeight="1">
      <c r="A66" s="1146" t="s">
        <v>1974</v>
      </c>
      <c r="B66" s="1147" t="s">
        <v>1912</v>
      </c>
    </row>
    <row r="67" spans="1:2" s="1148" customFormat="1" ht="20.100000000000001" customHeight="1">
      <c r="A67" s="1147" t="s">
        <v>1975</v>
      </c>
      <c r="B67" s="1146" t="s">
        <v>1914</v>
      </c>
    </row>
    <row r="68" spans="1:2" s="1148" customFormat="1" ht="20.100000000000001" customHeight="1">
      <c r="A68" s="1146" t="s">
        <v>1976</v>
      </c>
      <c r="B68" s="1147" t="s">
        <v>1916</v>
      </c>
    </row>
    <row r="69" spans="1:2" s="1148" customFormat="1" ht="20.100000000000001" customHeight="1">
      <c r="A69" s="1146" t="s">
        <v>1977</v>
      </c>
      <c r="B69" s="1147" t="s">
        <v>1905</v>
      </c>
    </row>
    <row r="70" spans="1:2" s="1148" customFormat="1" ht="20.100000000000001" customHeight="1">
      <c r="A70" s="1147" t="s">
        <v>1978</v>
      </c>
      <c r="B70" s="1147" t="s">
        <v>1908</v>
      </c>
    </row>
    <row r="71" spans="1:2" s="1148" customFormat="1" ht="20.100000000000001" customHeight="1">
      <c r="A71" s="1146" t="s">
        <v>1979</v>
      </c>
      <c r="B71" s="1147" t="s">
        <v>1910</v>
      </c>
    </row>
    <row r="72" spans="1:2" s="1148" customFormat="1" ht="20.100000000000001" customHeight="1">
      <c r="A72" s="1146" t="s">
        <v>1980</v>
      </c>
      <c r="B72" s="1147" t="s">
        <v>1912</v>
      </c>
    </row>
    <row r="73" spans="1:2" s="1148" customFormat="1" ht="20.100000000000001" customHeight="1">
      <c r="A73" s="1146" t="s">
        <v>1981</v>
      </c>
      <c r="B73" s="1147" t="s">
        <v>1982</v>
      </c>
    </row>
    <row r="74" spans="1:2" s="1148" customFormat="1" ht="20.100000000000001" customHeight="1">
      <c r="A74" s="1146" t="s">
        <v>1983</v>
      </c>
      <c r="B74" s="1147" t="s">
        <v>1916</v>
      </c>
    </row>
    <row r="75" spans="1:2" s="1148" customFormat="1" ht="20.100000000000001" customHeight="1">
      <c r="A75" s="1147" t="s">
        <v>1984</v>
      </c>
      <c r="B75" s="1147" t="s">
        <v>1905</v>
      </c>
    </row>
    <row r="76" spans="1:2" s="1148" customFormat="1" ht="20.100000000000001" customHeight="1">
      <c r="A76" s="1147" t="s">
        <v>1985</v>
      </c>
      <c r="B76" s="1147" t="s">
        <v>1908</v>
      </c>
    </row>
    <row r="77" spans="1:2" s="1148" customFormat="1" ht="20.100000000000001" customHeight="1">
      <c r="A77" s="1147" t="s">
        <v>1986</v>
      </c>
      <c r="B77" s="1147" t="s">
        <v>1910</v>
      </c>
    </row>
    <row r="78" spans="1:2" s="1148" customFormat="1" ht="20.100000000000001" customHeight="1">
      <c r="A78" s="1147" t="s">
        <v>1987</v>
      </c>
      <c r="B78" s="1147" t="s">
        <v>1912</v>
      </c>
    </row>
    <row r="79" spans="1:2" s="1148" customFormat="1" ht="20.100000000000001" customHeight="1">
      <c r="A79" s="1147" t="s">
        <v>1988</v>
      </c>
      <c r="B79" s="1147" t="s">
        <v>1982</v>
      </c>
    </row>
    <row r="80" spans="1:2" s="1148" customFormat="1" ht="20.100000000000001" customHeight="1">
      <c r="A80" s="1147" t="s">
        <v>1989</v>
      </c>
      <c r="B80" s="1147" t="s">
        <v>1916</v>
      </c>
    </row>
    <row r="81" spans="1:2" s="1148" customFormat="1" ht="20.100000000000001" customHeight="1">
      <c r="A81" s="1147" t="s">
        <v>1990</v>
      </c>
      <c r="B81" s="1147" t="s">
        <v>1905</v>
      </c>
    </row>
    <row r="82" spans="1:2" s="1148" customFormat="1" ht="20.100000000000001" customHeight="1">
      <c r="A82" s="1147" t="s">
        <v>1991</v>
      </c>
      <c r="B82" s="1147" t="s">
        <v>1908</v>
      </c>
    </row>
    <row r="83" spans="1:2" s="1148" customFormat="1" ht="20.100000000000001" customHeight="1">
      <c r="A83" s="1146" t="s">
        <v>1992</v>
      </c>
      <c r="B83" s="1147" t="s">
        <v>1910</v>
      </c>
    </row>
    <row r="84" spans="1:2" s="1148" customFormat="1" ht="20.100000000000001" customHeight="1">
      <c r="A84" s="1146" t="s">
        <v>1993</v>
      </c>
      <c r="B84" s="1147" t="s">
        <v>1912</v>
      </c>
    </row>
    <row r="85" spans="1:2" s="1148" customFormat="1" ht="20.100000000000001" customHeight="1">
      <c r="A85" s="1146" t="s">
        <v>1994</v>
      </c>
      <c r="B85" s="1147" t="s">
        <v>1982</v>
      </c>
    </row>
    <row r="86" spans="1:2" s="1148" customFormat="1" ht="20.100000000000001" customHeight="1">
      <c r="A86" s="1147" t="s">
        <v>1995</v>
      </c>
      <c r="B86" s="1147" t="s">
        <v>1916</v>
      </c>
    </row>
    <row r="87" spans="1:2" s="1148" customFormat="1" ht="20.100000000000001" customHeight="1">
      <c r="A87" s="1147" t="s">
        <v>1996</v>
      </c>
      <c r="B87" s="1147" t="s">
        <v>1905</v>
      </c>
    </row>
    <row r="88" spans="1:2" s="1148" customFormat="1" ht="20.100000000000001" customHeight="1">
      <c r="A88" s="1147" t="s">
        <v>1997</v>
      </c>
      <c r="B88" s="1147" t="s">
        <v>1908</v>
      </c>
    </row>
    <row r="89" spans="1:2" s="1148" customFormat="1" ht="20.100000000000001" customHeight="1">
      <c r="A89" s="1147" t="s">
        <v>1998</v>
      </c>
      <c r="B89" s="1147" t="s">
        <v>1910</v>
      </c>
    </row>
    <row r="90" spans="1:2" s="1148" customFormat="1" ht="20.100000000000001" customHeight="1">
      <c r="A90" s="1147" t="s">
        <v>1999</v>
      </c>
      <c r="B90" s="1147" t="s">
        <v>1912</v>
      </c>
    </row>
    <row r="91" spans="1:2" s="1148" customFormat="1" ht="20.100000000000001" customHeight="1">
      <c r="A91" s="1147" t="s">
        <v>2000</v>
      </c>
      <c r="B91" s="1146" t="s">
        <v>1914</v>
      </c>
    </row>
    <row r="92" spans="1:2" s="1148" customFormat="1" ht="20.100000000000001" customHeight="1">
      <c r="A92" s="1147" t="s">
        <v>2001</v>
      </c>
      <c r="B92" s="1147" t="s">
        <v>1916</v>
      </c>
    </row>
    <row r="93" spans="1:2" s="1148" customFormat="1" ht="20.100000000000001" customHeight="1">
      <c r="A93" s="1147" t="s">
        <v>2002</v>
      </c>
      <c r="B93" s="1147" t="s">
        <v>1905</v>
      </c>
    </row>
    <row r="94" spans="1:2" s="1148" customFormat="1" ht="20.100000000000001" customHeight="1">
      <c r="A94" s="1147" t="s">
        <v>2003</v>
      </c>
      <c r="B94" s="1147" t="s">
        <v>1804</v>
      </c>
    </row>
    <row r="95" spans="1:2" s="1148" customFormat="1" ht="20.100000000000001" customHeight="1">
      <c r="A95" s="1147" t="s">
        <v>2004</v>
      </c>
      <c r="B95" s="1147" t="s">
        <v>1908</v>
      </c>
    </row>
    <row r="96" spans="1:2" s="1148" customFormat="1" ht="20.100000000000001" customHeight="1">
      <c r="A96" s="1147" t="s">
        <v>2005</v>
      </c>
      <c r="B96" s="1147" t="s">
        <v>1910</v>
      </c>
    </row>
    <row r="97" spans="1:2" s="1148" customFormat="1" ht="20.100000000000001" customHeight="1">
      <c r="A97" s="1147" t="s">
        <v>2006</v>
      </c>
      <c r="B97" s="1146" t="s">
        <v>1914</v>
      </c>
    </row>
    <row r="98" spans="1:2" s="1148" customFormat="1" ht="20.100000000000001" customHeight="1">
      <c r="A98" s="1147" t="s">
        <v>2007</v>
      </c>
      <c r="B98" s="1147" t="s">
        <v>1912</v>
      </c>
    </row>
    <row r="99" spans="1:2" s="1148" customFormat="1" ht="20.100000000000001" customHeight="1">
      <c r="A99" s="1147" t="s">
        <v>2008</v>
      </c>
      <c r="B99" s="1147" t="s">
        <v>2015</v>
      </c>
    </row>
    <row r="100" spans="1:2" s="1148" customFormat="1" ht="20.100000000000001" customHeight="1">
      <c r="A100" s="1146" t="s">
        <v>2009</v>
      </c>
      <c r="B100" s="1147" t="s">
        <v>1905</v>
      </c>
    </row>
    <row r="101" spans="1:2" s="1148" customFormat="1" ht="20.100000000000001" customHeight="1">
      <c r="A101" s="1147" t="s">
        <v>2010</v>
      </c>
      <c r="B101" s="1147" t="s">
        <v>2011</v>
      </c>
    </row>
    <row r="102" spans="1:2" s="1148" customFormat="1" ht="20.100000000000001" customHeight="1">
      <c r="A102" s="1147" t="s">
        <v>2012</v>
      </c>
      <c r="B102" s="1147" t="s">
        <v>2011</v>
      </c>
    </row>
    <row r="103" spans="1:2" s="1148" customFormat="1" ht="20.100000000000001" customHeight="1">
      <c r="A103" s="1149" t="s">
        <v>2013</v>
      </c>
      <c r="B103" s="1147" t="s">
        <v>1905</v>
      </c>
    </row>
    <row r="104" spans="1:2" s="1148" customFormat="1" ht="20.100000000000001" customHeight="1">
      <c r="A104" s="1149" t="s">
        <v>2018</v>
      </c>
      <c r="B104" s="1150"/>
    </row>
    <row r="105" spans="1:2" s="1148" customFormat="1" ht="20.100000000000001" customHeight="1">
      <c r="A105" s="1149" t="s">
        <v>2014</v>
      </c>
      <c r="B105" s="115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1"/>
  <sheetViews>
    <sheetView view="pageBreakPreview" zoomScale="96" zoomScaleSheetLayoutView="96" workbookViewId="0">
      <selection activeCell="E15" sqref="E15"/>
    </sheetView>
  </sheetViews>
  <sheetFormatPr defaultRowHeight="15"/>
  <cols>
    <col min="1" max="1" width="23.7109375" style="2" customWidth="1"/>
    <col min="2" max="2" width="14.42578125" style="47" customWidth="1"/>
    <col min="3" max="3" width="15.42578125" style="47" bestFit="1" customWidth="1"/>
    <col min="4" max="4" width="14.42578125" style="49" customWidth="1"/>
    <col min="5" max="5" width="14.42578125" style="47" customWidth="1"/>
    <col min="6" max="6" width="14.42578125" style="49" customWidth="1"/>
    <col min="7" max="225" width="9.140625" style="2"/>
    <col min="226" max="226" width="23.28515625" style="2" customWidth="1"/>
    <col min="227" max="227" width="14.42578125" style="2" customWidth="1"/>
    <col min="228" max="228" width="15.42578125" style="2" bestFit="1" customWidth="1"/>
    <col min="229" max="231" width="14.42578125" style="2" customWidth="1"/>
    <col min="232" max="235" width="9.140625" style="2"/>
    <col min="236" max="238" width="0" style="2" hidden="1" customWidth="1"/>
    <col min="239" max="481" width="9.140625" style="2"/>
    <col min="482" max="482" width="23.28515625" style="2" customWidth="1"/>
    <col min="483" max="483" width="14.42578125" style="2" customWidth="1"/>
    <col min="484" max="484" width="15.42578125" style="2" bestFit="1" customWidth="1"/>
    <col min="485" max="487" width="14.42578125" style="2" customWidth="1"/>
    <col min="488" max="491" width="9.140625" style="2"/>
    <col min="492" max="494" width="0" style="2" hidden="1" customWidth="1"/>
    <col min="495" max="737" width="9.140625" style="2"/>
    <col min="738" max="738" width="23.28515625" style="2" customWidth="1"/>
    <col min="739" max="739" width="14.42578125" style="2" customWidth="1"/>
    <col min="740" max="740" width="15.42578125" style="2" bestFit="1" customWidth="1"/>
    <col min="741" max="743" width="14.42578125" style="2" customWidth="1"/>
    <col min="744" max="747" width="9.140625" style="2"/>
    <col min="748" max="750" width="0" style="2" hidden="1" customWidth="1"/>
    <col min="751" max="993" width="9.140625" style="2"/>
    <col min="994" max="994" width="23.28515625" style="2" customWidth="1"/>
    <col min="995" max="995" width="14.42578125" style="2" customWidth="1"/>
    <col min="996" max="996" width="15.42578125" style="2" bestFit="1" customWidth="1"/>
    <col min="997" max="999" width="14.42578125" style="2" customWidth="1"/>
    <col min="1000" max="1003" width="9.140625" style="2"/>
    <col min="1004" max="1006" width="0" style="2" hidden="1" customWidth="1"/>
    <col min="1007" max="1249" width="10.28515625" style="2"/>
    <col min="1250" max="1250" width="23.28515625" style="2" customWidth="1"/>
    <col min="1251" max="1251" width="14.42578125" style="2" customWidth="1"/>
    <col min="1252" max="1252" width="15.42578125" style="2" bestFit="1" customWidth="1"/>
    <col min="1253" max="1255" width="14.42578125" style="2" customWidth="1"/>
    <col min="1256" max="1259" width="9.140625" style="2"/>
    <col min="1260" max="1262" width="0" style="2" hidden="1" customWidth="1"/>
    <col min="1263" max="1505" width="9.140625" style="2"/>
    <col min="1506" max="1506" width="23.28515625" style="2" customWidth="1"/>
    <col min="1507" max="1507" width="14.42578125" style="2" customWidth="1"/>
    <col min="1508" max="1508" width="15.42578125" style="2" bestFit="1" customWidth="1"/>
    <col min="1509" max="1511" width="14.42578125" style="2" customWidth="1"/>
    <col min="1512" max="1515" width="9.140625" style="2"/>
    <col min="1516" max="1518" width="0" style="2" hidden="1" customWidth="1"/>
    <col min="1519" max="1761" width="9.140625" style="2"/>
    <col min="1762" max="1762" width="23.28515625" style="2" customWidth="1"/>
    <col min="1763" max="1763" width="14.42578125" style="2" customWidth="1"/>
    <col min="1764" max="1764" width="15.42578125" style="2" bestFit="1" customWidth="1"/>
    <col min="1765" max="1767" width="14.42578125" style="2" customWidth="1"/>
    <col min="1768" max="1771" width="9.140625" style="2"/>
    <col min="1772" max="1774" width="0" style="2" hidden="1" customWidth="1"/>
    <col min="1775" max="2017" width="9.140625" style="2"/>
    <col min="2018" max="2018" width="23.28515625" style="2" customWidth="1"/>
    <col min="2019" max="2019" width="14.42578125" style="2" customWidth="1"/>
    <col min="2020" max="2020" width="15.42578125" style="2" bestFit="1" customWidth="1"/>
    <col min="2021" max="2023" width="14.42578125" style="2" customWidth="1"/>
    <col min="2024" max="2027" width="9.140625" style="2"/>
    <col min="2028" max="2030" width="0" style="2" hidden="1" customWidth="1"/>
    <col min="2031" max="2273" width="10.28515625" style="2"/>
    <col min="2274" max="2274" width="23.28515625" style="2" customWidth="1"/>
    <col min="2275" max="2275" width="14.42578125" style="2" customWidth="1"/>
    <col min="2276" max="2276" width="15.42578125" style="2" bestFit="1" customWidth="1"/>
    <col min="2277" max="2279" width="14.42578125" style="2" customWidth="1"/>
    <col min="2280" max="2283" width="9.140625" style="2"/>
    <col min="2284" max="2286" width="0" style="2" hidden="1" customWidth="1"/>
    <col min="2287" max="2529" width="9.140625" style="2"/>
    <col min="2530" max="2530" width="23.28515625" style="2" customWidth="1"/>
    <col min="2531" max="2531" width="14.42578125" style="2" customWidth="1"/>
    <col min="2532" max="2532" width="15.42578125" style="2" bestFit="1" customWidth="1"/>
    <col min="2533" max="2535" width="14.42578125" style="2" customWidth="1"/>
    <col min="2536" max="2539" width="9.140625" style="2"/>
    <col min="2540" max="2542" width="0" style="2" hidden="1" customWidth="1"/>
    <col min="2543" max="2785" width="9.140625" style="2"/>
    <col min="2786" max="2786" width="23.28515625" style="2" customWidth="1"/>
    <col min="2787" max="2787" width="14.42578125" style="2" customWidth="1"/>
    <col min="2788" max="2788" width="15.42578125" style="2" bestFit="1" customWidth="1"/>
    <col min="2789" max="2791" width="14.42578125" style="2" customWidth="1"/>
    <col min="2792" max="2795" width="9.140625" style="2"/>
    <col min="2796" max="2798" width="0" style="2" hidden="1" customWidth="1"/>
    <col min="2799" max="3041" width="9.140625" style="2"/>
    <col min="3042" max="3042" width="23.28515625" style="2" customWidth="1"/>
    <col min="3043" max="3043" width="14.42578125" style="2" customWidth="1"/>
    <col min="3044" max="3044" width="15.42578125" style="2" bestFit="1" customWidth="1"/>
    <col min="3045" max="3047" width="14.42578125" style="2" customWidth="1"/>
    <col min="3048" max="3051" width="9.140625" style="2"/>
    <col min="3052" max="3054" width="0" style="2" hidden="1" customWidth="1"/>
    <col min="3055" max="3297" width="10.28515625" style="2"/>
    <col min="3298" max="3298" width="23.28515625" style="2" customWidth="1"/>
    <col min="3299" max="3299" width="14.42578125" style="2" customWidth="1"/>
    <col min="3300" max="3300" width="15.42578125" style="2" bestFit="1" customWidth="1"/>
    <col min="3301" max="3303" width="14.42578125" style="2" customWidth="1"/>
    <col min="3304" max="3307" width="9.140625" style="2"/>
    <col min="3308" max="3310" width="0" style="2" hidden="1" customWidth="1"/>
    <col min="3311" max="3553" width="9.140625" style="2"/>
    <col min="3554" max="3554" width="23.28515625" style="2" customWidth="1"/>
    <col min="3555" max="3555" width="14.42578125" style="2" customWidth="1"/>
    <col min="3556" max="3556" width="15.42578125" style="2" bestFit="1" customWidth="1"/>
    <col min="3557" max="3559" width="14.42578125" style="2" customWidth="1"/>
    <col min="3560" max="3563" width="9.140625" style="2"/>
    <col min="3564" max="3566" width="0" style="2" hidden="1" customWidth="1"/>
    <col min="3567" max="3809" width="9.140625" style="2"/>
    <col min="3810" max="3810" width="23.28515625" style="2" customWidth="1"/>
    <col min="3811" max="3811" width="14.42578125" style="2" customWidth="1"/>
    <col min="3812" max="3812" width="15.42578125" style="2" bestFit="1" customWidth="1"/>
    <col min="3813" max="3815" width="14.42578125" style="2" customWidth="1"/>
    <col min="3816" max="3819" width="9.140625" style="2"/>
    <col min="3820" max="3822" width="0" style="2" hidden="1" customWidth="1"/>
    <col min="3823" max="4065" width="9.140625" style="2"/>
    <col min="4066" max="4066" width="23.28515625" style="2" customWidth="1"/>
    <col min="4067" max="4067" width="14.42578125" style="2" customWidth="1"/>
    <col min="4068" max="4068" width="15.42578125" style="2" bestFit="1" customWidth="1"/>
    <col min="4069" max="4071" width="14.42578125" style="2" customWidth="1"/>
    <col min="4072" max="4075" width="9.140625" style="2"/>
    <col min="4076" max="4078" width="0" style="2" hidden="1" customWidth="1"/>
    <col min="4079" max="4321" width="10.28515625" style="2"/>
    <col min="4322" max="4322" width="23.28515625" style="2" customWidth="1"/>
    <col min="4323" max="4323" width="14.42578125" style="2" customWidth="1"/>
    <col min="4324" max="4324" width="15.42578125" style="2" bestFit="1" customWidth="1"/>
    <col min="4325" max="4327" width="14.42578125" style="2" customWidth="1"/>
    <col min="4328" max="4331" width="9.140625" style="2"/>
    <col min="4332" max="4334" width="0" style="2" hidden="1" customWidth="1"/>
    <col min="4335" max="4577" width="9.140625" style="2"/>
    <col min="4578" max="4578" width="23.28515625" style="2" customWidth="1"/>
    <col min="4579" max="4579" width="14.42578125" style="2" customWidth="1"/>
    <col min="4580" max="4580" width="15.42578125" style="2" bestFit="1" customWidth="1"/>
    <col min="4581" max="4583" width="14.42578125" style="2" customWidth="1"/>
    <col min="4584" max="4587" width="9.140625" style="2"/>
    <col min="4588" max="4590" width="0" style="2" hidden="1" customWidth="1"/>
    <col min="4591" max="4833" width="9.140625" style="2"/>
    <col min="4834" max="4834" width="23.28515625" style="2" customWidth="1"/>
    <col min="4835" max="4835" width="14.42578125" style="2" customWidth="1"/>
    <col min="4836" max="4836" width="15.42578125" style="2" bestFit="1" customWidth="1"/>
    <col min="4837" max="4839" width="14.42578125" style="2" customWidth="1"/>
    <col min="4840" max="4843" width="9.140625" style="2"/>
    <col min="4844" max="4846" width="0" style="2" hidden="1" customWidth="1"/>
    <col min="4847" max="5089" width="9.140625" style="2"/>
    <col min="5090" max="5090" width="23.28515625" style="2" customWidth="1"/>
    <col min="5091" max="5091" width="14.42578125" style="2" customWidth="1"/>
    <col min="5092" max="5092" width="15.42578125" style="2" bestFit="1" customWidth="1"/>
    <col min="5093" max="5095" width="14.42578125" style="2" customWidth="1"/>
    <col min="5096" max="5099" width="9.140625" style="2"/>
    <col min="5100" max="5102" width="0" style="2" hidden="1" customWidth="1"/>
    <col min="5103" max="5345" width="10.28515625" style="2"/>
    <col min="5346" max="5346" width="23.28515625" style="2" customWidth="1"/>
    <col min="5347" max="5347" width="14.42578125" style="2" customWidth="1"/>
    <col min="5348" max="5348" width="15.42578125" style="2" bestFit="1" customWidth="1"/>
    <col min="5349" max="5351" width="14.42578125" style="2" customWidth="1"/>
    <col min="5352" max="5355" width="9.140625" style="2"/>
    <col min="5356" max="5358" width="0" style="2" hidden="1" customWidth="1"/>
    <col min="5359" max="5601" width="9.140625" style="2"/>
    <col min="5602" max="5602" width="23.28515625" style="2" customWidth="1"/>
    <col min="5603" max="5603" width="14.42578125" style="2" customWidth="1"/>
    <col min="5604" max="5604" width="15.42578125" style="2" bestFit="1" customWidth="1"/>
    <col min="5605" max="5607" width="14.42578125" style="2" customWidth="1"/>
    <col min="5608" max="5611" width="9.140625" style="2"/>
    <col min="5612" max="5614" width="0" style="2" hidden="1" customWidth="1"/>
    <col min="5615" max="5857" width="9.140625" style="2"/>
    <col min="5858" max="5858" width="23.28515625" style="2" customWidth="1"/>
    <col min="5859" max="5859" width="14.42578125" style="2" customWidth="1"/>
    <col min="5860" max="5860" width="15.42578125" style="2" bestFit="1" customWidth="1"/>
    <col min="5861" max="5863" width="14.42578125" style="2" customWidth="1"/>
    <col min="5864" max="5867" width="9.140625" style="2"/>
    <col min="5868" max="5870" width="0" style="2" hidden="1" customWidth="1"/>
    <col min="5871" max="6113" width="9.140625" style="2"/>
    <col min="6114" max="6114" width="23.28515625" style="2" customWidth="1"/>
    <col min="6115" max="6115" width="14.42578125" style="2" customWidth="1"/>
    <col min="6116" max="6116" width="15.42578125" style="2" bestFit="1" customWidth="1"/>
    <col min="6117" max="6119" width="14.42578125" style="2" customWidth="1"/>
    <col min="6120" max="6123" width="9.140625" style="2"/>
    <col min="6124" max="6126" width="0" style="2" hidden="1" customWidth="1"/>
    <col min="6127" max="6369" width="10.28515625" style="2"/>
    <col min="6370" max="6370" width="23.28515625" style="2" customWidth="1"/>
    <col min="6371" max="6371" width="14.42578125" style="2" customWidth="1"/>
    <col min="6372" max="6372" width="15.42578125" style="2" bestFit="1" customWidth="1"/>
    <col min="6373" max="6375" width="14.42578125" style="2" customWidth="1"/>
    <col min="6376" max="6379" width="9.140625" style="2"/>
    <col min="6380" max="6382" width="0" style="2" hidden="1" customWidth="1"/>
    <col min="6383" max="6625" width="9.140625" style="2"/>
    <col min="6626" max="6626" width="23.28515625" style="2" customWidth="1"/>
    <col min="6627" max="6627" width="14.42578125" style="2" customWidth="1"/>
    <col min="6628" max="6628" width="15.42578125" style="2" bestFit="1" customWidth="1"/>
    <col min="6629" max="6631" width="14.42578125" style="2" customWidth="1"/>
    <col min="6632" max="6635" width="9.140625" style="2"/>
    <col min="6636" max="6638" width="0" style="2" hidden="1" customWidth="1"/>
    <col min="6639" max="6881" width="9.140625" style="2"/>
    <col min="6882" max="6882" width="23.28515625" style="2" customWidth="1"/>
    <col min="6883" max="6883" width="14.42578125" style="2" customWidth="1"/>
    <col min="6884" max="6884" width="15.42578125" style="2" bestFit="1" customWidth="1"/>
    <col min="6885" max="6887" width="14.42578125" style="2" customWidth="1"/>
    <col min="6888" max="6891" width="9.140625" style="2"/>
    <col min="6892" max="6894" width="0" style="2" hidden="1" customWidth="1"/>
    <col min="6895" max="7137" width="9.140625" style="2"/>
    <col min="7138" max="7138" width="23.28515625" style="2" customWidth="1"/>
    <col min="7139" max="7139" width="14.42578125" style="2" customWidth="1"/>
    <col min="7140" max="7140" width="15.42578125" style="2" bestFit="1" customWidth="1"/>
    <col min="7141" max="7143" width="14.42578125" style="2" customWidth="1"/>
    <col min="7144" max="7147" width="9.140625" style="2"/>
    <col min="7148" max="7150" width="0" style="2" hidden="1" customWidth="1"/>
    <col min="7151" max="7393" width="10.28515625" style="2"/>
    <col min="7394" max="7394" width="23.28515625" style="2" customWidth="1"/>
    <col min="7395" max="7395" width="14.42578125" style="2" customWidth="1"/>
    <col min="7396" max="7396" width="15.42578125" style="2" bestFit="1" customWidth="1"/>
    <col min="7397" max="7399" width="14.42578125" style="2" customWidth="1"/>
    <col min="7400" max="7403" width="9.140625" style="2"/>
    <col min="7404" max="7406" width="0" style="2" hidden="1" customWidth="1"/>
    <col min="7407" max="7649" width="9.140625" style="2"/>
    <col min="7650" max="7650" width="23.28515625" style="2" customWidth="1"/>
    <col min="7651" max="7651" width="14.42578125" style="2" customWidth="1"/>
    <col min="7652" max="7652" width="15.42578125" style="2" bestFit="1" customWidth="1"/>
    <col min="7653" max="7655" width="14.42578125" style="2" customWidth="1"/>
    <col min="7656" max="7659" width="9.140625" style="2"/>
    <col min="7660" max="7662" width="0" style="2" hidden="1" customWidth="1"/>
    <col min="7663" max="7905" width="9.140625" style="2"/>
    <col min="7906" max="7906" width="23.28515625" style="2" customWidth="1"/>
    <col min="7907" max="7907" width="14.42578125" style="2" customWidth="1"/>
    <col min="7908" max="7908" width="15.42578125" style="2" bestFit="1" customWidth="1"/>
    <col min="7909" max="7911" width="14.42578125" style="2" customWidth="1"/>
    <col min="7912" max="7915" width="9.140625" style="2"/>
    <col min="7916" max="7918" width="0" style="2" hidden="1" customWidth="1"/>
    <col min="7919" max="8161" width="9.140625" style="2"/>
    <col min="8162" max="8162" width="23.28515625" style="2" customWidth="1"/>
    <col min="8163" max="8163" width="14.42578125" style="2" customWidth="1"/>
    <col min="8164" max="8164" width="15.42578125" style="2" bestFit="1" customWidth="1"/>
    <col min="8165" max="8167" width="14.42578125" style="2" customWidth="1"/>
    <col min="8168" max="8171" width="9.140625" style="2"/>
    <col min="8172" max="8174" width="0" style="2" hidden="1" customWidth="1"/>
    <col min="8175" max="8417" width="10.28515625" style="2"/>
    <col min="8418" max="8418" width="23.28515625" style="2" customWidth="1"/>
    <col min="8419" max="8419" width="14.42578125" style="2" customWidth="1"/>
    <col min="8420" max="8420" width="15.42578125" style="2" bestFit="1" customWidth="1"/>
    <col min="8421" max="8423" width="14.42578125" style="2" customWidth="1"/>
    <col min="8424" max="8427" width="9.140625" style="2"/>
    <col min="8428" max="8430" width="0" style="2" hidden="1" customWidth="1"/>
    <col min="8431" max="8673" width="9.140625" style="2"/>
    <col min="8674" max="8674" width="23.28515625" style="2" customWidth="1"/>
    <col min="8675" max="8675" width="14.42578125" style="2" customWidth="1"/>
    <col min="8676" max="8676" width="15.42578125" style="2" bestFit="1" customWidth="1"/>
    <col min="8677" max="8679" width="14.42578125" style="2" customWidth="1"/>
    <col min="8680" max="8683" width="9.140625" style="2"/>
    <col min="8684" max="8686" width="0" style="2" hidden="1" customWidth="1"/>
    <col min="8687" max="8929" width="9.140625" style="2"/>
    <col min="8930" max="8930" width="23.28515625" style="2" customWidth="1"/>
    <col min="8931" max="8931" width="14.42578125" style="2" customWidth="1"/>
    <col min="8932" max="8932" width="15.42578125" style="2" bestFit="1" customWidth="1"/>
    <col min="8933" max="8935" width="14.42578125" style="2" customWidth="1"/>
    <col min="8936" max="8939" width="9.140625" style="2"/>
    <col min="8940" max="8942" width="0" style="2" hidden="1" customWidth="1"/>
    <col min="8943" max="9185" width="9.140625" style="2"/>
    <col min="9186" max="9186" width="23.28515625" style="2" customWidth="1"/>
    <col min="9187" max="9187" width="14.42578125" style="2" customWidth="1"/>
    <col min="9188" max="9188" width="15.42578125" style="2" bestFit="1" customWidth="1"/>
    <col min="9189" max="9191" width="14.42578125" style="2" customWidth="1"/>
    <col min="9192" max="9195" width="9.140625" style="2"/>
    <col min="9196" max="9198" width="0" style="2" hidden="1" customWidth="1"/>
    <col min="9199" max="9441" width="10.28515625" style="2"/>
    <col min="9442" max="9442" width="23.28515625" style="2" customWidth="1"/>
    <col min="9443" max="9443" width="14.42578125" style="2" customWidth="1"/>
    <col min="9444" max="9444" width="15.42578125" style="2" bestFit="1" customWidth="1"/>
    <col min="9445" max="9447" width="14.42578125" style="2" customWidth="1"/>
    <col min="9448" max="9451" width="9.140625" style="2"/>
    <col min="9452" max="9454" width="0" style="2" hidden="1" customWidth="1"/>
    <col min="9455" max="9697" width="9.140625" style="2"/>
    <col min="9698" max="9698" width="23.28515625" style="2" customWidth="1"/>
    <col min="9699" max="9699" width="14.42578125" style="2" customWidth="1"/>
    <col min="9700" max="9700" width="15.42578125" style="2" bestFit="1" customWidth="1"/>
    <col min="9701" max="9703" width="14.42578125" style="2" customWidth="1"/>
    <col min="9704" max="9707" width="9.140625" style="2"/>
    <col min="9708" max="9710" width="0" style="2" hidden="1" customWidth="1"/>
    <col min="9711" max="9953" width="9.140625" style="2"/>
    <col min="9954" max="9954" width="23.28515625" style="2" customWidth="1"/>
    <col min="9955" max="9955" width="14.42578125" style="2" customWidth="1"/>
    <col min="9956" max="9956" width="15.42578125" style="2" bestFit="1" customWidth="1"/>
    <col min="9957" max="9959" width="14.42578125" style="2" customWidth="1"/>
    <col min="9960" max="9963" width="9.140625" style="2"/>
    <col min="9964" max="9966" width="0" style="2" hidden="1" customWidth="1"/>
    <col min="9967" max="10209" width="9.140625" style="2"/>
    <col min="10210" max="10210" width="23.28515625" style="2" customWidth="1"/>
    <col min="10211" max="10211" width="14.42578125" style="2" customWidth="1"/>
    <col min="10212" max="10212" width="15.42578125" style="2" bestFit="1" customWidth="1"/>
    <col min="10213" max="10215" width="14.42578125" style="2" customWidth="1"/>
    <col min="10216" max="10219" width="9.140625" style="2"/>
    <col min="10220" max="10222" width="0" style="2" hidden="1" customWidth="1"/>
    <col min="10223" max="10465" width="10.28515625" style="2"/>
    <col min="10466" max="10466" width="23.28515625" style="2" customWidth="1"/>
    <col min="10467" max="10467" width="14.42578125" style="2" customWidth="1"/>
    <col min="10468" max="10468" width="15.42578125" style="2" bestFit="1" customWidth="1"/>
    <col min="10469" max="10471" width="14.42578125" style="2" customWidth="1"/>
    <col min="10472" max="10475" width="9.140625" style="2"/>
    <col min="10476" max="10478" width="0" style="2" hidden="1" customWidth="1"/>
    <col min="10479" max="10721" width="9.140625" style="2"/>
    <col min="10722" max="10722" width="23.28515625" style="2" customWidth="1"/>
    <col min="10723" max="10723" width="14.42578125" style="2" customWidth="1"/>
    <col min="10724" max="10724" width="15.42578125" style="2" bestFit="1" customWidth="1"/>
    <col min="10725" max="10727" width="14.42578125" style="2" customWidth="1"/>
    <col min="10728" max="10731" width="9.140625" style="2"/>
    <col min="10732" max="10734" width="0" style="2" hidden="1" customWidth="1"/>
    <col min="10735" max="10977" width="9.140625" style="2"/>
    <col min="10978" max="10978" width="23.28515625" style="2" customWidth="1"/>
    <col min="10979" max="10979" width="14.42578125" style="2" customWidth="1"/>
    <col min="10980" max="10980" width="15.42578125" style="2" bestFit="1" customWidth="1"/>
    <col min="10981" max="10983" width="14.42578125" style="2" customWidth="1"/>
    <col min="10984" max="10987" width="9.140625" style="2"/>
    <col min="10988" max="10990" width="0" style="2" hidden="1" customWidth="1"/>
    <col min="10991" max="11233" width="9.140625" style="2"/>
    <col min="11234" max="11234" width="23.28515625" style="2" customWidth="1"/>
    <col min="11235" max="11235" width="14.42578125" style="2" customWidth="1"/>
    <col min="11236" max="11236" width="15.42578125" style="2" bestFit="1" customWidth="1"/>
    <col min="11237" max="11239" width="14.42578125" style="2" customWidth="1"/>
    <col min="11240" max="11243" width="9.140625" style="2"/>
    <col min="11244" max="11246" width="0" style="2" hidden="1" customWidth="1"/>
    <col min="11247" max="11489" width="10.28515625" style="2"/>
    <col min="11490" max="11490" width="23.28515625" style="2" customWidth="1"/>
    <col min="11491" max="11491" width="14.42578125" style="2" customWidth="1"/>
    <col min="11492" max="11492" width="15.42578125" style="2" bestFit="1" customWidth="1"/>
    <col min="11493" max="11495" width="14.42578125" style="2" customWidth="1"/>
    <col min="11496" max="11499" width="9.140625" style="2"/>
    <col min="11500" max="11502" width="0" style="2" hidden="1" customWidth="1"/>
    <col min="11503" max="11745" width="9.140625" style="2"/>
    <col min="11746" max="11746" width="23.28515625" style="2" customWidth="1"/>
    <col min="11747" max="11747" width="14.42578125" style="2" customWidth="1"/>
    <col min="11748" max="11748" width="15.42578125" style="2" bestFit="1" customWidth="1"/>
    <col min="11749" max="11751" width="14.42578125" style="2" customWidth="1"/>
    <col min="11752" max="11755" width="9.140625" style="2"/>
    <col min="11756" max="11758" width="0" style="2" hidden="1" customWidth="1"/>
    <col min="11759" max="12001" width="9.140625" style="2"/>
    <col min="12002" max="12002" width="23.28515625" style="2" customWidth="1"/>
    <col min="12003" max="12003" width="14.42578125" style="2" customWidth="1"/>
    <col min="12004" max="12004" width="15.42578125" style="2" bestFit="1" customWidth="1"/>
    <col min="12005" max="12007" width="14.42578125" style="2" customWidth="1"/>
    <col min="12008" max="12011" width="9.140625" style="2"/>
    <col min="12012" max="12014" width="0" style="2" hidden="1" customWidth="1"/>
    <col min="12015" max="12257" width="9.140625" style="2"/>
    <col min="12258" max="12258" width="23.28515625" style="2" customWidth="1"/>
    <col min="12259" max="12259" width="14.42578125" style="2" customWidth="1"/>
    <col min="12260" max="12260" width="15.42578125" style="2" bestFit="1" customWidth="1"/>
    <col min="12261" max="12263" width="14.42578125" style="2" customWidth="1"/>
    <col min="12264" max="12267" width="9.140625" style="2"/>
    <col min="12268" max="12270" width="0" style="2" hidden="1" customWidth="1"/>
    <col min="12271" max="12513" width="10.28515625" style="2"/>
    <col min="12514" max="12514" width="23.28515625" style="2" customWidth="1"/>
    <col min="12515" max="12515" width="14.42578125" style="2" customWidth="1"/>
    <col min="12516" max="12516" width="15.42578125" style="2" bestFit="1" customWidth="1"/>
    <col min="12517" max="12519" width="14.42578125" style="2" customWidth="1"/>
    <col min="12520" max="12523" width="9.140625" style="2"/>
    <col min="12524" max="12526" width="0" style="2" hidden="1" customWidth="1"/>
    <col min="12527" max="12769" width="9.140625" style="2"/>
    <col min="12770" max="12770" width="23.28515625" style="2" customWidth="1"/>
    <col min="12771" max="12771" width="14.42578125" style="2" customWidth="1"/>
    <col min="12772" max="12772" width="15.42578125" style="2" bestFit="1" customWidth="1"/>
    <col min="12773" max="12775" width="14.42578125" style="2" customWidth="1"/>
    <col min="12776" max="12779" width="9.140625" style="2"/>
    <col min="12780" max="12782" width="0" style="2" hidden="1" customWidth="1"/>
    <col min="12783" max="13025" width="9.140625" style="2"/>
    <col min="13026" max="13026" width="23.28515625" style="2" customWidth="1"/>
    <col min="13027" max="13027" width="14.42578125" style="2" customWidth="1"/>
    <col min="13028" max="13028" width="15.42578125" style="2" bestFit="1" customWidth="1"/>
    <col min="13029" max="13031" width="14.42578125" style="2" customWidth="1"/>
    <col min="13032" max="13035" width="9.140625" style="2"/>
    <col min="13036" max="13038" width="0" style="2" hidden="1" customWidth="1"/>
    <col min="13039" max="13281" width="9.140625" style="2"/>
    <col min="13282" max="13282" width="23.28515625" style="2" customWidth="1"/>
    <col min="13283" max="13283" width="14.42578125" style="2" customWidth="1"/>
    <col min="13284" max="13284" width="15.42578125" style="2" bestFit="1" customWidth="1"/>
    <col min="13285" max="13287" width="14.42578125" style="2" customWidth="1"/>
    <col min="13288" max="13291" width="9.140625" style="2"/>
    <col min="13292" max="13294" width="0" style="2" hidden="1" customWidth="1"/>
    <col min="13295" max="13537" width="10.28515625" style="2"/>
    <col min="13538" max="13538" width="23.28515625" style="2" customWidth="1"/>
    <col min="13539" max="13539" width="14.42578125" style="2" customWidth="1"/>
    <col min="13540" max="13540" width="15.42578125" style="2" bestFit="1" customWidth="1"/>
    <col min="13541" max="13543" width="14.42578125" style="2" customWidth="1"/>
    <col min="13544" max="13547" width="9.140625" style="2"/>
    <col min="13548" max="13550" width="0" style="2" hidden="1" customWidth="1"/>
    <col min="13551" max="13793" width="9.140625" style="2"/>
    <col min="13794" max="13794" width="23.28515625" style="2" customWidth="1"/>
    <col min="13795" max="13795" width="14.42578125" style="2" customWidth="1"/>
    <col min="13796" max="13796" width="15.42578125" style="2" bestFit="1" customWidth="1"/>
    <col min="13797" max="13799" width="14.42578125" style="2" customWidth="1"/>
    <col min="13800" max="13803" width="9.140625" style="2"/>
    <col min="13804" max="13806" width="0" style="2" hidden="1" customWidth="1"/>
    <col min="13807" max="14049" width="9.140625" style="2"/>
    <col min="14050" max="14050" width="23.28515625" style="2" customWidth="1"/>
    <col min="14051" max="14051" width="14.42578125" style="2" customWidth="1"/>
    <col min="14052" max="14052" width="15.42578125" style="2" bestFit="1" customWidth="1"/>
    <col min="14053" max="14055" width="14.42578125" style="2" customWidth="1"/>
    <col min="14056" max="14059" width="9.140625" style="2"/>
    <col min="14060" max="14062" width="0" style="2" hidden="1" customWidth="1"/>
    <col min="14063" max="14305" width="9.140625" style="2"/>
    <col min="14306" max="14306" width="23.28515625" style="2" customWidth="1"/>
    <col min="14307" max="14307" width="14.42578125" style="2" customWidth="1"/>
    <col min="14308" max="14308" width="15.42578125" style="2" bestFit="1" customWidth="1"/>
    <col min="14309" max="14311" width="14.42578125" style="2" customWidth="1"/>
    <col min="14312" max="14315" width="9.140625" style="2"/>
    <col min="14316" max="14318" width="0" style="2" hidden="1" customWidth="1"/>
    <col min="14319" max="14561" width="10.28515625" style="2"/>
    <col min="14562" max="14562" width="23.28515625" style="2" customWidth="1"/>
    <col min="14563" max="14563" width="14.42578125" style="2" customWidth="1"/>
    <col min="14564" max="14564" width="15.42578125" style="2" bestFit="1" customWidth="1"/>
    <col min="14565" max="14567" width="14.42578125" style="2" customWidth="1"/>
    <col min="14568" max="14571" width="9.140625" style="2"/>
    <col min="14572" max="14574" width="0" style="2" hidden="1" customWidth="1"/>
    <col min="14575" max="14817" width="9.140625" style="2"/>
    <col min="14818" max="14818" width="23.28515625" style="2" customWidth="1"/>
    <col min="14819" max="14819" width="14.42578125" style="2" customWidth="1"/>
    <col min="14820" max="14820" width="15.42578125" style="2" bestFit="1" customWidth="1"/>
    <col min="14821" max="14823" width="14.42578125" style="2" customWidth="1"/>
    <col min="14824" max="14827" width="9.140625" style="2"/>
    <col min="14828" max="14830" width="0" style="2" hidden="1" customWidth="1"/>
    <col min="14831" max="15073" width="9.140625" style="2"/>
    <col min="15074" max="15074" width="23.28515625" style="2" customWidth="1"/>
    <col min="15075" max="15075" width="14.42578125" style="2" customWidth="1"/>
    <col min="15076" max="15076" width="15.42578125" style="2" bestFit="1" customWidth="1"/>
    <col min="15077" max="15079" width="14.42578125" style="2" customWidth="1"/>
    <col min="15080" max="15083" width="9.140625" style="2"/>
    <col min="15084" max="15086" width="0" style="2" hidden="1" customWidth="1"/>
    <col min="15087" max="15329" width="9.140625" style="2"/>
    <col min="15330" max="15330" width="23.28515625" style="2" customWidth="1"/>
    <col min="15331" max="15331" width="14.42578125" style="2" customWidth="1"/>
    <col min="15332" max="15332" width="15.42578125" style="2" bestFit="1" customWidth="1"/>
    <col min="15333" max="15335" width="14.42578125" style="2" customWidth="1"/>
    <col min="15336" max="15339" width="9.140625" style="2"/>
    <col min="15340" max="15342" width="0" style="2" hidden="1" customWidth="1"/>
    <col min="15343" max="15585" width="10.28515625" style="2"/>
    <col min="15586" max="15586" width="23.28515625" style="2" customWidth="1"/>
    <col min="15587" max="15587" width="14.42578125" style="2" customWidth="1"/>
    <col min="15588" max="15588" width="15.42578125" style="2" bestFit="1" customWidth="1"/>
    <col min="15589" max="15591" width="14.42578125" style="2" customWidth="1"/>
    <col min="15592" max="15595" width="9.140625" style="2"/>
    <col min="15596" max="15598" width="0" style="2" hidden="1" customWidth="1"/>
    <col min="15599" max="15841" width="9.140625" style="2"/>
    <col min="15842" max="15842" width="23.28515625" style="2" customWidth="1"/>
    <col min="15843" max="15843" width="14.42578125" style="2" customWidth="1"/>
    <col min="15844" max="15844" width="15.42578125" style="2" bestFit="1" customWidth="1"/>
    <col min="15845" max="15847" width="14.42578125" style="2" customWidth="1"/>
    <col min="15848" max="15851" width="9.140625" style="2"/>
    <col min="15852" max="15854" width="0" style="2" hidden="1" customWidth="1"/>
    <col min="15855" max="16097" width="9.140625" style="2"/>
    <col min="16098" max="16098" width="23.28515625" style="2" customWidth="1"/>
    <col min="16099" max="16099" width="14.42578125" style="2" customWidth="1"/>
    <col min="16100" max="16100" width="15.42578125" style="2" bestFit="1" customWidth="1"/>
    <col min="16101" max="16103" width="14.42578125" style="2" customWidth="1"/>
    <col min="16104" max="16107" width="9.140625" style="2"/>
    <col min="16108" max="16110" width="0" style="2" hidden="1" customWidth="1"/>
    <col min="16111" max="16372" width="9.140625" style="2"/>
    <col min="16373" max="16384" width="10.28515625" style="2" customWidth="1"/>
  </cols>
  <sheetData>
    <row r="1" spans="1:6">
      <c r="A1" s="1160" t="s">
        <v>71</v>
      </c>
      <c r="B1" s="1160"/>
      <c r="C1" s="1160"/>
      <c r="D1" s="1160"/>
      <c r="E1" s="1160"/>
      <c r="F1" s="1160"/>
    </row>
    <row r="2" spans="1:6">
      <c r="A2" s="1160"/>
      <c r="B2" s="1160"/>
      <c r="C2" s="1160"/>
      <c r="D2" s="1160"/>
      <c r="E2" s="1160"/>
      <c r="F2" s="1160"/>
    </row>
    <row r="3" spans="1:6">
      <c r="A3" s="1161" t="s">
        <v>72</v>
      </c>
      <c r="B3" s="1161"/>
      <c r="C3" s="1161"/>
      <c r="D3" s="1161"/>
      <c r="E3" s="1161"/>
      <c r="F3" s="1161"/>
    </row>
    <row r="4" spans="1:6">
      <c r="A4" s="1161" t="s">
        <v>96</v>
      </c>
      <c r="B4" s="1161"/>
      <c r="C4" s="1161"/>
      <c r="D4" s="1161"/>
      <c r="E4" s="1161"/>
      <c r="F4" s="1161"/>
    </row>
    <row r="5" spans="1:6">
      <c r="A5" s="3"/>
      <c r="B5" s="4"/>
      <c r="C5" s="4"/>
      <c r="D5" s="5"/>
      <c r="E5" s="1155" t="s">
        <v>69</v>
      </c>
      <c r="F5" s="1156"/>
    </row>
    <row r="6" spans="1:6" ht="42" customHeight="1">
      <c r="A6" s="6" t="s">
        <v>73</v>
      </c>
      <c r="B6" s="7" t="s">
        <v>74</v>
      </c>
      <c r="C6" s="7" t="s">
        <v>75</v>
      </c>
      <c r="D6" s="8" t="s">
        <v>76</v>
      </c>
      <c r="E6" s="7" t="s">
        <v>77</v>
      </c>
      <c r="F6" s="8" t="s">
        <v>78</v>
      </c>
    </row>
    <row r="7" spans="1:6">
      <c r="A7" s="9" t="s">
        <v>0</v>
      </c>
      <c r="B7" s="10" t="s">
        <v>1</v>
      </c>
      <c r="C7" s="10" t="s">
        <v>2</v>
      </c>
      <c r="D7" s="11" t="s">
        <v>79</v>
      </c>
      <c r="E7" s="12" t="s">
        <v>4</v>
      </c>
      <c r="F7" s="11" t="s">
        <v>80</v>
      </c>
    </row>
    <row r="8" spans="1:6" ht="6" customHeight="1">
      <c r="A8" s="13"/>
      <c r="B8" s="14"/>
      <c r="C8" s="14"/>
      <c r="D8" s="15"/>
      <c r="E8" s="13"/>
      <c r="F8" s="15"/>
    </row>
    <row r="9" spans="1:6" s="20" customFormat="1" ht="18" customHeight="1">
      <c r="A9" s="16" t="s">
        <v>81</v>
      </c>
      <c r="B9" s="17">
        <v>34456962</v>
      </c>
      <c r="C9" s="18">
        <v>42391000.941702403</v>
      </c>
      <c r="D9" s="19">
        <v>1.23</v>
      </c>
      <c r="E9" s="18">
        <v>33694288.579869397</v>
      </c>
      <c r="F9" s="19">
        <v>0.98</v>
      </c>
    </row>
    <row r="10" spans="1:6">
      <c r="A10" s="21" t="s">
        <v>6</v>
      </c>
      <c r="B10" s="22">
        <v>497098</v>
      </c>
      <c r="C10" s="1">
        <v>139061.35190549999</v>
      </c>
      <c r="D10" s="23">
        <v>0.28000000000000003</v>
      </c>
      <c r="E10" s="1">
        <v>66871.013969199994</v>
      </c>
      <c r="F10" s="23">
        <v>0.13</v>
      </c>
    </row>
    <row r="11" spans="1:6">
      <c r="A11" s="21" t="s">
        <v>7</v>
      </c>
      <c r="B11" s="22">
        <v>3414775</v>
      </c>
      <c r="C11" s="1">
        <v>1908715.2569758</v>
      </c>
      <c r="D11" s="23">
        <v>0.56000000000000005</v>
      </c>
      <c r="E11" s="1">
        <v>455228.47283889999</v>
      </c>
      <c r="F11" s="23">
        <v>0.13</v>
      </c>
    </row>
    <row r="12" spans="1:6">
      <c r="A12" s="21" t="s">
        <v>8</v>
      </c>
      <c r="B12" s="22">
        <v>2725813</v>
      </c>
      <c r="C12" s="1">
        <v>1693570.9339916001</v>
      </c>
      <c r="D12" s="23">
        <v>0.62</v>
      </c>
      <c r="E12" s="1">
        <v>357499.62292250001</v>
      </c>
      <c r="F12" s="23">
        <v>0.13</v>
      </c>
    </row>
    <row r="13" spans="1:6">
      <c r="A13" s="21" t="s">
        <v>9</v>
      </c>
      <c r="B13" s="22">
        <v>9512745</v>
      </c>
      <c r="C13" s="1">
        <v>26550261.4157129</v>
      </c>
      <c r="D13" s="23">
        <v>2.79</v>
      </c>
      <c r="E13" s="1">
        <v>29607525.346236002</v>
      </c>
      <c r="F13" s="23">
        <v>3.11</v>
      </c>
    </row>
    <row r="14" spans="1:6">
      <c r="A14" s="21" t="s">
        <v>82</v>
      </c>
      <c r="B14" s="22">
        <v>2940109</v>
      </c>
      <c r="C14" s="1">
        <v>1423788.6321687</v>
      </c>
      <c r="D14" s="23">
        <v>0.48</v>
      </c>
      <c r="E14" s="1">
        <v>488690.53645940003</v>
      </c>
      <c r="F14" s="23">
        <v>0.17</v>
      </c>
    </row>
    <row r="15" spans="1:6">
      <c r="A15" s="21" t="s">
        <v>11</v>
      </c>
      <c r="B15" s="22">
        <v>6441210</v>
      </c>
      <c r="C15" s="1">
        <v>4848656.5968963997</v>
      </c>
      <c r="D15" s="23">
        <v>0.75</v>
      </c>
      <c r="E15" s="1">
        <v>1192356.2512417999</v>
      </c>
      <c r="F15" s="23">
        <v>0.19</v>
      </c>
    </row>
    <row r="16" spans="1:6">
      <c r="A16" s="21" t="s">
        <v>12</v>
      </c>
      <c r="B16" s="22">
        <v>1719802</v>
      </c>
      <c r="C16" s="1">
        <v>1915831.7134670001</v>
      </c>
      <c r="D16" s="23">
        <v>1.1100000000000001</v>
      </c>
      <c r="E16" s="1">
        <v>420411.47384350002</v>
      </c>
      <c r="F16" s="23">
        <v>0.24</v>
      </c>
    </row>
    <row r="17" spans="1:6">
      <c r="A17" s="21" t="s">
        <v>13</v>
      </c>
      <c r="B17" s="22">
        <v>758550</v>
      </c>
      <c r="C17" s="1">
        <v>172547.11638399999</v>
      </c>
      <c r="D17" s="23">
        <v>0.23</v>
      </c>
      <c r="E17" s="1">
        <v>103511.07257970001</v>
      </c>
      <c r="F17" s="23">
        <v>0.14000000000000001</v>
      </c>
    </row>
    <row r="18" spans="1:6">
      <c r="A18" s="21" t="s">
        <v>14</v>
      </c>
      <c r="B18" s="22">
        <v>2017854</v>
      </c>
      <c r="C18" s="1">
        <v>1137305.3776189999</v>
      </c>
      <c r="D18" s="23">
        <v>0.56000000000000005</v>
      </c>
      <c r="E18" s="1">
        <v>272756.7599762</v>
      </c>
      <c r="F18" s="23">
        <v>0.14000000000000001</v>
      </c>
    </row>
    <row r="19" spans="1:6">
      <c r="A19" s="21" t="s">
        <v>15</v>
      </c>
      <c r="B19" s="22">
        <v>3761451</v>
      </c>
      <c r="C19" s="1">
        <v>2336716.3146961001</v>
      </c>
      <c r="D19" s="23">
        <v>0.62</v>
      </c>
      <c r="E19" s="1">
        <v>627262.65707019996</v>
      </c>
      <c r="F19" s="23">
        <v>0.17</v>
      </c>
    </row>
    <row r="20" spans="1:6">
      <c r="A20" s="21" t="s">
        <v>10</v>
      </c>
      <c r="B20" s="22">
        <v>667555</v>
      </c>
      <c r="C20" s="1">
        <v>264546.23188540002</v>
      </c>
      <c r="D20" s="23">
        <v>0.4</v>
      </c>
      <c r="E20" s="1">
        <v>102175.372732</v>
      </c>
      <c r="F20" s="23">
        <v>0.15</v>
      </c>
    </row>
    <row r="21" spans="1:6" ht="13.5" customHeight="1">
      <c r="A21" s="21" t="s">
        <v>83</v>
      </c>
      <c r="B21" s="24"/>
      <c r="C21" s="25"/>
      <c r="D21" s="23"/>
      <c r="E21" s="25"/>
      <c r="F21" s="23"/>
    </row>
    <row r="22" spans="1:6" s="20" customFormat="1" ht="18" customHeight="1">
      <c r="A22" s="16" t="s">
        <v>84</v>
      </c>
      <c r="B22" s="17">
        <v>46393848</v>
      </c>
      <c r="C22" s="26">
        <v>120790497.024277</v>
      </c>
      <c r="D22" s="19">
        <v>2.6</v>
      </c>
      <c r="E22" s="18">
        <v>116906861.33503801</v>
      </c>
      <c r="F22" s="19">
        <v>2.52</v>
      </c>
    </row>
    <row r="23" spans="1:6">
      <c r="A23" s="21" t="s">
        <v>16</v>
      </c>
      <c r="B23" s="22">
        <v>15543836</v>
      </c>
      <c r="C23" s="1">
        <v>101689856.33948</v>
      </c>
      <c r="D23" s="23">
        <v>6.54</v>
      </c>
      <c r="E23" s="1">
        <v>108667761.42506</v>
      </c>
      <c r="F23" s="23">
        <v>6.99</v>
      </c>
    </row>
    <row r="24" spans="1:6">
      <c r="A24" s="21" t="s">
        <v>17</v>
      </c>
      <c r="B24" s="22">
        <v>2250689</v>
      </c>
      <c r="C24" s="1">
        <v>1281466.1022445001</v>
      </c>
      <c r="D24" s="23">
        <v>0.56999999999999995</v>
      </c>
      <c r="E24" s="1">
        <v>596247.21787629998</v>
      </c>
      <c r="F24" s="23">
        <v>0.26</v>
      </c>
    </row>
    <row r="25" spans="1:6">
      <c r="A25" s="21" t="s">
        <v>18</v>
      </c>
      <c r="B25" s="22">
        <v>5595887</v>
      </c>
      <c r="C25" s="1">
        <v>3695701.6049139001</v>
      </c>
      <c r="D25" s="23">
        <v>0.66</v>
      </c>
      <c r="E25" s="1">
        <v>1587250.5049488</v>
      </c>
      <c r="F25" s="23">
        <v>0.28000000000000003</v>
      </c>
    </row>
    <row r="26" spans="1:6">
      <c r="A26" s="21" t="s">
        <v>19</v>
      </c>
      <c r="B26" s="22">
        <v>1357724</v>
      </c>
      <c r="C26" s="1">
        <v>580777.58865349996</v>
      </c>
      <c r="D26" s="23">
        <v>0.43</v>
      </c>
      <c r="E26" s="1">
        <v>309005.89563059999</v>
      </c>
      <c r="F26" s="23">
        <v>0.23</v>
      </c>
    </row>
    <row r="27" spans="1:6">
      <c r="A27" s="21" t="s">
        <v>20</v>
      </c>
      <c r="B27" s="22">
        <v>3443697</v>
      </c>
      <c r="C27" s="1">
        <v>1206605.2456054001</v>
      </c>
      <c r="D27" s="23">
        <v>0.35</v>
      </c>
      <c r="E27" s="1">
        <v>510018.63702949998</v>
      </c>
      <c r="F27" s="23">
        <v>0.15</v>
      </c>
    </row>
    <row r="28" spans="1:6">
      <c r="A28" s="21" t="s">
        <v>21</v>
      </c>
      <c r="B28" s="22">
        <v>1335330</v>
      </c>
      <c r="C28" s="1">
        <v>828501.59809999994</v>
      </c>
      <c r="D28" s="23">
        <v>0.62</v>
      </c>
      <c r="E28" s="1">
        <v>264099.7665888</v>
      </c>
      <c r="F28" s="23">
        <v>0.2</v>
      </c>
    </row>
    <row r="29" spans="1:6">
      <c r="A29" s="21" t="s">
        <v>22</v>
      </c>
      <c r="B29" s="22">
        <v>1618112</v>
      </c>
      <c r="C29" s="1">
        <v>874031.84449619998</v>
      </c>
      <c r="D29" s="23">
        <v>0.54</v>
      </c>
      <c r="E29" s="1">
        <v>237833.43943970001</v>
      </c>
      <c r="F29" s="23">
        <v>0.15</v>
      </c>
    </row>
    <row r="30" spans="1:6">
      <c r="A30" s="21" t="s">
        <v>23</v>
      </c>
      <c r="B30" s="22">
        <v>1674363</v>
      </c>
      <c r="C30" s="1">
        <v>1376376.9392939999</v>
      </c>
      <c r="D30" s="23">
        <v>0.82</v>
      </c>
      <c r="E30" s="1">
        <v>279734.97520679998</v>
      </c>
      <c r="F30" s="23">
        <v>0.17</v>
      </c>
    </row>
    <row r="31" spans="1:6">
      <c r="A31" s="21" t="s">
        <v>24</v>
      </c>
      <c r="B31" s="22">
        <v>4124071</v>
      </c>
      <c r="C31" s="1">
        <v>4084968.1002293001</v>
      </c>
      <c r="D31" s="23">
        <v>0.99</v>
      </c>
      <c r="E31" s="1">
        <v>2540783.1140902</v>
      </c>
      <c r="F31" s="23">
        <v>0.62</v>
      </c>
    </row>
    <row r="32" spans="1:6">
      <c r="A32" s="21" t="s">
        <v>25</v>
      </c>
      <c r="B32" s="22">
        <v>2685382</v>
      </c>
      <c r="C32" s="1">
        <v>1866746.9353642999</v>
      </c>
      <c r="D32" s="23">
        <v>0.7</v>
      </c>
      <c r="E32" s="1">
        <v>792550.69216940005</v>
      </c>
      <c r="F32" s="23">
        <v>0.3</v>
      </c>
    </row>
    <row r="33" spans="1:6">
      <c r="A33" s="21" t="s">
        <v>26</v>
      </c>
      <c r="B33" s="22">
        <v>1244526</v>
      </c>
      <c r="C33" s="1">
        <v>443020.56789359997</v>
      </c>
      <c r="D33" s="23">
        <v>0.36</v>
      </c>
      <c r="E33" s="1">
        <v>201738.52965529999</v>
      </c>
      <c r="F33" s="23">
        <v>0.16</v>
      </c>
    </row>
    <row r="34" spans="1:6">
      <c r="A34" s="21" t="s">
        <v>27</v>
      </c>
      <c r="B34" s="22">
        <v>1338764</v>
      </c>
      <c r="C34" s="1">
        <v>711120.01287740003</v>
      </c>
      <c r="D34" s="23">
        <v>0.53</v>
      </c>
      <c r="E34" s="1">
        <v>201154.843482</v>
      </c>
      <c r="F34" s="23">
        <v>0.15</v>
      </c>
    </row>
    <row r="35" spans="1:6">
      <c r="A35" s="21" t="s">
        <v>28</v>
      </c>
      <c r="B35" s="22">
        <v>4181467</v>
      </c>
      <c r="C35" s="1">
        <v>2151324.1451250999</v>
      </c>
      <c r="D35" s="23">
        <v>0.51</v>
      </c>
      <c r="E35" s="1">
        <v>718682.29386079998</v>
      </c>
      <c r="F35" s="23">
        <v>0.17</v>
      </c>
    </row>
    <row r="36" spans="1:6" ht="6" customHeight="1">
      <c r="A36" s="21" t="s">
        <v>83</v>
      </c>
      <c r="B36" s="24"/>
      <c r="C36" s="25"/>
      <c r="D36" s="23"/>
      <c r="E36" s="25"/>
      <c r="F36" s="23"/>
    </row>
    <row r="37" spans="1:6" s="20" customFormat="1" ht="18" customHeight="1">
      <c r="A37" s="16" t="s">
        <v>85</v>
      </c>
      <c r="B37" s="17">
        <v>17937276</v>
      </c>
      <c r="C37" s="18">
        <v>8775050.1664757002</v>
      </c>
      <c r="D37" s="19">
        <v>0.49</v>
      </c>
      <c r="E37" s="18">
        <v>6456004.325224</v>
      </c>
      <c r="F37" s="19">
        <v>0.36</v>
      </c>
    </row>
    <row r="38" spans="1:6">
      <c r="A38" s="21" t="s">
        <v>29</v>
      </c>
      <c r="B38" s="22">
        <v>1665519</v>
      </c>
      <c r="C38" s="1">
        <v>659539.51817239996</v>
      </c>
      <c r="D38" s="23">
        <v>0.4</v>
      </c>
      <c r="E38" s="1">
        <v>317086.072224</v>
      </c>
      <c r="F38" s="23">
        <v>0.19</v>
      </c>
    </row>
    <row r="39" spans="1:6">
      <c r="A39" s="21" t="s">
        <v>30</v>
      </c>
      <c r="B39" s="22">
        <v>1270799</v>
      </c>
      <c r="C39" s="1">
        <v>435009.41006359999</v>
      </c>
      <c r="D39" s="23">
        <v>0.34</v>
      </c>
      <c r="E39" s="1">
        <v>324712.11417790002</v>
      </c>
      <c r="F39" s="23">
        <v>0.26</v>
      </c>
    </row>
    <row r="40" spans="1:6">
      <c r="A40" s="21" t="s">
        <v>31</v>
      </c>
      <c r="B40" s="22">
        <v>3155821</v>
      </c>
      <c r="C40" s="1">
        <v>1685517.8911210001</v>
      </c>
      <c r="D40" s="23">
        <v>0.53</v>
      </c>
      <c r="E40" s="1">
        <v>1142340.9207724</v>
      </c>
      <c r="F40" s="23">
        <v>0.36</v>
      </c>
    </row>
    <row r="41" spans="1:6">
      <c r="A41" s="21" t="s">
        <v>32</v>
      </c>
      <c r="B41" s="22">
        <v>2087613</v>
      </c>
      <c r="C41" s="1">
        <v>618873.76606229995</v>
      </c>
      <c r="D41" s="23">
        <v>0.3</v>
      </c>
      <c r="E41" s="1">
        <v>440894.84488719999</v>
      </c>
      <c r="F41" s="23">
        <v>0.21</v>
      </c>
    </row>
    <row r="42" spans="1:6">
      <c r="A42" s="21" t="s">
        <v>33</v>
      </c>
      <c r="B42" s="22">
        <v>2694905</v>
      </c>
      <c r="C42" s="1">
        <v>2655297.0459393002</v>
      </c>
      <c r="D42" s="23">
        <v>0.99</v>
      </c>
      <c r="E42" s="1">
        <v>2230360.4386045001</v>
      </c>
      <c r="F42" s="23">
        <v>0.83</v>
      </c>
    </row>
    <row r="43" spans="1:6">
      <c r="A43" s="21" t="s">
        <v>34</v>
      </c>
      <c r="B43" s="22">
        <v>2219808</v>
      </c>
      <c r="C43" s="1">
        <v>1052748.0661617001</v>
      </c>
      <c r="D43" s="23">
        <v>0.47</v>
      </c>
      <c r="E43" s="1">
        <v>1132572.3963027</v>
      </c>
      <c r="F43" s="23">
        <v>0.51</v>
      </c>
    </row>
    <row r="44" spans="1:6">
      <c r="A44" s="21" t="s">
        <v>35</v>
      </c>
      <c r="B44" s="22">
        <v>1052124</v>
      </c>
      <c r="C44" s="1">
        <v>338426.9987999</v>
      </c>
      <c r="D44" s="23">
        <v>0.32</v>
      </c>
      <c r="E44" s="1">
        <v>172164.66218039999</v>
      </c>
      <c r="F44" s="23">
        <v>0.16</v>
      </c>
    </row>
    <row r="45" spans="1:6">
      <c r="A45" s="21" t="s">
        <v>36</v>
      </c>
      <c r="B45" s="22">
        <v>730667</v>
      </c>
      <c r="C45" s="1">
        <v>214823.90887650001</v>
      </c>
      <c r="D45" s="23">
        <v>0.28999999999999998</v>
      </c>
      <c r="E45" s="1">
        <v>125548.70348339999</v>
      </c>
      <c r="F45" s="23">
        <v>0.17</v>
      </c>
    </row>
    <row r="46" spans="1:6">
      <c r="A46" s="21" t="s">
        <v>37</v>
      </c>
      <c r="B46" s="22">
        <v>815726</v>
      </c>
      <c r="C46" s="1">
        <v>301407.21877769998</v>
      </c>
      <c r="D46" s="23">
        <v>0.37</v>
      </c>
      <c r="E46" s="1">
        <v>137779.68736549999</v>
      </c>
      <c r="F46" s="23">
        <v>0.17</v>
      </c>
    </row>
    <row r="47" spans="1:6" s="28" customFormat="1">
      <c r="A47" s="27" t="s">
        <v>38</v>
      </c>
      <c r="B47" s="22">
        <v>2244294</v>
      </c>
      <c r="C47" s="1">
        <v>813406.34250130004</v>
      </c>
      <c r="D47" s="23">
        <v>0.36</v>
      </c>
      <c r="E47" s="1">
        <v>432544.48522600002</v>
      </c>
      <c r="F47" s="23">
        <v>0.19</v>
      </c>
    </row>
    <row r="48" spans="1:6" ht="5.0999999999999996" customHeight="1">
      <c r="A48" s="3" t="s">
        <v>83</v>
      </c>
      <c r="B48" s="29"/>
      <c r="C48" s="30"/>
      <c r="D48" s="31"/>
      <c r="E48" s="30"/>
      <c r="F48" s="31"/>
    </row>
    <row r="49" spans="1:6">
      <c r="A49" s="27"/>
      <c r="B49" s="32"/>
      <c r="C49" s="33"/>
      <c r="D49" s="34"/>
      <c r="E49" s="33"/>
      <c r="F49" s="35" t="s">
        <v>86</v>
      </c>
    </row>
    <row r="50" spans="1:6" ht="15" customHeight="1">
      <c r="A50" s="1154"/>
      <c r="B50" s="1154"/>
      <c r="C50" s="1154"/>
      <c r="D50" s="1154"/>
      <c r="E50" s="1154"/>
      <c r="F50" s="1154"/>
    </row>
    <row r="51" spans="1:6" ht="15" customHeight="1">
      <c r="A51" s="1154"/>
      <c r="B51" s="1154"/>
      <c r="C51" s="1154"/>
      <c r="D51" s="1154"/>
      <c r="E51" s="1154"/>
      <c r="F51" s="1154"/>
    </row>
    <row r="52" spans="1:6" ht="15" customHeight="1">
      <c r="A52" s="1154"/>
      <c r="B52" s="1154"/>
      <c r="C52" s="1154"/>
      <c r="D52" s="1154"/>
      <c r="E52" s="1154"/>
      <c r="F52" s="1154"/>
    </row>
    <row r="53" spans="1:6" ht="15" customHeight="1">
      <c r="A53" s="3"/>
      <c r="B53" s="4"/>
      <c r="C53" s="4"/>
      <c r="D53" s="5"/>
      <c r="E53" s="1155" t="s">
        <v>69</v>
      </c>
      <c r="F53" s="1156"/>
    </row>
    <row r="54" spans="1:6" ht="45" customHeight="1">
      <c r="A54" s="6" t="s">
        <v>73</v>
      </c>
      <c r="B54" s="7" t="s">
        <v>74</v>
      </c>
      <c r="C54" s="7" t="s">
        <v>75</v>
      </c>
      <c r="D54" s="8" t="s">
        <v>76</v>
      </c>
      <c r="E54" s="7" t="s">
        <v>77</v>
      </c>
      <c r="F54" s="8" t="s">
        <v>78</v>
      </c>
    </row>
    <row r="55" spans="1:6" ht="12.75" customHeight="1">
      <c r="A55" s="9" t="s">
        <v>0</v>
      </c>
      <c r="B55" s="10" t="s">
        <v>1</v>
      </c>
      <c r="C55" s="10" t="s">
        <v>2</v>
      </c>
      <c r="D55" s="11" t="s">
        <v>3</v>
      </c>
      <c r="E55" s="12" t="s">
        <v>4</v>
      </c>
      <c r="F55" s="11" t="s">
        <v>5</v>
      </c>
    </row>
    <row r="56" spans="1:6" ht="6" customHeight="1">
      <c r="A56" s="13"/>
      <c r="B56" s="14"/>
      <c r="C56" s="14"/>
      <c r="D56" s="15"/>
      <c r="E56" s="13"/>
      <c r="F56" s="15"/>
    </row>
    <row r="57" spans="1:6" s="20" customFormat="1" ht="21.95" customHeight="1">
      <c r="A57" s="16" t="s">
        <v>87</v>
      </c>
      <c r="B57" s="17">
        <v>20917676</v>
      </c>
      <c r="C57" s="17">
        <v>8343198.2810816001</v>
      </c>
      <c r="D57" s="19">
        <v>0.4</v>
      </c>
      <c r="E57" s="17">
        <v>6479055.0382462004</v>
      </c>
      <c r="F57" s="19">
        <v>0.31</v>
      </c>
    </row>
    <row r="58" spans="1:6">
      <c r="A58" s="21" t="s">
        <v>43</v>
      </c>
      <c r="B58" s="22">
        <v>3819262</v>
      </c>
      <c r="C58" s="25">
        <v>1692520.0576954</v>
      </c>
      <c r="D58" s="23">
        <v>0.44</v>
      </c>
      <c r="E58" s="25">
        <v>1299668.6682084</v>
      </c>
      <c r="F58" s="23">
        <v>0.34</v>
      </c>
    </row>
    <row r="59" spans="1:6">
      <c r="A59" s="21" t="s">
        <v>47</v>
      </c>
      <c r="B59" s="22">
        <v>1892468</v>
      </c>
      <c r="C59" s="25">
        <v>529168.63790900004</v>
      </c>
      <c r="D59" s="23">
        <v>0.28000000000000003</v>
      </c>
      <c r="E59" s="25">
        <v>591586.97261980001</v>
      </c>
      <c r="F59" s="23">
        <v>0.31</v>
      </c>
    </row>
    <row r="60" spans="1:6">
      <c r="A60" s="21" t="s">
        <v>44</v>
      </c>
      <c r="B60" s="22">
        <v>986388</v>
      </c>
      <c r="C60" s="25">
        <v>297622.82414699998</v>
      </c>
      <c r="D60" s="23">
        <v>0.3</v>
      </c>
      <c r="E60" s="25">
        <v>248779.957907</v>
      </c>
      <c r="F60" s="23">
        <v>0.25</v>
      </c>
    </row>
    <row r="61" spans="1:6">
      <c r="A61" s="21" t="s">
        <v>46</v>
      </c>
      <c r="B61" s="22">
        <v>2858971</v>
      </c>
      <c r="C61" s="25">
        <v>843285.16049669997</v>
      </c>
      <c r="D61" s="23">
        <v>0.28999999999999998</v>
      </c>
      <c r="E61" s="25">
        <v>550619.76046170003</v>
      </c>
      <c r="F61" s="23">
        <v>0.19</v>
      </c>
    </row>
    <row r="62" spans="1:6" ht="12" customHeight="1">
      <c r="A62" s="21" t="s">
        <v>45</v>
      </c>
      <c r="B62" s="22">
        <v>1931597</v>
      </c>
      <c r="C62" s="25">
        <v>551453.43652820005</v>
      </c>
      <c r="D62" s="23">
        <v>0.28999999999999998</v>
      </c>
      <c r="E62" s="25">
        <v>363419.77618699998</v>
      </c>
      <c r="F62" s="23">
        <v>0.19</v>
      </c>
    </row>
    <row r="63" spans="1:6" s="20" customFormat="1" ht="14.25">
      <c r="A63" s="21" t="s">
        <v>48</v>
      </c>
      <c r="B63" s="22">
        <v>2996053</v>
      </c>
      <c r="C63" s="25">
        <v>1289216.5769688</v>
      </c>
      <c r="D63" s="23">
        <v>0.43</v>
      </c>
      <c r="E63" s="25">
        <v>928616.32151809998</v>
      </c>
      <c r="F63" s="23">
        <v>0.31</v>
      </c>
    </row>
    <row r="64" spans="1:6">
      <c r="A64" s="21" t="s">
        <v>49</v>
      </c>
      <c r="B64" s="22">
        <v>3012601</v>
      </c>
      <c r="C64" s="25">
        <v>1926458.5261252001</v>
      </c>
      <c r="D64" s="23">
        <v>0.64</v>
      </c>
      <c r="E64" s="25">
        <v>2074925.1946848</v>
      </c>
      <c r="F64" s="23">
        <v>0.69</v>
      </c>
    </row>
    <row r="65" spans="1:6" ht="21" customHeight="1">
      <c r="A65" s="21" t="s">
        <v>50</v>
      </c>
      <c r="B65" s="22">
        <v>3420336</v>
      </c>
      <c r="C65" s="25">
        <v>1213473.0612113001</v>
      </c>
      <c r="D65" s="23">
        <v>0.35</v>
      </c>
      <c r="E65" s="25">
        <v>421438.38665940001</v>
      </c>
      <c r="F65" s="23">
        <v>0.12</v>
      </c>
    </row>
    <row r="66" spans="1:6" ht="6.75" customHeight="1">
      <c r="A66" s="21" t="s">
        <v>83</v>
      </c>
      <c r="B66" s="24"/>
      <c r="C66" s="25"/>
      <c r="D66" s="23"/>
      <c r="E66" s="25"/>
      <c r="F66" s="23"/>
    </row>
    <row r="67" spans="1:6" s="20" customFormat="1" ht="18" customHeight="1">
      <c r="A67" s="16" t="s">
        <v>88</v>
      </c>
      <c r="B67" s="17">
        <v>11407781</v>
      </c>
      <c r="C67" s="17">
        <v>7950544.5087767998</v>
      </c>
      <c r="D67" s="19">
        <v>0.7</v>
      </c>
      <c r="E67" s="17">
        <v>1817111.6089206999</v>
      </c>
      <c r="F67" s="19">
        <v>0.16</v>
      </c>
    </row>
    <row r="68" spans="1:6">
      <c r="A68" s="21" t="s">
        <v>57</v>
      </c>
      <c r="B68" s="22">
        <v>2425892</v>
      </c>
      <c r="C68" s="25">
        <v>917031.0009167</v>
      </c>
      <c r="D68" s="23">
        <v>0.38</v>
      </c>
      <c r="E68" s="25">
        <v>287693.04787150002</v>
      </c>
      <c r="F68" s="23">
        <v>0.12</v>
      </c>
    </row>
    <row r="69" spans="1:6">
      <c r="A69" s="21" t="s">
        <v>89</v>
      </c>
      <c r="B69" s="22">
        <v>2207365</v>
      </c>
      <c r="C69" s="25">
        <v>1564801.1241220001</v>
      </c>
      <c r="D69" s="23">
        <v>0.71</v>
      </c>
      <c r="E69" s="25">
        <v>305586.35560940002</v>
      </c>
      <c r="F69" s="23">
        <v>0.14000000000000001</v>
      </c>
    </row>
    <row r="70" spans="1:6">
      <c r="A70" s="21" t="s">
        <v>58</v>
      </c>
      <c r="B70" s="22">
        <v>2780084</v>
      </c>
      <c r="C70" s="25">
        <v>715285.77239129995</v>
      </c>
      <c r="D70" s="23">
        <v>0.26</v>
      </c>
      <c r="E70" s="25">
        <v>231015.64827010001</v>
      </c>
      <c r="F70" s="23">
        <v>0.08</v>
      </c>
    </row>
    <row r="71" spans="1:6">
      <c r="A71" s="21" t="s">
        <v>59</v>
      </c>
      <c r="B71" s="22">
        <v>3994440</v>
      </c>
      <c r="C71" s="25">
        <v>4753426.6113467999</v>
      </c>
      <c r="D71" s="23">
        <v>1.19</v>
      </c>
      <c r="E71" s="25">
        <v>992816.55716970004</v>
      </c>
      <c r="F71" s="23">
        <v>0.25</v>
      </c>
    </row>
    <row r="72" spans="1:6" ht="7.5" customHeight="1">
      <c r="A72" s="21" t="s">
        <v>83</v>
      </c>
      <c r="B72" s="22"/>
      <c r="C72" s="25"/>
      <c r="D72" s="23"/>
      <c r="E72" s="25"/>
      <c r="F72" s="23"/>
    </row>
    <row r="73" spans="1:6" s="20" customFormat="1" ht="14.25">
      <c r="A73" s="16" t="s">
        <v>90</v>
      </c>
      <c r="B73" s="36">
        <v>9403363</v>
      </c>
      <c r="C73" s="17">
        <v>4011063.0567246</v>
      </c>
      <c r="D73" s="19">
        <v>0.43</v>
      </c>
      <c r="E73" s="17">
        <v>1881564.3560979001</v>
      </c>
      <c r="F73" s="19">
        <v>0.2</v>
      </c>
    </row>
    <row r="74" spans="1:6" ht="12.75" customHeight="1">
      <c r="A74" s="21" t="s">
        <v>51</v>
      </c>
      <c r="B74" s="24">
        <v>1041575</v>
      </c>
      <c r="C74" s="25">
        <v>274624.10134260001</v>
      </c>
      <c r="D74" s="23">
        <v>0.26</v>
      </c>
      <c r="E74" s="25">
        <v>196221.2710147</v>
      </c>
      <c r="F74" s="23">
        <v>0.19</v>
      </c>
    </row>
    <row r="75" spans="1:6" ht="19.5" customHeight="1">
      <c r="A75" s="21" t="s">
        <v>52</v>
      </c>
      <c r="B75" s="25">
        <v>2645107</v>
      </c>
      <c r="C75" s="25">
        <v>1690314.2014094</v>
      </c>
      <c r="D75" s="23">
        <v>0.64</v>
      </c>
      <c r="E75" s="25">
        <v>667585.37917710003</v>
      </c>
      <c r="F75" s="23">
        <v>0.25</v>
      </c>
    </row>
    <row r="76" spans="1:6" s="20" customFormat="1" ht="14.25">
      <c r="A76" s="21" t="s">
        <v>53</v>
      </c>
      <c r="B76" s="22">
        <v>1989792</v>
      </c>
      <c r="C76" s="25">
        <v>579510.07214820001</v>
      </c>
      <c r="D76" s="23">
        <v>0.28999999999999998</v>
      </c>
      <c r="E76" s="25">
        <v>322205.78231440001</v>
      </c>
      <c r="F76" s="23">
        <v>0.16</v>
      </c>
    </row>
    <row r="77" spans="1:6">
      <c r="A77" s="21" t="s">
        <v>54</v>
      </c>
      <c r="B77" s="22">
        <v>681076</v>
      </c>
      <c r="C77" s="25">
        <v>316503.20404410001</v>
      </c>
      <c r="D77" s="23">
        <v>0.46</v>
      </c>
      <c r="E77" s="25">
        <v>129097.6672372</v>
      </c>
      <c r="F77" s="23">
        <v>0.19</v>
      </c>
    </row>
    <row r="78" spans="1:6">
      <c r="A78" s="21" t="s">
        <v>55</v>
      </c>
      <c r="B78" s="22">
        <v>1794506</v>
      </c>
      <c r="C78" s="25">
        <v>615872.59776409995</v>
      </c>
      <c r="D78" s="23">
        <v>0.34</v>
      </c>
      <c r="E78" s="25">
        <v>343682.57538759999</v>
      </c>
      <c r="F78" s="23">
        <v>0.19</v>
      </c>
    </row>
    <row r="79" spans="1:6">
      <c r="A79" s="21" t="s">
        <v>56</v>
      </c>
      <c r="B79" s="22">
        <v>1251307</v>
      </c>
      <c r="C79" s="25">
        <v>534238.88001620001</v>
      </c>
      <c r="D79" s="23">
        <v>0.43</v>
      </c>
      <c r="E79" s="25">
        <v>222771.68096689999</v>
      </c>
      <c r="F79" s="23">
        <v>0.18</v>
      </c>
    </row>
    <row r="80" spans="1:6" ht="8.25" customHeight="1">
      <c r="A80" s="21" t="s">
        <v>83</v>
      </c>
      <c r="B80" s="22"/>
      <c r="C80" s="25"/>
      <c r="D80" s="23"/>
      <c r="E80" s="25"/>
      <c r="F80" s="23"/>
    </row>
    <row r="81" spans="1:6" s="20" customFormat="1" ht="14.25">
      <c r="A81" s="16" t="s">
        <v>91</v>
      </c>
      <c r="B81" s="37">
        <v>12816402</v>
      </c>
      <c r="C81" s="17">
        <v>3339945.0001492999</v>
      </c>
      <c r="D81" s="19">
        <v>0.26</v>
      </c>
      <c r="E81" s="17">
        <v>2171149.3959474</v>
      </c>
      <c r="F81" s="19">
        <v>0.17</v>
      </c>
    </row>
    <row r="82" spans="1:6" ht="14.25" customHeight="1">
      <c r="A82" s="21" t="s">
        <v>39</v>
      </c>
      <c r="B82" s="25">
        <v>2638180</v>
      </c>
      <c r="C82" s="25">
        <v>747626.2788805</v>
      </c>
      <c r="D82" s="23">
        <v>0.28000000000000003</v>
      </c>
      <c r="E82" s="25">
        <v>468919.44178250001</v>
      </c>
      <c r="F82" s="23">
        <v>0.18</v>
      </c>
    </row>
    <row r="83" spans="1:6">
      <c r="A83" s="21" t="s">
        <v>40</v>
      </c>
      <c r="B83" s="22">
        <v>6188409</v>
      </c>
      <c r="C83" s="25">
        <v>1900684.0019906999</v>
      </c>
      <c r="D83" s="23">
        <v>0.31</v>
      </c>
      <c r="E83" s="25">
        <v>1080399.0510225</v>
      </c>
      <c r="F83" s="23">
        <v>0.17</v>
      </c>
    </row>
    <row r="84" spans="1:6">
      <c r="A84" s="21" t="s">
        <v>41</v>
      </c>
      <c r="B84" s="22">
        <v>2422405</v>
      </c>
      <c r="C84" s="25">
        <v>417946.4566876</v>
      </c>
      <c r="D84" s="23">
        <v>0.17</v>
      </c>
      <c r="E84" s="25">
        <v>310246.67739909998</v>
      </c>
      <c r="F84" s="23">
        <v>0.13</v>
      </c>
    </row>
    <row r="85" spans="1:6" s="20" customFormat="1" ht="14.25">
      <c r="A85" s="21" t="s">
        <v>42</v>
      </c>
      <c r="B85" s="22">
        <v>1567408</v>
      </c>
      <c r="C85" s="25">
        <v>273688.2625905</v>
      </c>
      <c r="D85" s="23">
        <v>0.17</v>
      </c>
      <c r="E85" s="25">
        <v>311584.22574329999</v>
      </c>
      <c r="F85" s="23">
        <v>0.2</v>
      </c>
    </row>
    <row r="86" spans="1:6" s="20" customFormat="1" ht="4.5" customHeight="1">
      <c r="A86" s="21" t="s">
        <v>83</v>
      </c>
      <c r="B86" s="22"/>
      <c r="C86" s="25"/>
      <c r="D86" s="23"/>
      <c r="E86" s="25"/>
      <c r="F86" s="23"/>
    </row>
    <row r="87" spans="1:6" s="20" customFormat="1" ht="14.25">
      <c r="A87" s="16" t="s">
        <v>92</v>
      </c>
      <c r="B87" s="36">
        <v>18301514</v>
      </c>
      <c r="C87" s="17">
        <v>4057004.7407809999</v>
      </c>
      <c r="D87" s="19">
        <v>0.22</v>
      </c>
      <c r="E87" s="17">
        <v>4011197.6172410999</v>
      </c>
      <c r="F87" s="19">
        <v>0.22</v>
      </c>
    </row>
    <row r="88" spans="1:6">
      <c r="A88" s="21" t="s">
        <v>60</v>
      </c>
      <c r="B88" s="22">
        <v>3441211</v>
      </c>
      <c r="C88" s="25">
        <v>1047658.2232917</v>
      </c>
      <c r="D88" s="23">
        <v>0.3</v>
      </c>
      <c r="E88" s="25">
        <v>950286.39752450003</v>
      </c>
      <c r="F88" s="23">
        <v>0.28000000000000003</v>
      </c>
    </row>
    <row r="89" spans="1:6">
      <c r="A89" s="21" t="s">
        <v>61</v>
      </c>
      <c r="B89" s="22">
        <v>2658400</v>
      </c>
      <c r="C89" s="25">
        <v>467386.27027480002</v>
      </c>
      <c r="D89" s="23">
        <v>0.18</v>
      </c>
      <c r="E89" s="25">
        <v>409781.08861789998</v>
      </c>
      <c r="F89" s="23">
        <v>0.15</v>
      </c>
    </row>
    <row r="90" spans="1:6">
      <c r="A90" s="21" t="s">
        <v>62</v>
      </c>
      <c r="B90" s="22">
        <v>2390094</v>
      </c>
      <c r="C90" s="25">
        <v>313587.28949400003</v>
      </c>
      <c r="D90" s="23">
        <v>0.13</v>
      </c>
      <c r="E90" s="25">
        <v>272690.2742627</v>
      </c>
      <c r="F90" s="23">
        <v>0.11</v>
      </c>
    </row>
    <row r="91" spans="1:6">
      <c r="A91" s="21" t="s">
        <v>63</v>
      </c>
      <c r="B91" s="22">
        <v>1481332</v>
      </c>
      <c r="C91" s="25">
        <v>194533.01486900001</v>
      </c>
      <c r="D91" s="23">
        <v>0.13</v>
      </c>
      <c r="E91" s="25">
        <v>218143.4570695</v>
      </c>
      <c r="F91" s="23">
        <v>0.15</v>
      </c>
    </row>
    <row r="92" spans="1:6">
      <c r="A92" s="21" t="s">
        <v>64</v>
      </c>
      <c r="B92" s="22">
        <v>2182685</v>
      </c>
      <c r="C92" s="25">
        <v>435760.28473479999</v>
      </c>
      <c r="D92" s="23">
        <v>0.2</v>
      </c>
      <c r="E92" s="25">
        <v>562990.61765030003</v>
      </c>
      <c r="F92" s="23">
        <v>0.26</v>
      </c>
    </row>
    <row r="93" spans="1:6" ht="14.25" customHeight="1">
      <c r="A93" s="21" t="s">
        <v>65</v>
      </c>
      <c r="B93" s="24">
        <v>1255869</v>
      </c>
      <c r="C93" s="25">
        <v>183144.19026830001</v>
      </c>
      <c r="D93" s="23">
        <v>0.15</v>
      </c>
      <c r="E93" s="25">
        <v>246592.67606689999</v>
      </c>
      <c r="F93" s="23">
        <v>0.2</v>
      </c>
    </row>
    <row r="94" spans="1:6">
      <c r="A94" s="21" t="s">
        <v>66</v>
      </c>
      <c r="B94" s="22">
        <v>3301975</v>
      </c>
      <c r="C94" s="25">
        <v>1086312.9413262999</v>
      </c>
      <c r="D94" s="23">
        <v>0.33</v>
      </c>
      <c r="E94" s="25">
        <v>993896.50101080001</v>
      </c>
      <c r="F94" s="23">
        <v>0.3</v>
      </c>
    </row>
    <row r="95" spans="1:6">
      <c r="A95" s="21" t="s">
        <v>67</v>
      </c>
      <c r="B95" s="22">
        <v>1589948</v>
      </c>
      <c r="C95" s="25">
        <v>328622.52652209997</v>
      </c>
      <c r="D95" s="23">
        <v>0.21</v>
      </c>
      <c r="E95" s="25">
        <v>356816.60503849998</v>
      </c>
      <c r="F95" s="23">
        <v>0.22</v>
      </c>
    </row>
    <row r="96" spans="1:6" s="41" customFormat="1" ht="18" customHeight="1">
      <c r="A96" s="38" t="s">
        <v>68</v>
      </c>
      <c r="B96" s="39">
        <v>171634822</v>
      </c>
      <c r="C96" s="39">
        <v>199658303.719969</v>
      </c>
      <c r="D96" s="40">
        <v>1.1599999999999999</v>
      </c>
      <c r="E96" s="39">
        <v>173417232.256585</v>
      </c>
      <c r="F96" s="40">
        <v>1.01</v>
      </c>
    </row>
    <row r="97" spans="1:6" s="41" customFormat="1" ht="13.5" customHeight="1">
      <c r="A97" s="42" t="s">
        <v>70</v>
      </c>
      <c r="B97" s="37"/>
      <c r="C97" s="37"/>
      <c r="D97" s="43"/>
      <c r="E97" s="37"/>
      <c r="F97" s="43"/>
    </row>
    <row r="98" spans="1:6" ht="12" customHeight="1">
      <c r="A98" s="1157" t="s">
        <v>93</v>
      </c>
      <c r="B98" s="1158"/>
      <c r="C98" s="1158"/>
      <c r="D98" s="1158"/>
      <c r="E98" s="1158"/>
      <c r="F98" s="1158"/>
    </row>
    <row r="99" spans="1:6" ht="12" customHeight="1">
      <c r="A99" s="1159" t="s">
        <v>94</v>
      </c>
      <c r="B99" s="1159"/>
      <c r="C99" s="1159"/>
      <c r="D99" s="1159"/>
      <c r="E99" s="1159"/>
      <c r="F99" s="1159"/>
    </row>
    <row r="100" spans="1:6" ht="12" customHeight="1">
      <c r="A100" s="44" t="s">
        <v>95</v>
      </c>
      <c r="B100" s="45"/>
      <c r="C100" s="45"/>
      <c r="D100" s="46"/>
      <c r="E100" s="45"/>
      <c r="F100" s="46"/>
    </row>
    <row r="101" spans="1:6">
      <c r="D101" s="48"/>
      <c r="F101" s="48"/>
    </row>
  </sheetData>
  <mergeCells count="10">
    <mergeCell ref="A52:F52"/>
    <mergeCell ref="E53:F53"/>
    <mergeCell ref="A98:F98"/>
    <mergeCell ref="A99:F99"/>
    <mergeCell ref="A1:F2"/>
    <mergeCell ref="A3:F3"/>
    <mergeCell ref="A4:F4"/>
    <mergeCell ref="E5:F5"/>
    <mergeCell ref="A50:F50"/>
    <mergeCell ref="A51:F51"/>
  </mergeCells>
  <pageMargins left="0.5" right="0.25" top="0.75" bottom="0.65" header="0.3" footer="0.3"/>
  <pageSetup scale="92" firstPageNumber="31" pageOrder="overThenDown" orientation="portrait" useFirstPageNumber="1" r:id="rId1"/>
  <headerFooter alignWithMargins="0">
    <oddFooter>&amp;C&amp;"Maiandra GD,Regular"&amp;9&amp;P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topLeftCell="A5" zoomScale="60" workbookViewId="0">
      <selection activeCell="I31" sqref="I31"/>
    </sheetView>
  </sheetViews>
  <sheetFormatPr defaultRowHeight="12.75"/>
  <cols>
    <col min="1" max="1" width="28.5703125" style="118" customWidth="1"/>
    <col min="2" max="2" width="10.42578125" style="118" bestFit="1" customWidth="1"/>
    <col min="3" max="3" width="10" style="118" bestFit="1" customWidth="1"/>
    <col min="4" max="4" width="8.7109375" style="118" customWidth="1"/>
    <col min="5" max="5" width="7.42578125" style="118" bestFit="1" customWidth="1"/>
    <col min="6" max="6" width="10.42578125" style="118" bestFit="1" customWidth="1"/>
    <col min="7" max="7" width="9.5703125" style="118" customWidth="1"/>
    <col min="8" max="8" width="8.7109375" style="118" customWidth="1"/>
    <col min="9" max="16384" width="9.140625" style="118"/>
  </cols>
  <sheetData>
    <row r="1" spans="1:14" s="77" customFormat="1">
      <c r="A1" s="76"/>
      <c r="B1" s="76"/>
      <c r="C1" s="76"/>
      <c r="D1" s="76"/>
      <c r="E1" s="76"/>
      <c r="F1" s="76"/>
      <c r="G1" s="76"/>
      <c r="H1" s="76"/>
    </row>
    <row r="2" spans="1:14" s="78" customFormat="1" ht="15" customHeight="1">
      <c r="A2" s="1162" t="s">
        <v>140</v>
      </c>
      <c r="B2" s="1162"/>
      <c r="C2" s="1162"/>
      <c r="D2" s="1162"/>
      <c r="E2" s="1162"/>
      <c r="F2" s="1162"/>
      <c r="G2" s="1163"/>
      <c r="H2" s="1163"/>
    </row>
    <row r="3" spans="1:14" s="79" customFormat="1" ht="15" customHeight="1">
      <c r="A3" s="1162" t="s">
        <v>99</v>
      </c>
      <c r="B3" s="1162"/>
      <c r="C3" s="1162"/>
      <c r="D3" s="1162"/>
      <c r="E3" s="1162"/>
      <c r="F3" s="1162"/>
      <c r="G3" s="1163"/>
      <c r="H3" s="1163"/>
    </row>
    <row r="4" spans="1:14" s="77" customFormat="1" ht="15" customHeight="1">
      <c r="A4" s="80"/>
      <c r="B4" s="81"/>
      <c r="C4" s="81"/>
      <c r="D4" s="81"/>
      <c r="E4" s="81"/>
      <c r="F4" s="1164" t="s">
        <v>141</v>
      </c>
      <c r="G4" s="1164"/>
      <c r="H4" s="1164"/>
    </row>
    <row r="5" spans="1:14" s="83" customFormat="1" ht="15" customHeight="1">
      <c r="A5" s="82"/>
      <c r="B5" s="1165" t="s">
        <v>100</v>
      </c>
      <c r="C5" s="1165"/>
      <c r="D5" s="1165"/>
      <c r="E5" s="1165"/>
      <c r="F5" s="1166" t="s">
        <v>142</v>
      </c>
      <c r="G5" s="1166"/>
      <c r="H5" s="1166"/>
    </row>
    <row r="6" spans="1:14" s="83" customFormat="1" ht="45.75" customHeight="1">
      <c r="A6" s="82" t="s">
        <v>143</v>
      </c>
      <c r="B6" s="84" t="s">
        <v>144</v>
      </c>
      <c r="C6" s="85" t="s">
        <v>145</v>
      </c>
      <c r="D6" s="84" t="s">
        <v>146</v>
      </c>
      <c r="E6" s="84" t="s">
        <v>147</v>
      </c>
      <c r="F6" s="84" t="s">
        <v>144</v>
      </c>
      <c r="G6" s="85" t="s">
        <v>145</v>
      </c>
      <c r="H6" s="84" t="s">
        <v>146</v>
      </c>
    </row>
    <row r="7" spans="1:14" s="83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</row>
    <row r="8" spans="1:14" s="83" customFormat="1" ht="5.0999999999999996" customHeight="1">
      <c r="A8" s="86"/>
      <c r="B8" s="86"/>
      <c r="C8" s="86"/>
      <c r="D8" s="86"/>
      <c r="E8" s="86"/>
      <c r="F8" s="86"/>
      <c r="G8" s="86"/>
      <c r="H8" s="86"/>
    </row>
    <row r="9" spans="1:14" s="83" customFormat="1" ht="30" customHeight="1">
      <c r="A9" s="87" t="s">
        <v>150</v>
      </c>
      <c r="B9" s="88">
        <v>8928882</v>
      </c>
      <c r="C9" s="88">
        <v>16577795.1981527</v>
      </c>
      <c r="D9" s="89">
        <v>8.3030832623941009E-2</v>
      </c>
      <c r="E9" s="90">
        <v>1.8566484805323555</v>
      </c>
      <c r="F9" s="88">
        <v>8889631</v>
      </c>
      <c r="G9" s="88">
        <v>15870369.0462269</v>
      </c>
      <c r="H9" s="89">
        <v>8.2507557897603015E-2</v>
      </c>
      <c r="L9" s="91"/>
    </row>
    <row r="10" spans="1:14" s="83" customFormat="1" ht="20.100000000000001" customHeight="1">
      <c r="A10" s="92" t="s">
        <v>151</v>
      </c>
      <c r="B10" s="93">
        <v>8241695</v>
      </c>
      <c r="C10" s="93">
        <v>12815188.407868801</v>
      </c>
      <c r="D10" s="89">
        <v>6.418560194642732E-2</v>
      </c>
      <c r="E10" s="90">
        <v>1.5549214582520707</v>
      </c>
      <c r="F10" s="93">
        <v>8222408</v>
      </c>
      <c r="G10" s="93">
        <v>12438311.3126333</v>
      </c>
      <c r="H10" s="89">
        <v>6.4664828384661255E-2</v>
      </c>
    </row>
    <row r="11" spans="1:14" s="83" customFormat="1" ht="20.100000000000001" customHeight="1">
      <c r="A11" s="92" t="s">
        <v>152</v>
      </c>
      <c r="B11" s="93">
        <v>687187</v>
      </c>
      <c r="C11" s="93">
        <v>3762606.7902839002</v>
      </c>
      <c r="D11" s="89">
        <v>1.8845230677513692E-2</v>
      </c>
      <c r="E11" s="90">
        <v>5.4753753931373854</v>
      </c>
      <c r="F11" s="93">
        <v>667223</v>
      </c>
      <c r="G11" s="93">
        <v>3432057.7335935999</v>
      </c>
      <c r="H11" s="89">
        <v>1.7842729512941764E-2</v>
      </c>
      <c r="M11" s="94"/>
      <c r="N11" s="94"/>
    </row>
    <row r="12" spans="1:14" s="83" customFormat="1" ht="20.100000000000001" customHeight="1">
      <c r="A12" s="95" t="s">
        <v>153</v>
      </c>
      <c r="B12" s="93">
        <v>264585</v>
      </c>
      <c r="C12" s="93">
        <v>3208221.1055335999</v>
      </c>
      <c r="D12" s="89">
        <v>1.6068558360754676E-2</v>
      </c>
      <c r="E12" s="90">
        <v>12.125483702906816</v>
      </c>
      <c r="F12" s="93">
        <v>292703</v>
      </c>
      <c r="G12" s="93">
        <v>2043409.388152</v>
      </c>
      <c r="H12" s="89">
        <v>1.0623364706288271E-2</v>
      </c>
      <c r="M12" s="94"/>
      <c r="N12" s="94"/>
    </row>
    <row r="13" spans="1:14" s="83" customFormat="1" ht="20.100000000000001" customHeight="1">
      <c r="A13" s="95" t="s">
        <v>154</v>
      </c>
      <c r="B13" s="93">
        <v>138285297</v>
      </c>
      <c r="C13" s="93">
        <v>41378608.579908103</v>
      </c>
      <c r="D13" s="89">
        <v>0.20724712075057886</v>
      </c>
      <c r="E13" s="90">
        <v>0.29922637820207382</v>
      </c>
      <c r="F13" s="93">
        <v>135850709</v>
      </c>
      <c r="G13" s="93">
        <v>39979731.0672796</v>
      </c>
      <c r="H13" s="89">
        <v>0.20784834720326822</v>
      </c>
      <c r="M13" s="94"/>
      <c r="N13" s="94"/>
    </row>
    <row r="14" spans="1:14" s="83" customFormat="1" ht="30" customHeight="1">
      <c r="A14" s="87" t="s">
        <v>155</v>
      </c>
      <c r="B14" s="93">
        <v>12818</v>
      </c>
      <c r="C14" s="93">
        <v>233851.07719320001</v>
      </c>
      <c r="D14" s="89">
        <v>1.1712564558356083E-3</v>
      </c>
      <c r="E14" s="90">
        <v>18.243959837197693</v>
      </c>
      <c r="F14" s="93">
        <v>12576</v>
      </c>
      <c r="G14" s="93">
        <v>385969.98482519999</v>
      </c>
      <c r="H14" s="89">
        <v>2.0065973750795188E-3</v>
      </c>
      <c r="M14" s="94"/>
      <c r="N14" s="94"/>
    </row>
    <row r="15" spans="1:14" s="83" customFormat="1" ht="20.100000000000001" customHeight="1">
      <c r="A15" s="95" t="s">
        <v>156</v>
      </c>
      <c r="B15" s="93">
        <v>20510</v>
      </c>
      <c r="C15" s="93">
        <v>1400361.8404896001</v>
      </c>
      <c r="D15" s="89">
        <v>7.0137921358566753E-3</v>
      </c>
      <c r="E15" s="90">
        <v>68.277027815192596</v>
      </c>
      <c r="F15" s="93">
        <v>20210</v>
      </c>
      <c r="G15" s="93">
        <v>1475047.3725614999</v>
      </c>
      <c r="H15" s="89">
        <v>7.6685397887618321E-3</v>
      </c>
      <c r="L15" s="96"/>
      <c r="M15" s="96"/>
      <c r="N15" s="96"/>
    </row>
    <row r="16" spans="1:14" s="83" customFormat="1" ht="20.100000000000001" customHeight="1">
      <c r="A16" s="95" t="s">
        <v>157</v>
      </c>
      <c r="B16" s="93">
        <v>159487</v>
      </c>
      <c r="C16" s="93">
        <v>477387.02049169998</v>
      </c>
      <c r="D16" s="89">
        <v>2.3910201158538363E-3</v>
      </c>
      <c r="E16" s="90">
        <v>2.9932660373052347</v>
      </c>
      <c r="F16" s="93">
        <v>159387</v>
      </c>
      <c r="G16" s="93">
        <v>477814.63389519998</v>
      </c>
      <c r="H16" s="89">
        <v>2.4840832910437514E-3</v>
      </c>
      <c r="L16" s="96"/>
      <c r="M16" s="96"/>
      <c r="N16" s="96"/>
    </row>
    <row r="17" spans="1:14" s="83" customFormat="1" ht="30" customHeight="1">
      <c r="A17" s="87" t="s">
        <v>158</v>
      </c>
      <c r="B17" s="93">
        <v>162717</v>
      </c>
      <c r="C17" s="93">
        <v>3658667.2109502</v>
      </c>
      <c r="D17" s="89">
        <v>1.8324643367108207E-2</v>
      </c>
      <c r="E17" s="90">
        <v>22.48484922257785</v>
      </c>
      <c r="F17" s="93">
        <v>54980</v>
      </c>
      <c r="G17" s="93">
        <v>3327311.8199431999</v>
      </c>
      <c r="H17" s="89">
        <v>1.7298171947211911E-2</v>
      </c>
      <c r="L17" s="96"/>
      <c r="M17" s="96"/>
      <c r="N17" s="96"/>
    </row>
    <row r="18" spans="1:14" s="83" customFormat="1" ht="20.100000000000001" customHeight="1">
      <c r="A18" s="95" t="s">
        <v>159</v>
      </c>
      <c r="B18" s="93">
        <v>505048</v>
      </c>
      <c r="C18" s="93">
        <v>17025045.859542701</v>
      </c>
      <c r="D18" s="89">
        <v>8.5270913066662263E-2</v>
      </c>
      <c r="E18" s="90">
        <v>33.709758002294237</v>
      </c>
      <c r="F18" s="93">
        <v>521023</v>
      </c>
      <c r="G18" s="93">
        <v>16926381.0192918</v>
      </c>
      <c r="H18" s="89">
        <v>8.7997598409857436E-2</v>
      </c>
      <c r="L18" s="96"/>
      <c r="M18" s="96"/>
      <c r="N18" s="96"/>
    </row>
    <row r="19" spans="1:14" s="83" customFormat="1" ht="20.100000000000001" customHeight="1">
      <c r="A19" s="95" t="s">
        <v>160</v>
      </c>
      <c r="B19" s="93">
        <v>8145576</v>
      </c>
      <c r="C19" s="93">
        <v>94095311.618172809</v>
      </c>
      <c r="D19" s="89">
        <v>0.47128173416792341</v>
      </c>
      <c r="E19" s="90">
        <v>11.551707530341968</v>
      </c>
      <c r="F19" s="93">
        <v>7629270</v>
      </c>
      <c r="G19" s="93">
        <v>91047866.007131904</v>
      </c>
      <c r="H19" s="89">
        <v>0.47334356587143189</v>
      </c>
      <c r="L19" s="96"/>
      <c r="M19" s="96"/>
      <c r="N19" s="96"/>
    </row>
    <row r="20" spans="1:14" s="83" customFormat="1" ht="20.100000000000001" customHeight="1">
      <c r="A20" s="92" t="s">
        <v>161</v>
      </c>
      <c r="B20" s="93">
        <v>4291674</v>
      </c>
      <c r="C20" s="93">
        <v>40747942.9711712</v>
      </c>
      <c r="D20" s="89">
        <v>0.20408839608455423</v>
      </c>
      <c r="E20" s="90">
        <v>9.4946500995115652</v>
      </c>
      <c r="F20" s="93">
        <v>4043881</v>
      </c>
      <c r="G20" s="93">
        <v>39742408.054765202</v>
      </c>
      <c r="H20" s="89">
        <v>0.20661454210784605</v>
      </c>
      <c r="L20" s="96"/>
      <c r="M20" s="96"/>
      <c r="N20" s="96"/>
    </row>
    <row r="21" spans="1:14" s="83" customFormat="1" ht="30" customHeight="1">
      <c r="A21" s="97" t="s">
        <v>162</v>
      </c>
      <c r="B21" s="93">
        <v>629062</v>
      </c>
      <c r="C21" s="93">
        <v>13306675.8474539</v>
      </c>
      <c r="D21" s="89">
        <v>6.6647244815408305E-2</v>
      </c>
      <c r="E21" s="90">
        <v>21.153202462482074</v>
      </c>
      <c r="F21" s="93">
        <v>613411</v>
      </c>
      <c r="G21" s="93">
        <v>13016339.4519416</v>
      </c>
      <c r="H21" s="89">
        <v>6.7669905962347565E-2</v>
      </c>
      <c r="L21" s="96"/>
      <c r="M21" s="96"/>
      <c r="N21" s="96"/>
    </row>
    <row r="22" spans="1:14" s="83" customFormat="1" ht="30" customHeight="1">
      <c r="A22" s="97" t="s">
        <v>163</v>
      </c>
      <c r="B22" s="93">
        <v>1455311</v>
      </c>
      <c r="C22" s="93">
        <v>27462868.417686</v>
      </c>
      <c r="D22" s="89">
        <v>0.13754934258183482</v>
      </c>
      <c r="E22" s="90">
        <v>18.870790104442282</v>
      </c>
      <c r="F22" s="93">
        <v>1332384</v>
      </c>
      <c r="G22" s="93">
        <v>26253468.724840298</v>
      </c>
      <c r="H22" s="89">
        <v>0.13648766355201125</v>
      </c>
      <c r="L22" s="96"/>
      <c r="M22" s="96"/>
      <c r="N22" s="96"/>
    </row>
    <row r="23" spans="1:14" s="83" customFormat="1" ht="30" customHeight="1">
      <c r="A23" s="97" t="s">
        <v>164</v>
      </c>
      <c r="B23" s="93">
        <v>168858</v>
      </c>
      <c r="C23" s="93">
        <v>1290958.3728157999</v>
      </c>
      <c r="D23" s="89">
        <v>6.4658386291132526E-3</v>
      </c>
      <c r="E23" s="90">
        <v>7.6452307430847215</v>
      </c>
      <c r="F23" s="93">
        <v>188960</v>
      </c>
      <c r="G23" s="93">
        <v>1318369.6395618001</v>
      </c>
      <c r="H23" s="89">
        <v>6.8539968446699765E-3</v>
      </c>
      <c r="L23" s="96"/>
      <c r="M23" s="96"/>
      <c r="N23" s="96"/>
    </row>
    <row r="24" spans="1:14" s="83" customFormat="1" ht="52.5" customHeight="1">
      <c r="A24" s="97" t="s">
        <v>165</v>
      </c>
      <c r="B24" s="93">
        <v>1600671</v>
      </c>
      <c r="C24" s="93">
        <v>11286866.009045901</v>
      </c>
      <c r="D24" s="89">
        <v>5.6530912057012793E-2</v>
      </c>
      <c r="E24" s="90">
        <v>7.0513341024144882</v>
      </c>
      <c r="F24" s="93">
        <v>1450634</v>
      </c>
      <c r="G24" s="93">
        <v>10717280.136023</v>
      </c>
      <c r="H24" s="89">
        <v>5.5717457404557073E-2</v>
      </c>
      <c r="L24" s="98"/>
      <c r="M24" s="96"/>
      <c r="N24" s="98"/>
    </row>
    <row r="25" spans="1:14" s="83" customFormat="1" ht="20.100000000000001" customHeight="1">
      <c r="A25" s="95" t="s">
        <v>166</v>
      </c>
      <c r="B25" s="93">
        <v>12033796</v>
      </c>
      <c r="C25" s="93">
        <v>12407639.554472299</v>
      </c>
      <c r="D25" s="89">
        <v>6.2144370273097521E-2</v>
      </c>
      <c r="E25" s="90">
        <v>1.0310661369423497</v>
      </c>
      <c r="F25" s="93">
        <v>11804323</v>
      </c>
      <c r="G25" s="93">
        <v>12000203.738037899</v>
      </c>
      <c r="H25" s="89">
        <v>6.2387175863096084E-2</v>
      </c>
      <c r="L25" s="98"/>
      <c r="M25" s="96"/>
      <c r="N25" s="98"/>
    </row>
    <row r="26" spans="1:14" s="83" customFormat="1" ht="20.100000000000001" customHeight="1">
      <c r="A26" s="92" t="s">
        <v>167</v>
      </c>
      <c r="B26" s="93" t="s">
        <v>168</v>
      </c>
      <c r="C26" s="93" t="s">
        <v>168</v>
      </c>
      <c r="D26" s="99" t="s">
        <v>168</v>
      </c>
      <c r="E26" s="100" t="s">
        <v>168</v>
      </c>
      <c r="F26" s="93" t="s">
        <v>168</v>
      </c>
      <c r="G26" s="93" t="s">
        <v>168</v>
      </c>
      <c r="H26" s="99" t="s">
        <v>168</v>
      </c>
      <c r="L26" s="98"/>
      <c r="M26" s="101"/>
      <c r="N26" s="98"/>
    </row>
    <row r="27" spans="1:14" s="83" customFormat="1" ht="30" customHeight="1">
      <c r="A27" s="97" t="s">
        <v>169</v>
      </c>
      <c r="B27" s="93">
        <v>12033796</v>
      </c>
      <c r="C27" s="93">
        <v>12407639.554472299</v>
      </c>
      <c r="D27" s="89">
        <v>6.2144370273097521E-2</v>
      </c>
      <c r="E27" s="90">
        <v>1.0310661369423497</v>
      </c>
      <c r="F27" s="93">
        <v>11804323</v>
      </c>
      <c r="G27" s="93">
        <v>12000203.738037899</v>
      </c>
      <c r="H27" s="89">
        <v>6.2387175863096084E-2</v>
      </c>
      <c r="L27" s="98"/>
      <c r="M27" s="102"/>
      <c r="N27" s="98"/>
    </row>
    <row r="28" spans="1:14" s="83" customFormat="1" ht="30" customHeight="1">
      <c r="A28" s="87" t="s">
        <v>170</v>
      </c>
      <c r="B28" s="93">
        <v>53430</v>
      </c>
      <c r="C28" s="93">
        <v>4335316.5399288004</v>
      </c>
      <c r="D28" s="89">
        <v>2.1713680118254988E-2</v>
      </c>
      <c r="E28" s="90">
        <v>81.140118658596307</v>
      </c>
      <c r="F28" s="93">
        <v>46701</v>
      </c>
      <c r="G28" s="93">
        <v>4475505.4093522998</v>
      </c>
      <c r="H28" s="89">
        <v>2.3267450215403829E-2</v>
      </c>
      <c r="L28" s="98"/>
      <c r="M28" s="96"/>
      <c r="N28" s="98"/>
    </row>
    <row r="29" spans="1:14" s="83" customFormat="1" ht="20.100000000000001" customHeight="1">
      <c r="A29" s="95" t="s">
        <v>171</v>
      </c>
      <c r="B29" s="93">
        <v>392950</v>
      </c>
      <c r="C29" s="93">
        <v>4090166.7747664</v>
      </c>
      <c r="D29" s="89">
        <v>2.0485833539400769E-2</v>
      </c>
      <c r="E29" s="90">
        <v>10.408873329345719</v>
      </c>
      <c r="F29" s="93">
        <v>409051</v>
      </c>
      <c r="G29" s="93">
        <v>4281381.5251417002</v>
      </c>
      <c r="H29" s="89">
        <v>2.2258230608149548E-2</v>
      </c>
      <c r="L29" s="103"/>
      <c r="M29" s="96"/>
      <c r="N29" s="98"/>
    </row>
    <row r="30" spans="1:14" s="83" customFormat="1" ht="30" customHeight="1">
      <c r="A30" s="87" t="s">
        <v>172</v>
      </c>
      <c r="B30" s="93">
        <v>15196</v>
      </c>
      <c r="C30" s="93">
        <v>51809.292052500001</v>
      </c>
      <c r="D30" s="89">
        <v>2.5948979374864999E-4</v>
      </c>
      <c r="E30" s="90">
        <v>3.4094032674717032</v>
      </c>
      <c r="F30" s="93">
        <v>15829</v>
      </c>
      <c r="G30" s="93">
        <v>53201.255743299997</v>
      </c>
      <c r="H30" s="89">
        <v>2.7658497894282374E-4</v>
      </c>
      <c r="L30" s="96"/>
      <c r="M30" s="96"/>
      <c r="N30" s="98"/>
    </row>
    <row r="31" spans="1:14" s="83" customFormat="1" ht="20.100000000000001" customHeight="1">
      <c r="A31" s="95" t="s">
        <v>173</v>
      </c>
      <c r="B31" s="93">
        <v>22379</v>
      </c>
      <c r="C31" s="93">
        <v>718122.04831410001</v>
      </c>
      <c r="D31" s="89">
        <v>3.596755230983551E-3</v>
      </c>
      <c r="E31" s="90">
        <v>32.089103548599134</v>
      </c>
      <c r="F31" s="93">
        <v>428</v>
      </c>
      <c r="G31" s="93">
        <v>6295.9861483000004</v>
      </c>
      <c r="H31" s="89">
        <v>3.2731843861996985E-5</v>
      </c>
      <c r="L31" s="96"/>
      <c r="M31" s="96"/>
      <c r="N31" s="96"/>
    </row>
    <row r="32" spans="1:14" s="83" customFormat="1" ht="5.0999999999999996" customHeight="1">
      <c r="A32" s="86"/>
      <c r="B32" s="104"/>
      <c r="C32" s="104"/>
      <c r="D32" s="105"/>
      <c r="E32" s="100"/>
      <c r="F32" s="104"/>
      <c r="G32" s="104"/>
      <c r="H32" s="105"/>
      <c r="L32" s="96"/>
      <c r="M32" s="96"/>
      <c r="N32" s="96"/>
    </row>
    <row r="33" spans="1:14" s="83" customFormat="1" ht="20.100000000000001" customHeight="1">
      <c r="A33" s="106" t="s">
        <v>174</v>
      </c>
      <c r="B33" s="107">
        <v>169002671</v>
      </c>
      <c r="C33" s="108">
        <v>199658303.71996871</v>
      </c>
      <c r="D33" s="109">
        <v>1</v>
      </c>
      <c r="E33" s="110">
        <v>1.1813914096065896</v>
      </c>
      <c r="F33" s="107">
        <v>165706821</v>
      </c>
      <c r="G33" s="107">
        <v>192350488.25373077</v>
      </c>
      <c r="H33" s="109">
        <v>1</v>
      </c>
      <c r="L33" s="96"/>
      <c r="M33" s="96"/>
      <c r="N33" s="96"/>
    </row>
    <row r="34" spans="1:14" s="83" customFormat="1">
      <c r="A34" s="111" t="s">
        <v>137</v>
      </c>
      <c r="B34" s="112"/>
      <c r="C34" s="113"/>
      <c r="D34" s="112"/>
      <c r="E34" s="112"/>
      <c r="F34" s="112"/>
      <c r="G34" s="112"/>
      <c r="H34" s="112"/>
      <c r="L34" s="96"/>
      <c r="M34" s="96"/>
      <c r="N34" s="96"/>
    </row>
    <row r="35" spans="1:14" ht="15">
      <c r="A35" s="114" t="s">
        <v>138</v>
      </c>
      <c r="B35" s="112"/>
      <c r="C35" s="115"/>
      <c r="D35" s="112"/>
      <c r="E35" s="112"/>
      <c r="F35" s="112"/>
      <c r="G35" s="116"/>
      <c r="H35" s="117"/>
    </row>
    <row r="36" spans="1:14">
      <c r="A36" s="119" t="s">
        <v>139</v>
      </c>
      <c r="B36" s="112"/>
      <c r="C36" s="112"/>
      <c r="D36" s="112"/>
      <c r="E36" s="112"/>
      <c r="F36" s="112"/>
      <c r="G36" s="120"/>
      <c r="H36" s="112"/>
    </row>
    <row r="37" spans="1:14">
      <c r="A37" s="121"/>
      <c r="B37" s="121"/>
      <c r="C37" s="121"/>
      <c r="D37" s="121"/>
      <c r="E37" s="121"/>
      <c r="F37" s="121"/>
      <c r="G37" s="121"/>
      <c r="H37" s="121"/>
    </row>
    <row r="38" spans="1:14">
      <c r="A38" s="121"/>
      <c r="B38" s="121"/>
      <c r="C38" s="121"/>
      <c r="D38" s="121"/>
      <c r="E38" s="121"/>
      <c r="F38" s="121"/>
      <c r="G38" s="121"/>
      <c r="H38" s="121"/>
    </row>
    <row r="39" spans="1:14">
      <c r="A39" s="121"/>
      <c r="B39" s="121"/>
      <c r="C39" s="121"/>
      <c r="D39" s="121"/>
      <c r="E39" s="121"/>
      <c r="F39" s="121"/>
      <c r="G39" s="121"/>
      <c r="H39" s="121"/>
    </row>
    <row r="40" spans="1:14">
      <c r="A40" s="121"/>
      <c r="B40" s="121"/>
      <c r="C40" s="121"/>
      <c r="D40" s="121"/>
      <c r="E40" s="121"/>
      <c r="F40" s="121"/>
      <c r="G40" s="121"/>
      <c r="H40" s="121"/>
    </row>
    <row r="41" spans="1:14">
      <c r="A41" s="121"/>
      <c r="B41" s="121"/>
      <c r="C41" s="121"/>
      <c r="D41" s="121"/>
      <c r="E41" s="121"/>
      <c r="F41" s="121"/>
      <c r="G41" s="121"/>
      <c r="H41" s="121"/>
    </row>
    <row r="42" spans="1:14">
      <c r="A42" s="121"/>
      <c r="B42" s="121"/>
      <c r="C42" s="121"/>
      <c r="D42" s="121"/>
      <c r="E42" s="121"/>
      <c r="F42" s="121"/>
      <c r="G42" s="121"/>
      <c r="H42" s="121"/>
    </row>
    <row r="43" spans="1:14">
      <c r="A43" s="121"/>
      <c r="B43" s="121"/>
      <c r="C43" s="121"/>
      <c r="D43" s="121"/>
      <c r="E43" s="121"/>
      <c r="F43" s="121"/>
      <c r="G43" s="121"/>
      <c r="H43" s="121"/>
    </row>
    <row r="44" spans="1:14">
      <c r="A44" s="121"/>
      <c r="B44" s="121"/>
      <c r="C44" s="121"/>
      <c r="D44" s="121"/>
      <c r="E44" s="121"/>
      <c r="F44" s="121"/>
      <c r="G44" s="121"/>
      <c r="H44" s="121"/>
    </row>
    <row r="45" spans="1:14">
      <c r="A45" s="121"/>
      <c r="B45" s="121"/>
      <c r="C45" s="121"/>
      <c r="D45" s="121"/>
      <c r="E45" s="121"/>
      <c r="F45" s="121"/>
      <c r="G45" s="121"/>
      <c r="H45" s="121"/>
    </row>
    <row r="46" spans="1:14">
      <c r="A46" s="121"/>
      <c r="B46" s="121"/>
      <c r="C46" s="121"/>
      <c r="D46" s="121"/>
      <c r="E46" s="121"/>
      <c r="F46" s="121"/>
      <c r="G46" s="121"/>
      <c r="H46" s="121"/>
    </row>
    <row r="47" spans="1:14">
      <c r="A47" s="121"/>
      <c r="B47" s="121"/>
      <c r="C47" s="121"/>
      <c r="D47" s="121"/>
      <c r="E47" s="121"/>
      <c r="F47" s="121"/>
      <c r="G47" s="121"/>
      <c r="H47" s="121"/>
    </row>
    <row r="48" spans="1:14">
      <c r="A48" s="121"/>
      <c r="B48" s="121"/>
      <c r="C48" s="121"/>
      <c r="D48" s="121"/>
      <c r="E48" s="121"/>
      <c r="F48" s="121"/>
      <c r="G48" s="121"/>
      <c r="H48" s="121"/>
    </row>
    <row r="49" spans="1:8">
      <c r="A49" s="121"/>
      <c r="B49" s="121"/>
      <c r="C49" s="121"/>
      <c r="D49" s="121"/>
      <c r="E49" s="121"/>
      <c r="F49" s="121"/>
      <c r="G49" s="121"/>
      <c r="H49" s="121"/>
    </row>
    <row r="50" spans="1:8">
      <c r="A50" s="121"/>
      <c r="B50" s="121"/>
      <c r="C50" s="121"/>
      <c r="D50" s="121"/>
      <c r="E50" s="121"/>
      <c r="F50" s="121"/>
      <c r="G50" s="121"/>
      <c r="H50" s="121"/>
    </row>
    <row r="51" spans="1:8">
      <c r="A51" s="121"/>
      <c r="B51" s="121"/>
      <c r="C51" s="121"/>
      <c r="D51" s="121"/>
      <c r="E51" s="121"/>
      <c r="F51" s="121"/>
      <c r="G51" s="121"/>
      <c r="H51" s="121"/>
    </row>
    <row r="52" spans="1:8">
      <c r="A52" s="121"/>
      <c r="B52" s="121"/>
      <c r="C52" s="121"/>
      <c r="D52" s="121"/>
      <c r="E52" s="121"/>
      <c r="F52" s="121"/>
      <c r="G52" s="121"/>
      <c r="H52" s="121"/>
    </row>
    <row r="53" spans="1:8">
      <c r="A53" s="121"/>
      <c r="B53" s="121"/>
      <c r="C53" s="121"/>
      <c r="D53" s="121"/>
      <c r="E53" s="121"/>
      <c r="F53" s="121"/>
      <c r="G53" s="121"/>
      <c r="H53" s="121"/>
    </row>
    <row r="54" spans="1:8">
      <c r="A54" s="121"/>
      <c r="B54" s="121"/>
      <c r="C54" s="121"/>
      <c r="D54" s="121"/>
      <c r="E54" s="121"/>
      <c r="F54" s="121"/>
      <c r="G54" s="121"/>
      <c r="H54" s="121"/>
    </row>
    <row r="55" spans="1:8">
      <c r="A55" s="121"/>
      <c r="B55" s="121"/>
      <c r="C55" s="121"/>
      <c r="D55" s="121"/>
      <c r="E55" s="121"/>
      <c r="F55" s="121"/>
      <c r="G55" s="121"/>
      <c r="H55" s="121"/>
    </row>
    <row r="56" spans="1:8">
      <c r="A56" s="121"/>
      <c r="B56" s="121"/>
      <c r="C56" s="121"/>
      <c r="D56" s="121"/>
      <c r="E56" s="121"/>
      <c r="F56" s="121"/>
      <c r="G56" s="121"/>
      <c r="H56" s="121"/>
    </row>
  </sheetData>
  <mergeCells count="5">
    <mergeCell ref="A2:H2"/>
    <mergeCell ref="A3:H3"/>
    <mergeCell ref="F4:H4"/>
    <mergeCell ref="B5:E5"/>
    <mergeCell ref="F5:H5"/>
  </mergeCells>
  <pageMargins left="0.5" right="0.25" top="0.75" bottom="0.65" header="0.3" footer="0.3"/>
  <pageSetup scale="89" firstPageNumber="33" pageOrder="overThenDown" orientation="portrait" r:id="rId1"/>
  <headerFooter alignWithMargins="0">
    <oddFooter>&amp;C&amp;"Maiandra GD,Regular"&amp;9&amp;P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topLeftCell="A5" zoomScale="60" workbookViewId="0">
      <selection activeCell="I31" sqref="I31"/>
    </sheetView>
  </sheetViews>
  <sheetFormatPr defaultRowHeight="12.75"/>
  <cols>
    <col min="1" max="1" width="28.5703125" style="118" customWidth="1"/>
    <col min="2" max="3" width="9.85546875" style="118" bestFit="1" customWidth="1"/>
    <col min="4" max="4" width="8.7109375" style="118" customWidth="1"/>
    <col min="5" max="5" width="7.28515625" style="118" bestFit="1" customWidth="1"/>
    <col min="6" max="6" width="9.85546875" style="118" bestFit="1" customWidth="1"/>
    <col min="7" max="7" width="9.5703125" style="118" customWidth="1"/>
    <col min="8" max="8" width="8.7109375" style="118" customWidth="1"/>
    <col min="9" max="16384" width="9.140625" style="118"/>
  </cols>
  <sheetData>
    <row r="1" spans="1:14" s="77" customFormat="1">
      <c r="A1" s="76"/>
      <c r="B1" s="76"/>
      <c r="C1" s="76"/>
      <c r="D1" s="76"/>
      <c r="E1" s="76"/>
      <c r="F1" s="76"/>
      <c r="G1" s="76"/>
      <c r="H1" s="76"/>
    </row>
    <row r="2" spans="1:14" s="78" customFormat="1" ht="15" customHeight="1">
      <c r="A2" s="1162" t="s">
        <v>175</v>
      </c>
      <c r="B2" s="1162"/>
      <c r="C2" s="1162"/>
      <c r="D2" s="1162"/>
      <c r="E2" s="1162"/>
      <c r="F2" s="1162"/>
      <c r="G2" s="1163"/>
      <c r="H2" s="1163"/>
    </row>
    <row r="3" spans="1:14" s="79" customFormat="1" ht="15" customHeight="1">
      <c r="A3" s="1162" t="s">
        <v>176</v>
      </c>
      <c r="B3" s="1162"/>
      <c r="C3" s="1162"/>
      <c r="D3" s="1162"/>
      <c r="E3" s="1162"/>
      <c r="F3" s="1162"/>
      <c r="G3" s="1163"/>
      <c r="H3" s="1163"/>
    </row>
    <row r="4" spans="1:14" s="77" customFormat="1" ht="15" customHeight="1">
      <c r="A4" s="80"/>
      <c r="B4" s="81"/>
      <c r="C4" s="81"/>
      <c r="D4" s="81"/>
      <c r="E4" s="81"/>
      <c r="F4" s="1164" t="s">
        <v>141</v>
      </c>
      <c r="G4" s="1164"/>
      <c r="H4" s="1164"/>
    </row>
    <row r="5" spans="1:14" s="83" customFormat="1" ht="15" customHeight="1">
      <c r="A5" s="82"/>
      <c r="B5" s="1165" t="s">
        <v>100</v>
      </c>
      <c r="C5" s="1165"/>
      <c r="D5" s="1165"/>
      <c r="E5" s="1165"/>
      <c r="F5" s="1166" t="s">
        <v>142</v>
      </c>
      <c r="G5" s="1166"/>
      <c r="H5" s="1166"/>
    </row>
    <row r="6" spans="1:14" s="83" customFormat="1" ht="45.75" customHeight="1">
      <c r="A6" s="82" t="s">
        <v>143</v>
      </c>
      <c r="B6" s="84" t="s">
        <v>144</v>
      </c>
      <c r="C6" s="85" t="s">
        <v>145</v>
      </c>
      <c r="D6" s="84" t="s">
        <v>146</v>
      </c>
      <c r="E6" s="84" t="s">
        <v>147</v>
      </c>
      <c r="F6" s="84" t="s">
        <v>144</v>
      </c>
      <c r="G6" s="85" t="s">
        <v>145</v>
      </c>
      <c r="H6" s="84" t="s">
        <v>146</v>
      </c>
    </row>
    <row r="7" spans="1:14" s="83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</row>
    <row r="8" spans="1:14" s="83" customFormat="1" ht="5.0999999999999996" customHeight="1">
      <c r="A8" s="86"/>
      <c r="B8" s="86"/>
      <c r="C8" s="86"/>
      <c r="D8" s="86"/>
      <c r="E8" s="86"/>
      <c r="F8" s="86"/>
      <c r="G8" s="86"/>
      <c r="H8" s="86"/>
    </row>
    <row r="9" spans="1:14" s="83" customFormat="1" ht="30" customHeight="1">
      <c r="A9" s="87" t="s">
        <v>150</v>
      </c>
      <c r="B9" s="88">
        <v>2236661</v>
      </c>
      <c r="C9" s="88">
        <v>3449648.1133824</v>
      </c>
      <c r="D9" s="89">
        <v>7.2192638539249093E-2</v>
      </c>
      <c r="E9" s="90">
        <v>1.5423205006849048</v>
      </c>
      <c r="F9" s="88">
        <v>2217272</v>
      </c>
      <c r="G9" s="88">
        <v>3302492.7777980999</v>
      </c>
      <c r="H9" s="89">
        <v>7.2434125363967317E-2</v>
      </c>
      <c r="L9" s="91"/>
    </row>
    <row r="10" spans="1:14" s="83" customFormat="1" ht="20.100000000000001" customHeight="1">
      <c r="A10" s="92" t="s">
        <v>151</v>
      </c>
      <c r="B10" s="93">
        <v>2231956</v>
      </c>
      <c r="C10" s="93">
        <v>3432051.5469503002</v>
      </c>
      <c r="D10" s="89">
        <v>7.1824385744120117E-2</v>
      </c>
      <c r="E10" s="90">
        <v>1.5376878159561838</v>
      </c>
      <c r="F10" s="93">
        <v>2212877</v>
      </c>
      <c r="G10" s="93">
        <v>3285925.0410839999</v>
      </c>
      <c r="H10" s="89">
        <v>7.2070742429047929E-2</v>
      </c>
    </row>
    <row r="11" spans="1:14" s="83" customFormat="1" ht="20.100000000000001" customHeight="1">
      <c r="A11" s="92" t="s">
        <v>152</v>
      </c>
      <c r="B11" s="93">
        <v>4705</v>
      </c>
      <c r="C11" s="93">
        <v>17596.5664321</v>
      </c>
      <c r="D11" s="89">
        <v>3.6825279512897949E-4</v>
      </c>
      <c r="E11" s="90">
        <v>3.7399716114984058</v>
      </c>
      <c r="F11" s="93">
        <v>4395</v>
      </c>
      <c r="G11" s="93">
        <v>16567.7367141</v>
      </c>
      <c r="H11" s="89">
        <v>3.6338293491937812E-4</v>
      </c>
      <c r="M11" s="94"/>
      <c r="N11" s="94"/>
    </row>
    <row r="12" spans="1:14" s="83" customFormat="1" ht="20.100000000000001" customHeight="1">
      <c r="A12" s="95" t="s">
        <v>153</v>
      </c>
      <c r="B12" s="93">
        <v>137026</v>
      </c>
      <c r="C12" s="93">
        <v>441260.974254</v>
      </c>
      <c r="D12" s="89">
        <v>9.2345053665665432E-3</v>
      </c>
      <c r="E12" s="90">
        <v>3.2202718772641687</v>
      </c>
      <c r="F12" s="93">
        <v>128309</v>
      </c>
      <c r="G12" s="93">
        <v>346444.05846750003</v>
      </c>
      <c r="H12" s="89">
        <v>7.5986153645331844E-3</v>
      </c>
      <c r="M12" s="94"/>
      <c r="N12" s="94"/>
    </row>
    <row r="13" spans="1:14" s="83" customFormat="1" ht="20.100000000000001" customHeight="1">
      <c r="A13" s="95" t="s">
        <v>154</v>
      </c>
      <c r="B13" s="93">
        <v>46864907</v>
      </c>
      <c r="C13" s="93">
        <v>13823007.289256601</v>
      </c>
      <c r="D13" s="89">
        <v>0.28928149653508906</v>
      </c>
      <c r="E13" s="90">
        <v>0.29495433095080292</v>
      </c>
      <c r="F13" s="93">
        <v>46243697</v>
      </c>
      <c r="G13" s="93">
        <v>13582954.5259804</v>
      </c>
      <c r="H13" s="89">
        <v>0.29791720895266133</v>
      </c>
      <c r="M13" s="94"/>
      <c r="N13" s="94"/>
    </row>
    <row r="14" spans="1:14" s="83" customFormat="1" ht="30" customHeight="1">
      <c r="A14" s="87" t="s">
        <v>155</v>
      </c>
      <c r="B14" s="93">
        <v>1204</v>
      </c>
      <c r="C14" s="93">
        <v>33942.954359199997</v>
      </c>
      <c r="D14" s="89">
        <v>7.103424333345387E-4</v>
      </c>
      <c r="E14" s="90">
        <v>28.191822557475081</v>
      </c>
      <c r="F14" s="93">
        <v>1185</v>
      </c>
      <c r="G14" s="93">
        <v>98226.363495500002</v>
      </c>
      <c r="H14" s="89">
        <v>2.1544152269799893E-3</v>
      </c>
      <c r="M14" s="94"/>
      <c r="N14" s="94"/>
    </row>
    <row r="15" spans="1:14" s="83" customFormat="1" ht="20.100000000000001" customHeight="1">
      <c r="A15" s="95" t="s">
        <v>156</v>
      </c>
      <c r="B15" s="93">
        <v>23</v>
      </c>
      <c r="C15" s="93">
        <v>202154.53632039999</v>
      </c>
      <c r="D15" s="89">
        <v>4.2305965391173104E-3</v>
      </c>
      <c r="E15" s="90">
        <v>8789.3276661043474</v>
      </c>
      <c r="F15" s="93">
        <v>13</v>
      </c>
      <c r="G15" s="93">
        <v>219067.72394880001</v>
      </c>
      <c r="H15" s="89">
        <v>4.8048489572431888E-3</v>
      </c>
      <c r="L15" s="96"/>
      <c r="M15" s="96"/>
      <c r="N15" s="96"/>
    </row>
    <row r="16" spans="1:14" s="83" customFormat="1" ht="20.100000000000001" customHeight="1">
      <c r="A16" s="95" t="s">
        <v>157</v>
      </c>
      <c r="B16" s="93">
        <v>113268</v>
      </c>
      <c r="C16" s="93">
        <v>47486.805010199998</v>
      </c>
      <c r="D16" s="89">
        <v>9.9378186899295182E-4</v>
      </c>
      <c r="E16" s="90">
        <v>0.41924290188049579</v>
      </c>
      <c r="F16" s="93">
        <v>111327</v>
      </c>
      <c r="G16" s="93">
        <v>47609.473736400003</v>
      </c>
      <c r="H16" s="89">
        <v>1.0442265346706343E-3</v>
      </c>
      <c r="L16" s="96"/>
      <c r="M16" s="96"/>
      <c r="N16" s="96"/>
    </row>
    <row r="17" spans="1:14" s="83" customFormat="1" ht="30" customHeight="1">
      <c r="A17" s="87" t="s">
        <v>158</v>
      </c>
      <c r="B17" s="93">
        <v>6680</v>
      </c>
      <c r="C17" s="93">
        <v>396052.26830599998</v>
      </c>
      <c r="D17" s="89">
        <v>8.2883984999936929E-3</v>
      </c>
      <c r="E17" s="90">
        <v>59.289261722455088</v>
      </c>
      <c r="F17" s="93">
        <v>7584</v>
      </c>
      <c r="G17" s="93">
        <v>308921.39491029998</v>
      </c>
      <c r="H17" s="89">
        <v>6.7756245212634708E-3</v>
      </c>
      <c r="L17" s="96"/>
      <c r="M17" s="96"/>
      <c r="N17" s="96"/>
    </row>
    <row r="18" spans="1:14" s="83" customFormat="1" ht="20.100000000000001" customHeight="1">
      <c r="A18" s="95" t="s">
        <v>159</v>
      </c>
      <c r="B18" s="93">
        <v>102104</v>
      </c>
      <c r="C18" s="93">
        <v>7210843.3709086003</v>
      </c>
      <c r="D18" s="89">
        <v>0.15090519146566614</v>
      </c>
      <c r="E18" s="90">
        <v>70.622535560884984</v>
      </c>
      <c r="F18" s="93">
        <v>101326</v>
      </c>
      <c r="G18" s="93">
        <v>6661619.7162086004</v>
      </c>
      <c r="H18" s="89">
        <v>0.14611041722630219</v>
      </c>
      <c r="L18" s="96"/>
      <c r="M18" s="96"/>
      <c r="N18" s="96"/>
    </row>
    <row r="19" spans="1:14" s="83" customFormat="1" ht="20.100000000000001" customHeight="1">
      <c r="A19" s="95" t="s">
        <v>160</v>
      </c>
      <c r="B19" s="93">
        <v>1047145</v>
      </c>
      <c r="C19" s="93">
        <v>18952049.8019072</v>
      </c>
      <c r="D19" s="89">
        <v>0.39661972350722097</v>
      </c>
      <c r="E19" s="90">
        <v>18.098782691897686</v>
      </c>
      <c r="F19" s="93">
        <v>970710</v>
      </c>
      <c r="G19" s="93">
        <v>17970833.327289898</v>
      </c>
      <c r="H19" s="89">
        <v>0.39415728714833803</v>
      </c>
      <c r="L19" s="96"/>
      <c r="M19" s="96"/>
      <c r="N19" s="96"/>
    </row>
    <row r="20" spans="1:14" s="83" customFormat="1" ht="20.100000000000001" customHeight="1">
      <c r="A20" s="92" t="s">
        <v>161</v>
      </c>
      <c r="B20" s="93">
        <v>602332</v>
      </c>
      <c r="C20" s="93">
        <v>7194059.5967178</v>
      </c>
      <c r="D20" s="89">
        <v>0.1505539484102425</v>
      </c>
      <c r="E20" s="90">
        <v>11.943678231802062</v>
      </c>
      <c r="F20" s="93">
        <v>556148</v>
      </c>
      <c r="G20" s="93">
        <v>6845165.3671733998</v>
      </c>
      <c r="H20" s="89">
        <v>0.15013615462726618</v>
      </c>
      <c r="L20" s="96"/>
      <c r="M20" s="96"/>
      <c r="N20" s="96"/>
    </row>
    <row r="21" spans="1:14" s="83" customFormat="1" ht="30" customHeight="1">
      <c r="A21" s="97" t="s">
        <v>162</v>
      </c>
      <c r="B21" s="93">
        <v>48702</v>
      </c>
      <c r="C21" s="93">
        <v>2122188.6820878</v>
      </c>
      <c r="D21" s="89">
        <v>4.4412182171192582E-2</v>
      </c>
      <c r="E21" s="90">
        <v>43.57498012582235</v>
      </c>
      <c r="F21" s="93">
        <v>43323</v>
      </c>
      <c r="G21" s="93">
        <v>1992582.7639317</v>
      </c>
      <c r="H21" s="89">
        <v>4.3703650373140349E-2</v>
      </c>
      <c r="L21" s="96"/>
      <c r="M21" s="96"/>
      <c r="N21" s="96"/>
    </row>
    <row r="22" spans="1:14" s="83" customFormat="1" ht="30" customHeight="1">
      <c r="A22" s="97" t="s">
        <v>163</v>
      </c>
      <c r="B22" s="93">
        <v>242994</v>
      </c>
      <c r="C22" s="93">
        <v>8285568.0134736998</v>
      </c>
      <c r="D22" s="89">
        <v>0.17339653119070589</v>
      </c>
      <c r="E22" s="90">
        <v>34.097829631487606</v>
      </c>
      <c r="F22" s="93">
        <v>232340</v>
      </c>
      <c r="G22" s="93">
        <v>7833721.6404898996</v>
      </c>
      <c r="H22" s="89">
        <v>0.17181832438464736</v>
      </c>
      <c r="L22" s="96"/>
      <c r="M22" s="96"/>
      <c r="N22" s="96"/>
    </row>
    <row r="23" spans="1:14" s="83" customFormat="1" ht="30" customHeight="1">
      <c r="A23" s="97" t="s">
        <v>164</v>
      </c>
      <c r="B23" s="93">
        <v>4498</v>
      </c>
      <c r="C23" s="93">
        <v>33245.952648099999</v>
      </c>
      <c r="D23" s="89">
        <v>6.9575590423451913E-4</v>
      </c>
      <c r="E23" s="90">
        <v>7.3912744882392172</v>
      </c>
      <c r="F23" s="93">
        <v>5329</v>
      </c>
      <c r="G23" s="93">
        <v>41852.994713400003</v>
      </c>
      <c r="H23" s="89">
        <v>9.1796871935906311E-4</v>
      </c>
      <c r="L23" s="96"/>
      <c r="M23" s="96"/>
      <c r="N23" s="96"/>
    </row>
    <row r="24" spans="1:14" s="83" customFormat="1" ht="52.5" customHeight="1">
      <c r="A24" s="97" t="s">
        <v>165</v>
      </c>
      <c r="B24" s="93">
        <v>148619</v>
      </c>
      <c r="C24" s="93">
        <v>1316987.5569798001</v>
      </c>
      <c r="D24" s="89">
        <v>2.7561305830845474E-2</v>
      </c>
      <c r="E24" s="90">
        <v>8.8615019410694469</v>
      </c>
      <c r="F24" s="93">
        <v>133570</v>
      </c>
      <c r="G24" s="93">
        <v>1257510.5609815</v>
      </c>
      <c r="H24" s="89">
        <v>2.758118904392513E-2</v>
      </c>
      <c r="L24" s="98"/>
      <c r="M24" s="96"/>
      <c r="N24" s="98"/>
    </row>
    <row r="25" spans="1:14" s="83" customFormat="1" ht="20.100000000000001" customHeight="1">
      <c r="A25" s="95" t="s">
        <v>166</v>
      </c>
      <c r="B25" s="93">
        <v>1437567</v>
      </c>
      <c r="C25" s="93">
        <v>2029155.4029035</v>
      </c>
      <c r="D25" s="89">
        <v>4.2465224778576727E-2</v>
      </c>
      <c r="E25" s="90">
        <v>1.4115205781041857</v>
      </c>
      <c r="F25" s="93">
        <v>1418659</v>
      </c>
      <c r="G25" s="93">
        <v>1980103.1022111999</v>
      </c>
      <c r="H25" s="89">
        <v>4.3429931869457414E-2</v>
      </c>
      <c r="L25" s="98"/>
      <c r="M25" s="96"/>
      <c r="N25" s="98"/>
    </row>
    <row r="26" spans="1:14" s="83" customFormat="1" ht="20.100000000000001" customHeight="1">
      <c r="A26" s="92" t="s">
        <v>167</v>
      </c>
      <c r="B26" s="93" t="s">
        <v>168</v>
      </c>
      <c r="C26" s="93" t="s">
        <v>168</v>
      </c>
      <c r="D26" s="99" t="s">
        <v>168</v>
      </c>
      <c r="E26" s="100" t="s">
        <v>168</v>
      </c>
      <c r="F26" s="93" t="s">
        <v>168</v>
      </c>
      <c r="G26" s="93" t="s">
        <v>168</v>
      </c>
      <c r="H26" s="99" t="s">
        <v>168</v>
      </c>
      <c r="L26" s="98"/>
      <c r="M26" s="101"/>
      <c r="N26" s="98"/>
    </row>
    <row r="27" spans="1:14" s="83" customFormat="1" ht="30" customHeight="1">
      <c r="A27" s="97" t="s">
        <v>169</v>
      </c>
      <c r="B27" s="93">
        <v>1437567</v>
      </c>
      <c r="C27" s="93">
        <v>2029155.4029035</v>
      </c>
      <c r="D27" s="89">
        <v>4.2465224778576727E-2</v>
      </c>
      <c r="E27" s="90">
        <v>1.4115205781041857</v>
      </c>
      <c r="F27" s="93">
        <v>1418659</v>
      </c>
      <c r="G27" s="93">
        <v>1980103.1022111999</v>
      </c>
      <c r="H27" s="89">
        <v>4.3429931869457414E-2</v>
      </c>
      <c r="L27" s="98"/>
      <c r="M27" s="102"/>
      <c r="N27" s="98"/>
    </row>
    <row r="28" spans="1:14" s="83" customFormat="1" ht="30" customHeight="1">
      <c r="A28" s="87" t="s">
        <v>170</v>
      </c>
      <c r="B28" s="93">
        <v>7665</v>
      </c>
      <c r="C28" s="93">
        <v>507379.81839630002</v>
      </c>
      <c r="D28" s="89">
        <v>1.0618209923933053E-2</v>
      </c>
      <c r="E28" s="90">
        <v>66.19436639221135</v>
      </c>
      <c r="F28" s="93">
        <v>7708</v>
      </c>
      <c r="G28" s="93">
        <v>429439.79309569998</v>
      </c>
      <c r="H28" s="89">
        <v>9.4189746661943515E-3</v>
      </c>
      <c r="L28" s="98"/>
      <c r="M28" s="96"/>
      <c r="N28" s="98"/>
    </row>
    <row r="29" spans="1:14" s="83" customFormat="1" ht="20.100000000000001" customHeight="1">
      <c r="A29" s="95" t="s">
        <v>171</v>
      </c>
      <c r="B29" s="93">
        <v>42062</v>
      </c>
      <c r="C29" s="93">
        <v>652715.83209649997</v>
      </c>
      <c r="D29" s="89">
        <v>1.3659734728474997E-2</v>
      </c>
      <c r="E29" s="90">
        <v>15.517945701500166</v>
      </c>
      <c r="F29" s="93">
        <v>44426</v>
      </c>
      <c r="G29" s="93">
        <v>645298.66808029998</v>
      </c>
      <c r="H29" s="89">
        <v>1.4153443403468711E-2</v>
      </c>
      <c r="L29" s="103"/>
      <c r="M29" s="96"/>
      <c r="N29" s="98"/>
    </row>
    <row r="30" spans="1:14" s="83" customFormat="1" ht="30" customHeight="1">
      <c r="A30" s="87" t="s">
        <v>172</v>
      </c>
      <c r="B30" s="93" t="s">
        <v>168</v>
      </c>
      <c r="C30" s="93" t="s">
        <v>168</v>
      </c>
      <c r="D30" s="99" t="s">
        <v>168</v>
      </c>
      <c r="E30" s="100" t="s">
        <v>168</v>
      </c>
      <c r="F30" s="93" t="s">
        <v>168</v>
      </c>
      <c r="G30" s="93" t="s">
        <v>168</v>
      </c>
      <c r="H30" s="99" t="s">
        <v>168</v>
      </c>
      <c r="L30" s="96"/>
      <c r="M30" s="96"/>
      <c r="N30" s="98"/>
    </row>
    <row r="31" spans="1:14" s="83" customFormat="1" ht="20.100000000000001" customHeight="1">
      <c r="A31" s="95" t="s">
        <v>173</v>
      </c>
      <c r="B31" s="93">
        <v>206</v>
      </c>
      <c r="C31" s="93">
        <v>38234.590801600003</v>
      </c>
      <c r="D31" s="89">
        <v>8.0015581378518061E-4</v>
      </c>
      <c r="E31" s="90">
        <v>185.60480971650486</v>
      </c>
      <c r="F31" s="93">
        <v>9</v>
      </c>
      <c r="G31" s="93">
        <v>40.156759999999998</v>
      </c>
      <c r="H31" s="89">
        <v>8.8076492024612513E-7</v>
      </c>
      <c r="L31" s="96"/>
      <c r="M31" s="96"/>
      <c r="N31" s="96"/>
    </row>
    <row r="32" spans="1:14" s="83" customFormat="1" ht="5.0999999999999996" customHeight="1">
      <c r="A32" s="86"/>
      <c r="B32" s="104"/>
      <c r="C32" s="104"/>
      <c r="D32" s="105"/>
      <c r="E32" s="100"/>
      <c r="F32" s="104"/>
      <c r="G32" s="104"/>
      <c r="H32" s="105"/>
      <c r="L32" s="96"/>
      <c r="M32" s="96"/>
      <c r="N32" s="96"/>
    </row>
    <row r="33" spans="1:14" s="83" customFormat="1" ht="20.100000000000001" customHeight="1">
      <c r="A33" s="106" t="s">
        <v>174</v>
      </c>
      <c r="B33" s="107">
        <v>51996518</v>
      </c>
      <c r="C33" s="108">
        <v>47783931.757902488</v>
      </c>
      <c r="D33" s="109">
        <v>1.0000000000000002</v>
      </c>
      <c r="E33" s="110">
        <v>0.91898330111071069</v>
      </c>
      <c r="F33" s="107">
        <v>51252225</v>
      </c>
      <c r="G33" s="107">
        <v>45593051.081982695</v>
      </c>
      <c r="H33" s="109">
        <v>1</v>
      </c>
      <c r="L33" s="96"/>
      <c r="M33" s="96"/>
      <c r="N33" s="96"/>
    </row>
    <row r="34" spans="1:14" s="83" customFormat="1">
      <c r="A34" s="111" t="s">
        <v>137</v>
      </c>
      <c r="B34" s="112"/>
      <c r="C34" s="113"/>
      <c r="D34" s="112"/>
      <c r="E34" s="112"/>
      <c r="F34" s="112"/>
      <c r="G34" s="112"/>
      <c r="H34" s="112"/>
      <c r="L34" s="96"/>
      <c r="M34" s="96"/>
      <c r="N34" s="96"/>
    </row>
    <row r="35" spans="1:14" ht="15">
      <c r="A35" s="114" t="s">
        <v>138</v>
      </c>
      <c r="B35" s="112"/>
      <c r="C35" s="115"/>
      <c r="D35" s="112"/>
      <c r="E35" s="112"/>
      <c r="F35" s="112"/>
      <c r="G35" s="116"/>
      <c r="H35" s="117"/>
    </row>
    <row r="36" spans="1:14">
      <c r="A36" s="119" t="s">
        <v>139</v>
      </c>
      <c r="B36" s="112"/>
      <c r="C36" s="112"/>
      <c r="D36" s="112"/>
      <c r="E36" s="112"/>
      <c r="F36" s="112"/>
      <c r="G36" s="120"/>
      <c r="H36" s="112"/>
    </row>
    <row r="37" spans="1:14">
      <c r="A37" s="121"/>
      <c r="B37" s="121"/>
      <c r="C37" s="121"/>
      <c r="D37" s="121"/>
      <c r="E37" s="121"/>
      <c r="F37" s="121"/>
      <c r="G37" s="121"/>
      <c r="H37" s="121"/>
    </row>
    <row r="38" spans="1:14">
      <c r="A38" s="121"/>
      <c r="B38" s="121"/>
      <c r="C38" s="121"/>
      <c r="D38" s="121"/>
      <c r="E38" s="121"/>
      <c r="F38" s="121"/>
      <c r="G38" s="121"/>
      <c r="H38" s="121"/>
    </row>
    <row r="39" spans="1:14">
      <c r="A39" s="121"/>
      <c r="B39" s="121"/>
      <c r="C39" s="121"/>
      <c r="D39" s="121"/>
      <c r="E39" s="121"/>
      <c r="F39" s="121"/>
      <c r="G39" s="121"/>
      <c r="H39" s="121"/>
    </row>
    <row r="40" spans="1:14">
      <c r="A40" s="121"/>
      <c r="B40" s="121"/>
      <c r="C40" s="121"/>
      <c r="D40" s="121"/>
      <c r="E40" s="121"/>
      <c r="F40" s="121"/>
      <c r="G40" s="121"/>
      <c r="H40" s="121"/>
    </row>
    <row r="41" spans="1:14">
      <c r="A41" s="121"/>
      <c r="B41" s="121"/>
      <c r="C41" s="121"/>
      <c r="D41" s="121"/>
      <c r="E41" s="121"/>
      <c r="F41" s="121"/>
      <c r="G41" s="121"/>
      <c r="H41" s="121"/>
    </row>
    <row r="42" spans="1:14">
      <c r="A42" s="121"/>
      <c r="B42" s="121"/>
      <c r="C42" s="121"/>
      <c r="D42" s="121"/>
      <c r="E42" s="121"/>
      <c r="F42" s="121"/>
      <c r="G42" s="121"/>
      <c r="H42" s="121"/>
    </row>
    <row r="43" spans="1:14">
      <c r="A43" s="121"/>
      <c r="B43" s="121"/>
      <c r="C43" s="121"/>
      <c r="D43" s="121"/>
      <c r="E43" s="121"/>
      <c r="F43" s="121"/>
      <c r="G43" s="121"/>
      <c r="H43" s="121"/>
    </row>
    <row r="44" spans="1:14">
      <c r="A44" s="121"/>
      <c r="B44" s="121"/>
      <c r="C44" s="121"/>
      <c r="D44" s="121"/>
      <c r="E44" s="121"/>
      <c r="F44" s="121"/>
      <c r="G44" s="121"/>
      <c r="H44" s="121"/>
    </row>
    <row r="45" spans="1:14">
      <c r="A45" s="121"/>
      <c r="B45" s="121"/>
      <c r="C45" s="121"/>
      <c r="D45" s="121"/>
      <c r="E45" s="121"/>
      <c r="F45" s="121"/>
      <c r="G45" s="121"/>
      <c r="H45" s="121"/>
    </row>
    <row r="46" spans="1:14">
      <c r="A46" s="121"/>
      <c r="B46" s="121"/>
      <c r="C46" s="121"/>
      <c r="D46" s="121"/>
      <c r="E46" s="121"/>
      <c r="F46" s="121"/>
      <c r="G46" s="121"/>
      <c r="H46" s="121"/>
    </row>
    <row r="47" spans="1:14">
      <c r="A47" s="121"/>
      <c r="B47" s="121"/>
      <c r="C47" s="121"/>
      <c r="D47" s="121"/>
      <c r="E47" s="121"/>
      <c r="F47" s="121"/>
      <c r="G47" s="121"/>
      <c r="H47" s="121"/>
    </row>
    <row r="48" spans="1:14">
      <c r="A48" s="121"/>
      <c r="B48" s="121"/>
      <c r="C48" s="121"/>
      <c r="D48" s="121"/>
      <c r="E48" s="121"/>
      <c r="F48" s="121"/>
      <c r="G48" s="121"/>
      <c r="H48" s="121"/>
    </row>
    <row r="49" spans="1:8">
      <c r="A49" s="121"/>
      <c r="B49" s="121"/>
      <c r="C49" s="121"/>
      <c r="D49" s="121"/>
      <c r="E49" s="121"/>
      <c r="F49" s="121"/>
      <c r="G49" s="121"/>
      <c r="H49" s="121"/>
    </row>
    <row r="50" spans="1:8">
      <c r="A50" s="121"/>
      <c r="B50" s="121"/>
      <c r="C50" s="121"/>
      <c r="D50" s="121"/>
      <c r="E50" s="121"/>
      <c r="F50" s="121"/>
      <c r="G50" s="121"/>
      <c r="H50" s="121"/>
    </row>
    <row r="51" spans="1:8">
      <c r="A51" s="121"/>
      <c r="B51" s="121"/>
      <c r="C51" s="121"/>
      <c r="D51" s="121"/>
      <c r="E51" s="121"/>
      <c r="F51" s="121"/>
      <c r="G51" s="121"/>
      <c r="H51" s="121"/>
    </row>
    <row r="52" spans="1:8">
      <c r="A52" s="121"/>
      <c r="B52" s="121"/>
      <c r="C52" s="121"/>
      <c r="D52" s="121"/>
      <c r="E52" s="121"/>
      <c r="F52" s="121"/>
      <c r="G52" s="121"/>
      <c r="H52" s="121"/>
    </row>
    <row r="53" spans="1:8">
      <c r="A53" s="121"/>
      <c r="B53" s="121"/>
      <c r="C53" s="121"/>
      <c r="D53" s="121"/>
      <c r="E53" s="121"/>
      <c r="F53" s="121"/>
      <c r="G53" s="121"/>
      <c r="H53" s="121"/>
    </row>
    <row r="54" spans="1:8">
      <c r="A54" s="121"/>
      <c r="B54" s="121"/>
      <c r="C54" s="121"/>
      <c r="D54" s="121"/>
      <c r="E54" s="121"/>
      <c r="F54" s="121"/>
      <c r="G54" s="121"/>
      <c r="H54" s="121"/>
    </row>
    <row r="55" spans="1:8">
      <c r="A55" s="121"/>
      <c r="B55" s="121"/>
      <c r="C55" s="121"/>
      <c r="D55" s="121"/>
      <c r="E55" s="121"/>
      <c r="F55" s="121"/>
      <c r="G55" s="121"/>
      <c r="H55" s="121"/>
    </row>
    <row r="56" spans="1:8">
      <c r="A56" s="121"/>
      <c r="B56" s="121"/>
      <c r="C56" s="121"/>
      <c r="D56" s="121"/>
      <c r="E56" s="121"/>
      <c r="F56" s="121"/>
      <c r="G56" s="121"/>
      <c r="H56" s="121"/>
    </row>
  </sheetData>
  <mergeCells count="5">
    <mergeCell ref="A2:H2"/>
    <mergeCell ref="A3:H3"/>
    <mergeCell ref="F4:H4"/>
    <mergeCell ref="B5:E5"/>
    <mergeCell ref="F5:H5"/>
  </mergeCells>
  <pageMargins left="0.5" right="0.25" top="0.75" bottom="0.65" header="0.3" footer="0.3"/>
  <pageSetup scale="89" firstPageNumber="4" pageOrder="overThenDown" orientation="portrait" r:id="rId1"/>
  <headerFooter alignWithMargins="0">
    <oddFooter>&amp;C&amp;"Maiandra GD,Regular"&amp;9&amp;P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topLeftCell="A5" zoomScale="60" workbookViewId="0">
      <selection activeCell="I31" sqref="I31"/>
    </sheetView>
  </sheetViews>
  <sheetFormatPr defaultRowHeight="12.75"/>
  <cols>
    <col min="1" max="1" width="28.5703125" style="118" customWidth="1"/>
    <col min="2" max="3" width="9.85546875" style="118" bestFit="1" customWidth="1"/>
    <col min="4" max="4" width="8.7109375" style="118" customWidth="1"/>
    <col min="5" max="5" width="7.28515625" style="118" bestFit="1" customWidth="1"/>
    <col min="6" max="6" width="9.85546875" style="118" bestFit="1" customWidth="1"/>
    <col min="7" max="7" width="9.5703125" style="118" customWidth="1"/>
    <col min="8" max="8" width="8.7109375" style="118" customWidth="1"/>
    <col min="9" max="16384" width="9.140625" style="118"/>
  </cols>
  <sheetData>
    <row r="1" spans="1:14" s="77" customFormat="1">
      <c r="A1" s="76"/>
      <c r="B1" s="76"/>
      <c r="C1" s="76"/>
      <c r="D1" s="76"/>
      <c r="E1" s="76"/>
      <c r="F1" s="76"/>
      <c r="G1" s="76"/>
      <c r="H1" s="76"/>
      <c r="I1" s="78"/>
    </row>
    <row r="2" spans="1:14" s="77" customFormat="1" ht="15" customHeight="1">
      <c r="A2" s="1162" t="s">
        <v>177</v>
      </c>
      <c r="B2" s="1162"/>
      <c r="C2" s="1162"/>
      <c r="D2" s="1162"/>
      <c r="E2" s="1162"/>
      <c r="F2" s="1162"/>
      <c r="G2" s="1163"/>
      <c r="H2" s="1163"/>
      <c r="I2" s="78"/>
    </row>
    <row r="3" spans="1:14" s="77" customFormat="1" ht="15" customHeight="1">
      <c r="A3" s="1162" t="s">
        <v>178</v>
      </c>
      <c r="B3" s="1162"/>
      <c r="C3" s="1162"/>
      <c r="D3" s="1162"/>
      <c r="E3" s="1162"/>
      <c r="F3" s="1162"/>
      <c r="G3" s="1163"/>
      <c r="H3" s="1163"/>
      <c r="I3" s="78"/>
    </row>
    <row r="4" spans="1:14" s="77" customFormat="1" ht="15" customHeight="1">
      <c r="A4" s="80"/>
      <c r="B4" s="81"/>
      <c r="C4" s="81"/>
      <c r="D4" s="81"/>
      <c r="E4" s="81"/>
      <c r="F4" s="1164" t="s">
        <v>141</v>
      </c>
      <c r="G4" s="1164"/>
      <c r="H4" s="1164"/>
      <c r="I4" s="78"/>
    </row>
    <row r="5" spans="1:14" s="83" customFormat="1" ht="15" customHeight="1">
      <c r="A5" s="82"/>
      <c r="B5" s="1165" t="s">
        <v>100</v>
      </c>
      <c r="C5" s="1165"/>
      <c r="D5" s="1165"/>
      <c r="E5" s="1165"/>
      <c r="F5" s="1166" t="s">
        <v>142</v>
      </c>
      <c r="G5" s="1166"/>
      <c r="H5" s="1166"/>
    </row>
    <row r="6" spans="1:14" s="83" customFormat="1" ht="45.75" customHeight="1">
      <c r="A6" s="82" t="s">
        <v>143</v>
      </c>
      <c r="B6" s="84" t="s">
        <v>144</v>
      </c>
      <c r="C6" s="85" t="s">
        <v>145</v>
      </c>
      <c r="D6" s="84" t="s">
        <v>146</v>
      </c>
      <c r="E6" s="84" t="s">
        <v>147</v>
      </c>
      <c r="F6" s="84" t="s">
        <v>144</v>
      </c>
      <c r="G6" s="85" t="s">
        <v>145</v>
      </c>
      <c r="H6" s="84" t="s">
        <v>146</v>
      </c>
    </row>
    <row r="7" spans="1:14" s="83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</row>
    <row r="8" spans="1:14" s="83" customFormat="1" ht="5.0999999999999996" customHeight="1">
      <c r="A8" s="86"/>
      <c r="B8" s="86"/>
      <c r="C8" s="86"/>
      <c r="D8" s="86"/>
      <c r="E8" s="86"/>
      <c r="F8" s="86"/>
      <c r="G8" s="86"/>
      <c r="H8" s="86"/>
    </row>
    <row r="9" spans="1:14" s="83" customFormat="1" ht="30" customHeight="1">
      <c r="A9" s="87" t="s">
        <v>150</v>
      </c>
      <c r="B9" s="88">
        <v>302643</v>
      </c>
      <c r="C9" s="88">
        <v>128958.2023336</v>
      </c>
      <c r="D9" s="89">
        <v>2.2690150178395929E-2</v>
      </c>
      <c r="E9" s="90">
        <v>0.42610667464173962</v>
      </c>
      <c r="F9" s="88">
        <v>299068</v>
      </c>
      <c r="G9" s="88">
        <v>114171.632824</v>
      </c>
      <c r="H9" s="89">
        <v>2.0878330293387513E-2</v>
      </c>
      <c r="L9" s="91"/>
    </row>
    <row r="10" spans="1:14" s="83" customFormat="1" ht="20.100000000000001" customHeight="1">
      <c r="A10" s="92" t="s">
        <v>151</v>
      </c>
      <c r="B10" s="93">
        <v>298712</v>
      </c>
      <c r="C10" s="93">
        <v>128248.4673814</v>
      </c>
      <c r="D10" s="89">
        <v>2.256527256409253E-2</v>
      </c>
      <c r="E10" s="90">
        <v>0.42933818320455824</v>
      </c>
      <c r="F10" s="93">
        <v>295555</v>
      </c>
      <c r="G10" s="93">
        <v>113547.4078725</v>
      </c>
      <c r="H10" s="89">
        <v>2.0764179567918942E-2</v>
      </c>
    </row>
    <row r="11" spans="1:14" s="83" customFormat="1" ht="20.100000000000001" customHeight="1">
      <c r="A11" s="92" t="s">
        <v>152</v>
      </c>
      <c r="B11" s="93">
        <v>3931</v>
      </c>
      <c r="C11" s="93">
        <v>709.73495219999995</v>
      </c>
      <c r="D11" s="89">
        <v>1.2487761430339639E-4</v>
      </c>
      <c r="E11" s="90">
        <v>0.18054819440345968</v>
      </c>
      <c r="F11" s="93">
        <v>3513</v>
      </c>
      <c r="G11" s="93">
        <v>624.22495149999997</v>
      </c>
      <c r="H11" s="89">
        <v>1.1415072546857001E-4</v>
      </c>
      <c r="M11" s="94"/>
      <c r="N11" s="94"/>
    </row>
    <row r="12" spans="1:14" s="83" customFormat="1" ht="20.100000000000001" customHeight="1">
      <c r="A12" s="95" t="s">
        <v>153</v>
      </c>
      <c r="B12" s="93">
        <v>342</v>
      </c>
      <c r="C12" s="93">
        <v>1474.0448332000001</v>
      </c>
      <c r="D12" s="89">
        <v>2.5935766806422177E-4</v>
      </c>
      <c r="E12" s="90">
        <v>4.3100726116959063</v>
      </c>
      <c r="F12" s="93">
        <v>345</v>
      </c>
      <c r="G12" s="93">
        <v>1472.8081468</v>
      </c>
      <c r="H12" s="89">
        <v>2.6932937882288442E-4</v>
      </c>
      <c r="M12" s="94"/>
      <c r="N12" s="94"/>
    </row>
    <row r="13" spans="1:14" s="83" customFormat="1" ht="20.100000000000001" customHeight="1">
      <c r="A13" s="95" t="s">
        <v>154</v>
      </c>
      <c r="B13" s="93">
        <v>13556271</v>
      </c>
      <c r="C13" s="93">
        <v>1257551.7252288</v>
      </c>
      <c r="D13" s="89">
        <v>0.22126578213868164</v>
      </c>
      <c r="E13" s="90">
        <v>9.2765313206618544E-2</v>
      </c>
      <c r="F13" s="93">
        <v>13430957</v>
      </c>
      <c r="G13" s="93">
        <v>1179491.6080907001</v>
      </c>
      <c r="H13" s="89">
        <v>0.2156911902097263</v>
      </c>
      <c r="M13" s="94"/>
      <c r="N13" s="94"/>
    </row>
    <row r="14" spans="1:14" s="83" customFormat="1" ht="30" customHeight="1">
      <c r="A14" s="87" t="s">
        <v>155</v>
      </c>
      <c r="B14" s="93">
        <v>36</v>
      </c>
      <c r="C14" s="93">
        <v>17774.727299999999</v>
      </c>
      <c r="D14" s="89">
        <v>3.127456993962387E-3</v>
      </c>
      <c r="E14" s="90">
        <v>493.74242499999997</v>
      </c>
      <c r="F14" s="93">
        <v>40</v>
      </c>
      <c r="G14" s="93">
        <v>42364.496180000002</v>
      </c>
      <c r="H14" s="89">
        <v>7.7471077717044179E-3</v>
      </c>
      <c r="M14" s="94"/>
      <c r="N14" s="94"/>
    </row>
    <row r="15" spans="1:14" s="83" customFormat="1" ht="20.100000000000001" customHeight="1">
      <c r="A15" s="95" t="s">
        <v>156</v>
      </c>
      <c r="B15" s="93" t="s">
        <v>168</v>
      </c>
      <c r="C15" s="93" t="s">
        <v>168</v>
      </c>
      <c r="D15" s="99" t="s">
        <v>168</v>
      </c>
      <c r="E15" s="100" t="s">
        <v>168</v>
      </c>
      <c r="F15" s="93" t="s">
        <v>168</v>
      </c>
      <c r="G15" s="93" t="s">
        <v>168</v>
      </c>
      <c r="H15" s="99" t="s">
        <v>168</v>
      </c>
      <c r="L15" s="96"/>
      <c r="M15" s="96"/>
      <c r="N15" s="96"/>
    </row>
    <row r="16" spans="1:14" s="83" customFormat="1" ht="20.100000000000001" customHeight="1">
      <c r="A16" s="95" t="s">
        <v>157</v>
      </c>
      <c r="B16" s="93">
        <v>10</v>
      </c>
      <c r="C16" s="93">
        <v>93.265829999999994</v>
      </c>
      <c r="D16" s="89">
        <v>1.6410089865694144E-5</v>
      </c>
      <c r="E16" s="90">
        <v>9.3265829999999994</v>
      </c>
      <c r="F16" s="93">
        <v>5</v>
      </c>
      <c r="G16" s="93">
        <v>81.867639999999994</v>
      </c>
      <c r="H16" s="89">
        <v>1.4970965956973157E-5</v>
      </c>
      <c r="L16" s="96"/>
      <c r="M16" s="96"/>
      <c r="N16" s="96"/>
    </row>
    <row r="17" spans="1:14" s="83" customFormat="1" ht="30" customHeight="1">
      <c r="A17" s="87" t="s">
        <v>158</v>
      </c>
      <c r="B17" s="93">
        <v>8</v>
      </c>
      <c r="C17" s="93">
        <v>714.38693999999998</v>
      </c>
      <c r="D17" s="89">
        <v>1.2569612991465633E-4</v>
      </c>
      <c r="E17" s="90">
        <v>89.298367499999998</v>
      </c>
      <c r="F17" s="93">
        <v>8</v>
      </c>
      <c r="G17" s="93">
        <v>748.83663000000001</v>
      </c>
      <c r="H17" s="89">
        <v>1.3693820531609932E-4</v>
      </c>
      <c r="L17" s="96"/>
      <c r="M17" s="96"/>
      <c r="N17" s="96"/>
    </row>
    <row r="18" spans="1:14" s="83" customFormat="1" ht="20.100000000000001" customHeight="1">
      <c r="A18" s="95" t="s">
        <v>159</v>
      </c>
      <c r="B18" s="93">
        <v>13464</v>
      </c>
      <c r="C18" s="93">
        <v>184691.55472290001</v>
      </c>
      <c r="D18" s="89">
        <v>3.2496413857439073E-2</v>
      </c>
      <c r="E18" s="90">
        <v>13.717435734024065</v>
      </c>
      <c r="F18" s="93">
        <v>13403</v>
      </c>
      <c r="G18" s="93">
        <v>144638.42725390001</v>
      </c>
      <c r="H18" s="89">
        <v>2.6449729960314916E-2</v>
      </c>
      <c r="L18" s="96"/>
      <c r="M18" s="96"/>
      <c r="N18" s="96"/>
    </row>
    <row r="19" spans="1:14" s="83" customFormat="1" ht="20.100000000000001" customHeight="1">
      <c r="A19" s="95" t="s">
        <v>160</v>
      </c>
      <c r="B19" s="93">
        <v>332478</v>
      </c>
      <c r="C19" s="93">
        <v>3522758.9019346004</v>
      </c>
      <c r="D19" s="89">
        <v>0.61982818526271433</v>
      </c>
      <c r="E19" s="90">
        <v>10.595464668142254</v>
      </c>
      <c r="F19" s="93">
        <v>328246</v>
      </c>
      <c r="G19" s="93">
        <v>3426586.6309507</v>
      </c>
      <c r="H19" s="89">
        <v>0.62661280819359488</v>
      </c>
      <c r="L19" s="96"/>
      <c r="M19" s="96"/>
      <c r="N19" s="96"/>
    </row>
    <row r="20" spans="1:14" s="83" customFormat="1" ht="20.100000000000001" customHeight="1">
      <c r="A20" s="92" t="s">
        <v>161</v>
      </c>
      <c r="B20" s="93">
        <v>73640</v>
      </c>
      <c r="C20" s="93">
        <v>591041.81257870002</v>
      </c>
      <c r="D20" s="89">
        <v>0.10399359828566607</v>
      </c>
      <c r="E20" s="90">
        <v>8.0260974005798484</v>
      </c>
      <c r="F20" s="93">
        <v>73381</v>
      </c>
      <c r="G20" s="93">
        <v>579568.0606651</v>
      </c>
      <c r="H20" s="89">
        <v>0.10598441222888759</v>
      </c>
      <c r="L20" s="96"/>
      <c r="M20" s="96"/>
      <c r="N20" s="96"/>
    </row>
    <row r="21" spans="1:14" s="83" customFormat="1" ht="30" customHeight="1">
      <c r="A21" s="97" t="s">
        <v>162</v>
      </c>
      <c r="B21" s="93">
        <v>13161</v>
      </c>
      <c r="C21" s="93">
        <v>306249.98031660001</v>
      </c>
      <c r="D21" s="89">
        <v>5.3884575930568238E-2</v>
      </c>
      <c r="E21" s="90">
        <v>23.269506900433097</v>
      </c>
      <c r="F21" s="93">
        <v>12787</v>
      </c>
      <c r="G21" s="93">
        <v>293985.99912719999</v>
      </c>
      <c r="H21" s="89">
        <v>5.376061145478301E-2</v>
      </c>
      <c r="L21" s="96"/>
      <c r="M21" s="96"/>
      <c r="N21" s="96"/>
    </row>
    <row r="22" spans="1:14" s="83" customFormat="1" ht="30" customHeight="1">
      <c r="A22" s="97" t="s">
        <v>163</v>
      </c>
      <c r="B22" s="93">
        <v>90203</v>
      </c>
      <c r="C22" s="93">
        <v>1833588.7295834001</v>
      </c>
      <c r="D22" s="89">
        <v>0.32261928971400944</v>
      </c>
      <c r="E22" s="90">
        <v>20.327358619817524</v>
      </c>
      <c r="F22" s="93">
        <v>87029</v>
      </c>
      <c r="G22" s="93">
        <v>1783300.3744932001</v>
      </c>
      <c r="H22" s="89">
        <v>0.32610845014703227</v>
      </c>
      <c r="L22" s="96"/>
      <c r="M22" s="96"/>
      <c r="N22" s="96"/>
    </row>
    <row r="23" spans="1:14" s="83" customFormat="1" ht="30" customHeight="1">
      <c r="A23" s="97" t="s">
        <v>164</v>
      </c>
      <c r="B23" s="93">
        <v>8479</v>
      </c>
      <c r="C23" s="93">
        <v>157023.102144</v>
      </c>
      <c r="D23" s="89">
        <v>2.7628159393135846E-2</v>
      </c>
      <c r="E23" s="90">
        <v>18.51905910413964</v>
      </c>
      <c r="F23" s="93">
        <v>8436</v>
      </c>
      <c r="G23" s="93">
        <v>140684.7357659</v>
      </c>
      <c r="H23" s="89">
        <v>2.5726726577400459E-2</v>
      </c>
      <c r="L23" s="96"/>
      <c r="M23" s="96"/>
      <c r="N23" s="96"/>
    </row>
    <row r="24" spans="1:14" s="83" customFormat="1" ht="52.5" customHeight="1">
      <c r="A24" s="97" t="s">
        <v>165</v>
      </c>
      <c r="B24" s="93">
        <v>146995</v>
      </c>
      <c r="C24" s="93">
        <v>634855.27731190005</v>
      </c>
      <c r="D24" s="89">
        <v>0.11170256193933466</v>
      </c>
      <c r="E24" s="90">
        <v>4.3188902841042216</v>
      </c>
      <c r="F24" s="93">
        <v>146613</v>
      </c>
      <c r="G24" s="93">
        <v>629047.46089929994</v>
      </c>
      <c r="H24" s="89">
        <v>0.1150326077854916</v>
      </c>
      <c r="L24" s="98"/>
      <c r="M24" s="96"/>
      <c r="N24" s="98"/>
    </row>
    <row r="25" spans="1:14" s="83" customFormat="1" ht="20.100000000000001" customHeight="1">
      <c r="A25" s="95" t="s">
        <v>166</v>
      </c>
      <c r="B25" s="93">
        <v>599652</v>
      </c>
      <c r="C25" s="93">
        <v>540160.93782840006</v>
      </c>
      <c r="D25" s="89">
        <v>9.504112633428205E-2</v>
      </c>
      <c r="E25" s="90">
        <v>0.90079068831322173</v>
      </c>
      <c r="F25" s="93">
        <v>599989</v>
      </c>
      <c r="G25" s="93">
        <v>495777.14229320001</v>
      </c>
      <c r="H25" s="89">
        <v>9.0661740334971611E-2</v>
      </c>
      <c r="L25" s="98"/>
      <c r="M25" s="96"/>
      <c r="N25" s="98"/>
    </row>
    <row r="26" spans="1:14" s="83" customFormat="1" ht="20.100000000000001" customHeight="1">
      <c r="A26" s="92" t="s">
        <v>167</v>
      </c>
      <c r="B26" s="93" t="s">
        <v>168</v>
      </c>
      <c r="C26" s="93" t="s">
        <v>168</v>
      </c>
      <c r="D26" s="99" t="s">
        <v>168</v>
      </c>
      <c r="E26" s="100" t="s">
        <v>168</v>
      </c>
      <c r="F26" s="93" t="s">
        <v>168</v>
      </c>
      <c r="G26" s="93" t="s">
        <v>168</v>
      </c>
      <c r="H26" s="99" t="s">
        <v>168</v>
      </c>
      <c r="L26" s="98"/>
      <c r="M26" s="101"/>
      <c r="N26" s="98"/>
    </row>
    <row r="27" spans="1:14" s="83" customFormat="1" ht="30" customHeight="1">
      <c r="A27" s="97" t="s">
        <v>169</v>
      </c>
      <c r="B27" s="93">
        <v>599652</v>
      </c>
      <c r="C27" s="93">
        <v>540160.93782840006</v>
      </c>
      <c r="D27" s="89">
        <v>9.504112633428205E-2</v>
      </c>
      <c r="E27" s="90">
        <v>0.90079068831322173</v>
      </c>
      <c r="F27" s="93">
        <v>599989</v>
      </c>
      <c r="G27" s="93">
        <v>495777.14229320001</v>
      </c>
      <c r="H27" s="89">
        <v>9.0661740334971611E-2</v>
      </c>
      <c r="L27" s="98"/>
      <c r="M27" s="102"/>
      <c r="N27" s="98"/>
    </row>
    <row r="28" spans="1:14" s="83" customFormat="1" ht="30" customHeight="1">
      <c r="A28" s="87" t="s">
        <v>170</v>
      </c>
      <c r="B28" s="93">
        <v>294</v>
      </c>
      <c r="C28" s="93">
        <v>26288.768199999999</v>
      </c>
      <c r="D28" s="89">
        <v>4.6254994848638833E-3</v>
      </c>
      <c r="E28" s="90">
        <v>89.417578911564618</v>
      </c>
      <c r="F28" s="93">
        <v>298</v>
      </c>
      <c r="G28" s="93">
        <v>57927.22423</v>
      </c>
      <c r="H28" s="89">
        <v>1.0593031653645821E-2</v>
      </c>
      <c r="L28" s="98"/>
      <c r="M28" s="96"/>
      <c r="N28" s="98"/>
    </row>
    <row r="29" spans="1:14" s="83" customFormat="1" ht="20.100000000000001" customHeight="1">
      <c r="A29" s="95" t="s">
        <v>171</v>
      </c>
      <c r="B29" s="93">
        <v>494</v>
      </c>
      <c r="C29" s="93">
        <v>2977.6806646</v>
      </c>
      <c r="D29" s="89">
        <v>5.239218618161214E-4</v>
      </c>
      <c r="E29" s="90">
        <v>6.0276936530364376</v>
      </c>
      <c r="F29" s="93">
        <v>494</v>
      </c>
      <c r="G29" s="93">
        <v>5166.6961314</v>
      </c>
      <c r="H29" s="89">
        <v>9.4482303255858258E-4</v>
      </c>
      <c r="L29" s="103"/>
      <c r="M29" s="96"/>
      <c r="N29" s="98"/>
    </row>
    <row r="30" spans="1:14" s="83" customFormat="1" ht="30" customHeight="1">
      <c r="A30" s="87" t="s">
        <v>172</v>
      </c>
      <c r="B30" s="93" t="s">
        <v>168</v>
      </c>
      <c r="C30" s="93" t="s">
        <v>168</v>
      </c>
      <c r="D30" s="99" t="s">
        <v>168</v>
      </c>
      <c r="E30" s="100" t="s">
        <v>168</v>
      </c>
      <c r="F30" s="93" t="s">
        <v>168</v>
      </c>
      <c r="G30" s="93" t="s">
        <v>168</v>
      </c>
      <c r="H30" s="99" t="s">
        <v>168</v>
      </c>
      <c r="L30" s="96"/>
      <c r="M30" s="96"/>
      <c r="N30" s="98"/>
    </row>
    <row r="31" spans="1:14" s="83" customFormat="1" ht="20.100000000000001" customHeight="1">
      <c r="A31" s="95" t="s">
        <v>173</v>
      </c>
      <c r="B31" s="93" t="s">
        <v>168</v>
      </c>
      <c r="C31" s="93" t="s">
        <v>168</v>
      </c>
      <c r="D31" s="99" t="s">
        <v>168</v>
      </c>
      <c r="E31" s="100" t="s">
        <v>168</v>
      </c>
      <c r="F31" s="93" t="s">
        <v>168</v>
      </c>
      <c r="G31" s="93" t="s">
        <v>168</v>
      </c>
      <c r="H31" s="99" t="s">
        <v>168</v>
      </c>
      <c r="L31" s="96"/>
      <c r="M31" s="96"/>
      <c r="N31" s="96"/>
    </row>
    <row r="32" spans="1:14" s="83" customFormat="1" ht="5.0999999999999996" customHeight="1">
      <c r="A32" s="86"/>
      <c r="B32" s="104"/>
      <c r="C32" s="104"/>
      <c r="D32" s="105"/>
      <c r="E32" s="100"/>
      <c r="F32" s="104"/>
      <c r="G32" s="104"/>
      <c r="H32" s="105"/>
      <c r="L32" s="96"/>
      <c r="M32" s="96"/>
      <c r="N32" s="96"/>
    </row>
    <row r="33" spans="1:14" s="83" customFormat="1" ht="20.100000000000001" customHeight="1">
      <c r="A33" s="106" t="s">
        <v>174</v>
      </c>
      <c r="B33" s="107">
        <v>14805692</v>
      </c>
      <c r="C33" s="108">
        <v>5683444.1958161006</v>
      </c>
      <c r="D33" s="109">
        <v>1</v>
      </c>
      <c r="E33" s="110">
        <v>0.38386886582647406</v>
      </c>
      <c r="F33" s="107">
        <v>14672853</v>
      </c>
      <c r="G33" s="107">
        <v>5468427.3703707</v>
      </c>
      <c r="H33" s="109">
        <v>1</v>
      </c>
      <c r="L33" s="96"/>
      <c r="M33" s="96"/>
      <c r="N33" s="96"/>
    </row>
    <row r="34" spans="1:14" s="83" customFormat="1">
      <c r="A34" s="111" t="s">
        <v>137</v>
      </c>
      <c r="B34" s="112"/>
      <c r="C34" s="113"/>
      <c r="D34" s="112"/>
      <c r="E34" s="112"/>
      <c r="F34" s="112"/>
      <c r="G34" s="112"/>
      <c r="H34" s="112"/>
      <c r="L34" s="96"/>
      <c r="M34" s="96"/>
      <c r="N34" s="96"/>
    </row>
    <row r="35" spans="1:14" ht="15">
      <c r="A35" s="114" t="s">
        <v>138</v>
      </c>
      <c r="B35" s="112"/>
      <c r="C35" s="115"/>
      <c r="D35" s="112"/>
      <c r="E35" s="112"/>
      <c r="F35" s="112"/>
      <c r="G35" s="116"/>
      <c r="H35" s="117"/>
    </row>
    <row r="36" spans="1:14">
      <c r="A36" s="119" t="s">
        <v>139</v>
      </c>
      <c r="B36" s="112"/>
      <c r="C36" s="112"/>
      <c r="D36" s="112"/>
      <c r="E36" s="112"/>
      <c r="F36" s="112"/>
      <c r="G36" s="120"/>
      <c r="H36" s="112"/>
    </row>
    <row r="37" spans="1:14">
      <c r="A37" s="121"/>
      <c r="B37" s="121"/>
      <c r="C37" s="121"/>
      <c r="D37" s="121"/>
      <c r="E37" s="121"/>
      <c r="F37" s="121"/>
      <c r="G37" s="121"/>
      <c r="H37" s="121"/>
    </row>
    <row r="38" spans="1:14">
      <c r="A38" s="121"/>
      <c r="B38" s="121"/>
      <c r="C38" s="121"/>
      <c r="D38" s="121"/>
      <c r="E38" s="121"/>
      <c r="F38" s="121"/>
      <c r="G38" s="121"/>
      <c r="H38" s="121"/>
    </row>
    <row r="39" spans="1:14">
      <c r="A39" s="121"/>
      <c r="B39" s="121"/>
      <c r="C39" s="121"/>
      <c r="D39" s="121"/>
      <c r="E39" s="121"/>
      <c r="F39" s="121"/>
      <c r="G39" s="121"/>
      <c r="H39" s="121"/>
    </row>
    <row r="40" spans="1:14">
      <c r="A40" s="121"/>
      <c r="B40" s="121"/>
      <c r="C40" s="121"/>
      <c r="D40" s="121"/>
      <c r="E40" s="121"/>
      <c r="F40" s="121"/>
      <c r="G40" s="121"/>
      <c r="H40" s="121"/>
    </row>
    <row r="41" spans="1:14">
      <c r="A41" s="121"/>
      <c r="B41" s="121"/>
      <c r="C41" s="121"/>
      <c r="D41" s="121"/>
      <c r="E41" s="121"/>
      <c r="F41" s="121"/>
      <c r="G41" s="121"/>
      <c r="H41" s="121"/>
    </row>
    <row r="42" spans="1:14">
      <c r="A42" s="121"/>
      <c r="B42" s="121"/>
      <c r="C42" s="121"/>
      <c r="D42" s="121"/>
      <c r="E42" s="121"/>
      <c r="F42" s="121"/>
      <c r="G42" s="121"/>
      <c r="H42" s="121"/>
    </row>
    <row r="43" spans="1:14">
      <c r="A43" s="121"/>
      <c r="B43" s="121"/>
      <c r="C43" s="121"/>
      <c r="D43" s="121"/>
      <c r="E43" s="121"/>
      <c r="F43" s="121"/>
      <c r="G43" s="121"/>
      <c r="H43" s="121"/>
    </row>
    <row r="44" spans="1:14">
      <c r="A44" s="121"/>
      <c r="B44" s="121"/>
      <c r="C44" s="121"/>
      <c r="D44" s="121"/>
      <c r="E44" s="121"/>
      <c r="F44" s="121"/>
      <c r="G44" s="121"/>
      <c r="H44" s="121"/>
    </row>
    <row r="45" spans="1:14">
      <c r="A45" s="121"/>
      <c r="B45" s="121"/>
      <c r="C45" s="121"/>
      <c r="D45" s="121"/>
      <c r="E45" s="121"/>
      <c r="F45" s="121"/>
      <c r="G45" s="121"/>
      <c r="H45" s="121"/>
    </row>
    <row r="46" spans="1:14">
      <c r="A46" s="121"/>
      <c r="B46" s="121"/>
      <c r="C46" s="121"/>
      <c r="D46" s="121"/>
      <c r="E46" s="121"/>
      <c r="F46" s="121"/>
      <c r="G46" s="121"/>
      <c r="H46" s="121"/>
    </row>
    <row r="47" spans="1:14">
      <c r="A47" s="121"/>
      <c r="B47" s="121"/>
      <c r="C47" s="121"/>
      <c r="D47" s="121"/>
      <c r="E47" s="121"/>
      <c r="F47" s="121"/>
      <c r="G47" s="121"/>
      <c r="H47" s="121"/>
    </row>
    <row r="48" spans="1:14">
      <c r="A48" s="121"/>
      <c r="B48" s="121"/>
      <c r="C48" s="121"/>
      <c r="D48" s="121"/>
      <c r="E48" s="121"/>
      <c r="F48" s="121"/>
      <c r="G48" s="121"/>
      <c r="H48" s="121"/>
    </row>
    <row r="49" spans="1:8">
      <c r="A49" s="121"/>
      <c r="B49" s="121"/>
      <c r="C49" s="121"/>
      <c r="D49" s="121"/>
      <c r="E49" s="121"/>
      <c r="F49" s="121"/>
      <c r="G49" s="121"/>
      <c r="H49" s="121"/>
    </row>
    <row r="50" spans="1:8">
      <c r="A50" s="121"/>
      <c r="B50" s="121"/>
      <c r="C50" s="121"/>
      <c r="D50" s="121"/>
      <c r="E50" s="121"/>
      <c r="F50" s="121"/>
      <c r="G50" s="121"/>
      <c r="H50" s="121"/>
    </row>
    <row r="51" spans="1:8">
      <c r="A51" s="121"/>
      <c r="B51" s="121"/>
      <c r="C51" s="121"/>
      <c r="D51" s="121"/>
      <c r="E51" s="121"/>
      <c r="F51" s="121"/>
      <c r="G51" s="121"/>
      <c r="H51" s="121"/>
    </row>
    <row r="52" spans="1:8">
      <c r="A52" s="121"/>
      <c r="B52" s="121"/>
      <c r="C52" s="121"/>
      <c r="D52" s="121"/>
      <c r="E52" s="121"/>
      <c r="F52" s="121"/>
      <c r="G52" s="121"/>
      <c r="H52" s="121"/>
    </row>
    <row r="53" spans="1:8">
      <c r="A53" s="121"/>
      <c r="B53" s="121"/>
      <c r="C53" s="121"/>
      <c r="D53" s="121"/>
      <c r="E53" s="121"/>
      <c r="F53" s="121"/>
      <c r="G53" s="121"/>
      <c r="H53" s="121"/>
    </row>
    <row r="54" spans="1:8">
      <c r="A54" s="121"/>
      <c r="B54" s="121"/>
      <c r="C54" s="121"/>
      <c r="D54" s="121"/>
      <c r="E54" s="121"/>
      <c r="F54" s="121"/>
      <c r="G54" s="121"/>
      <c r="H54" s="121"/>
    </row>
    <row r="55" spans="1:8">
      <c r="A55" s="121"/>
      <c r="B55" s="121"/>
      <c r="C55" s="121"/>
      <c r="D55" s="121"/>
      <c r="E55" s="121"/>
      <c r="F55" s="121"/>
      <c r="G55" s="121"/>
      <c r="H55" s="121"/>
    </row>
    <row r="56" spans="1:8">
      <c r="A56" s="121"/>
      <c r="B56" s="121"/>
      <c r="C56" s="121"/>
      <c r="D56" s="121"/>
      <c r="E56" s="121"/>
      <c r="F56" s="121"/>
      <c r="G56" s="121"/>
      <c r="H56" s="121"/>
    </row>
  </sheetData>
  <mergeCells count="5">
    <mergeCell ref="A2:H2"/>
    <mergeCell ref="A3:H3"/>
    <mergeCell ref="F4:H4"/>
    <mergeCell ref="B5:E5"/>
    <mergeCell ref="F5:H5"/>
  </mergeCells>
  <pageMargins left="0.5" right="0.25" top="0.75" bottom="0.65" header="0.3" footer="0.3"/>
  <pageSetup scale="89" firstPageNumber="5" pageOrder="overThenDown" orientation="portrait" r:id="rId1"/>
  <headerFooter alignWithMargins="0">
    <oddFooter>&amp;C&amp;"Maiandra GD,Regular"&amp;9&amp;P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topLeftCell="A5" zoomScale="60" workbookViewId="0">
      <selection activeCell="I31" sqref="I31"/>
    </sheetView>
  </sheetViews>
  <sheetFormatPr defaultRowHeight="12.75"/>
  <cols>
    <col min="1" max="1" width="28.5703125" style="118" customWidth="1"/>
    <col min="2" max="3" width="9.85546875" style="118" bestFit="1" customWidth="1"/>
    <col min="4" max="4" width="8.7109375" style="118" customWidth="1"/>
    <col min="5" max="5" width="7.28515625" style="118" bestFit="1" customWidth="1"/>
    <col min="6" max="6" width="9.85546875" style="118" bestFit="1" customWidth="1"/>
    <col min="7" max="7" width="9.5703125" style="118" customWidth="1"/>
    <col min="8" max="8" width="8.7109375" style="118" customWidth="1"/>
    <col min="9" max="16384" width="9.140625" style="118"/>
  </cols>
  <sheetData>
    <row r="1" spans="1:14" s="77" customFormat="1">
      <c r="A1" s="76"/>
      <c r="B1" s="76"/>
      <c r="C1" s="76"/>
      <c r="D1" s="76"/>
      <c r="E1" s="76"/>
      <c r="F1" s="76"/>
      <c r="G1" s="76"/>
      <c r="H1" s="76"/>
    </row>
    <row r="2" spans="1:14" s="122" customFormat="1" ht="15" customHeight="1">
      <c r="A2" s="1162" t="s">
        <v>179</v>
      </c>
      <c r="B2" s="1162"/>
      <c r="C2" s="1162"/>
      <c r="D2" s="1162"/>
      <c r="E2" s="1162"/>
      <c r="F2" s="1162"/>
      <c r="G2" s="1163"/>
      <c r="H2" s="1163"/>
    </row>
    <row r="3" spans="1:14" s="122" customFormat="1" ht="15" customHeight="1">
      <c r="A3" s="1162" t="s">
        <v>180</v>
      </c>
      <c r="B3" s="1162"/>
      <c r="C3" s="1162"/>
      <c r="D3" s="1162"/>
      <c r="E3" s="1162"/>
      <c r="F3" s="1162"/>
      <c r="G3" s="1163"/>
      <c r="H3" s="1163"/>
    </row>
    <row r="4" spans="1:14" s="123" customFormat="1" ht="15" customHeight="1">
      <c r="A4" s="80"/>
      <c r="B4" s="81"/>
      <c r="C4" s="81"/>
      <c r="D4" s="81"/>
      <c r="E4" s="81"/>
      <c r="F4" s="1164" t="s">
        <v>141</v>
      </c>
      <c r="G4" s="1164"/>
      <c r="H4" s="1164"/>
    </row>
    <row r="5" spans="1:14" s="83" customFormat="1" ht="15" customHeight="1">
      <c r="A5" s="82"/>
      <c r="B5" s="1165" t="s">
        <v>100</v>
      </c>
      <c r="C5" s="1165"/>
      <c r="D5" s="1165"/>
      <c r="E5" s="1165"/>
      <c r="F5" s="1166" t="s">
        <v>142</v>
      </c>
      <c r="G5" s="1166"/>
      <c r="H5" s="1166"/>
    </row>
    <row r="6" spans="1:14" s="83" customFormat="1" ht="45.75" customHeight="1">
      <c r="A6" s="82" t="s">
        <v>143</v>
      </c>
      <c r="B6" s="84" t="s">
        <v>144</v>
      </c>
      <c r="C6" s="85" t="s">
        <v>145</v>
      </c>
      <c r="D6" s="84" t="s">
        <v>146</v>
      </c>
      <c r="E6" s="84" t="s">
        <v>147</v>
      </c>
      <c r="F6" s="84" t="s">
        <v>144</v>
      </c>
      <c r="G6" s="85" t="s">
        <v>145</v>
      </c>
      <c r="H6" s="84" t="s">
        <v>146</v>
      </c>
    </row>
    <row r="7" spans="1:14" s="83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</row>
    <row r="8" spans="1:14" s="83" customFormat="1" ht="5.0999999999999996" customHeight="1">
      <c r="A8" s="86"/>
      <c r="B8" s="86"/>
      <c r="C8" s="86"/>
      <c r="D8" s="86"/>
      <c r="E8" s="86"/>
      <c r="F8" s="86"/>
      <c r="G8" s="86"/>
      <c r="H8" s="86"/>
    </row>
    <row r="9" spans="1:14" s="83" customFormat="1" ht="30" customHeight="1">
      <c r="A9" s="87" t="s">
        <v>150</v>
      </c>
      <c r="B9" s="88">
        <v>49731</v>
      </c>
      <c r="C9" s="88">
        <v>1649500.3319787001</v>
      </c>
      <c r="D9" s="89">
        <v>0.18853555118601051</v>
      </c>
      <c r="E9" s="90">
        <v>33.168452916263497</v>
      </c>
      <c r="F9" s="88">
        <v>50750</v>
      </c>
      <c r="G9" s="88">
        <v>1676231.5335765001</v>
      </c>
      <c r="H9" s="89">
        <v>0.19142243921626012</v>
      </c>
      <c r="L9" s="91"/>
    </row>
    <row r="10" spans="1:14" s="83" customFormat="1" ht="20.100000000000001" customHeight="1">
      <c r="A10" s="92" t="s">
        <v>151</v>
      </c>
      <c r="B10" s="93">
        <v>48941</v>
      </c>
      <c r="C10" s="93">
        <v>1547606.2374344</v>
      </c>
      <c r="D10" s="89">
        <v>0.17688920052752688</v>
      </c>
      <c r="E10" s="90">
        <v>31.621876084150305</v>
      </c>
      <c r="F10" s="93">
        <v>49969</v>
      </c>
      <c r="G10" s="93">
        <v>1573528.7545845001</v>
      </c>
      <c r="H10" s="89">
        <v>0.17969397803703968</v>
      </c>
    </row>
    <row r="11" spans="1:14" s="83" customFormat="1" ht="20.100000000000001" customHeight="1">
      <c r="A11" s="92" t="s">
        <v>152</v>
      </c>
      <c r="B11" s="93">
        <v>790</v>
      </c>
      <c r="C11" s="93">
        <v>101894.09454429999</v>
      </c>
      <c r="D11" s="89">
        <v>1.1646350658483609E-2</v>
      </c>
      <c r="E11" s="90">
        <v>128.97986651177214</v>
      </c>
      <c r="F11" s="93">
        <v>781</v>
      </c>
      <c r="G11" s="93">
        <v>102702.77899200001</v>
      </c>
      <c r="H11" s="89">
        <v>1.1728461179220436E-2</v>
      </c>
      <c r="M11" s="94"/>
      <c r="N11" s="94"/>
    </row>
    <row r="12" spans="1:14" s="83" customFormat="1" ht="20.100000000000001" customHeight="1">
      <c r="A12" s="95" t="s">
        <v>153</v>
      </c>
      <c r="B12" s="93">
        <v>7215</v>
      </c>
      <c r="C12" s="93">
        <v>88472.462166600002</v>
      </c>
      <c r="D12" s="89">
        <v>1.0112277091423334E-2</v>
      </c>
      <c r="E12" s="90">
        <v>12.26229551858628</v>
      </c>
      <c r="F12" s="93">
        <v>7037</v>
      </c>
      <c r="G12" s="93">
        <v>99556.484599500007</v>
      </c>
      <c r="H12" s="89">
        <v>1.1369160369612261E-2</v>
      </c>
      <c r="M12" s="94"/>
      <c r="N12" s="94"/>
    </row>
    <row r="13" spans="1:14" s="83" customFormat="1" ht="20.100000000000001" customHeight="1">
      <c r="A13" s="95" t="s">
        <v>154</v>
      </c>
      <c r="B13" s="93">
        <v>430774</v>
      </c>
      <c r="C13" s="93">
        <v>1605248.5270471</v>
      </c>
      <c r="D13" s="89">
        <v>0.18347763257150079</v>
      </c>
      <c r="E13" s="90">
        <v>3.7264285380433826</v>
      </c>
      <c r="F13" s="93">
        <v>428297</v>
      </c>
      <c r="G13" s="93">
        <v>1668870.1374375999</v>
      </c>
      <c r="H13" s="89">
        <v>0.19058178183885188</v>
      </c>
      <c r="M13" s="94"/>
      <c r="N13" s="94"/>
    </row>
    <row r="14" spans="1:14" s="83" customFormat="1" ht="30" customHeight="1">
      <c r="A14" s="87" t="s">
        <v>155</v>
      </c>
      <c r="B14" s="93">
        <v>1310</v>
      </c>
      <c r="C14" s="93">
        <v>61615.254465999999</v>
      </c>
      <c r="D14" s="89">
        <v>7.0425362984186477E-3</v>
      </c>
      <c r="E14" s="90">
        <v>47.034545393893126</v>
      </c>
      <c r="F14" s="93">
        <v>1338</v>
      </c>
      <c r="G14" s="93">
        <v>49940.881557599998</v>
      </c>
      <c r="H14" s="89">
        <v>5.7031532773809618E-3</v>
      </c>
      <c r="M14" s="94"/>
      <c r="N14" s="94"/>
    </row>
    <row r="15" spans="1:14" s="83" customFormat="1" ht="20.100000000000001" customHeight="1">
      <c r="A15" s="95" t="s">
        <v>156</v>
      </c>
      <c r="B15" s="93">
        <v>7204</v>
      </c>
      <c r="C15" s="93">
        <v>834138.97302599996</v>
      </c>
      <c r="D15" s="89">
        <v>9.5340902936672106E-2</v>
      </c>
      <c r="E15" s="90">
        <v>115.78830830455303</v>
      </c>
      <c r="F15" s="93">
        <v>7545</v>
      </c>
      <c r="G15" s="93">
        <v>894386.97766400001</v>
      </c>
      <c r="H15" s="89">
        <v>0.10213728440152156</v>
      </c>
      <c r="L15" s="96"/>
      <c r="M15" s="96"/>
      <c r="N15" s="96"/>
    </row>
    <row r="16" spans="1:14" s="83" customFormat="1" ht="20.100000000000001" customHeight="1">
      <c r="A16" s="95" t="s">
        <v>157</v>
      </c>
      <c r="B16" s="93">
        <v>5151</v>
      </c>
      <c r="C16" s="93">
        <v>136012.48906759999</v>
      </c>
      <c r="D16" s="89">
        <v>1.5546034818786761E-2</v>
      </c>
      <c r="E16" s="90">
        <v>26.405064854901958</v>
      </c>
      <c r="F16" s="93">
        <v>5581</v>
      </c>
      <c r="G16" s="93">
        <v>142115.54837209999</v>
      </c>
      <c r="H16" s="89">
        <v>1.6229324156609562E-2</v>
      </c>
      <c r="L16" s="96"/>
      <c r="M16" s="96"/>
      <c r="N16" s="96"/>
    </row>
    <row r="17" spans="1:14" s="83" customFormat="1" ht="30" customHeight="1">
      <c r="A17" s="87" t="s">
        <v>158</v>
      </c>
      <c r="B17" s="93">
        <v>8531</v>
      </c>
      <c r="C17" s="93">
        <v>1649104.9230845</v>
      </c>
      <c r="D17" s="89">
        <v>0.18849035650955814</v>
      </c>
      <c r="E17" s="90">
        <v>193.30734064992382</v>
      </c>
      <c r="F17" s="93">
        <v>8639</v>
      </c>
      <c r="G17" s="93">
        <v>1474618.247834</v>
      </c>
      <c r="H17" s="89">
        <v>0.16839858710384378</v>
      </c>
      <c r="L17" s="96"/>
      <c r="M17" s="96"/>
      <c r="N17" s="96"/>
    </row>
    <row r="18" spans="1:14" s="83" customFormat="1" ht="20.100000000000001" customHeight="1">
      <c r="A18" s="95" t="s">
        <v>159</v>
      </c>
      <c r="B18" s="93">
        <v>1415</v>
      </c>
      <c r="C18" s="93">
        <v>592256.99016070005</v>
      </c>
      <c r="D18" s="89">
        <v>6.7694134956474236E-2</v>
      </c>
      <c r="E18" s="90">
        <v>418.55617679201418</v>
      </c>
      <c r="F18" s="93">
        <v>1423</v>
      </c>
      <c r="G18" s="93">
        <v>612818.3917102</v>
      </c>
      <c r="H18" s="89">
        <v>6.998268973466866E-2</v>
      </c>
      <c r="L18" s="96"/>
      <c r="M18" s="96"/>
      <c r="N18" s="96"/>
    </row>
    <row r="19" spans="1:14" s="83" customFormat="1" ht="20.100000000000001" customHeight="1">
      <c r="A19" s="95" t="s">
        <v>160</v>
      </c>
      <c r="B19" s="93">
        <v>19243</v>
      </c>
      <c r="C19" s="93">
        <v>1454198.4614446</v>
      </c>
      <c r="D19" s="89">
        <v>0.16621282405770771</v>
      </c>
      <c r="E19" s="90">
        <v>75.570257311469106</v>
      </c>
      <c r="F19" s="93">
        <v>18748</v>
      </c>
      <c r="G19" s="93">
        <v>1405816.0321982999</v>
      </c>
      <c r="H19" s="89">
        <v>0.16054150550344698</v>
      </c>
      <c r="L19" s="96"/>
      <c r="M19" s="96"/>
      <c r="N19" s="96"/>
    </row>
    <row r="20" spans="1:14" s="83" customFormat="1" ht="20.100000000000001" customHeight="1">
      <c r="A20" s="92" t="s">
        <v>161</v>
      </c>
      <c r="B20" s="93">
        <v>6448</v>
      </c>
      <c r="C20" s="93">
        <v>522437.04696150002</v>
      </c>
      <c r="D20" s="89">
        <v>5.9713814358995816E-2</v>
      </c>
      <c r="E20" s="90">
        <v>81.023115223557696</v>
      </c>
      <c r="F20" s="93">
        <v>6475</v>
      </c>
      <c r="G20" s="93">
        <v>527307.10381740006</v>
      </c>
      <c r="H20" s="89">
        <v>6.0217463999988508E-2</v>
      </c>
      <c r="L20" s="96"/>
      <c r="M20" s="96"/>
      <c r="N20" s="96"/>
    </row>
    <row r="21" spans="1:14" s="83" customFormat="1" ht="30" customHeight="1">
      <c r="A21" s="97" t="s">
        <v>162</v>
      </c>
      <c r="B21" s="93">
        <v>4804</v>
      </c>
      <c r="C21" s="93">
        <v>446659.01982589997</v>
      </c>
      <c r="D21" s="89">
        <v>5.1052493208086643E-2</v>
      </c>
      <c r="E21" s="90">
        <v>92.976482062010817</v>
      </c>
      <c r="F21" s="93">
        <v>4108</v>
      </c>
      <c r="G21" s="93">
        <v>403057.16213459999</v>
      </c>
      <c r="H21" s="89">
        <v>4.60283580006208E-2</v>
      </c>
      <c r="L21" s="96"/>
      <c r="M21" s="96"/>
      <c r="N21" s="96"/>
    </row>
    <row r="22" spans="1:14" s="83" customFormat="1" ht="30" customHeight="1">
      <c r="A22" s="97" t="s">
        <v>163</v>
      </c>
      <c r="B22" s="93">
        <v>5475</v>
      </c>
      <c r="C22" s="93">
        <v>364517.47226770001</v>
      </c>
      <c r="D22" s="89">
        <v>4.1663830687734327E-2</v>
      </c>
      <c r="E22" s="90">
        <v>66.578533747525114</v>
      </c>
      <c r="F22" s="93">
        <v>5654</v>
      </c>
      <c r="G22" s="93">
        <v>362866.17937039997</v>
      </c>
      <c r="H22" s="89">
        <v>4.1438624541301691E-2</v>
      </c>
      <c r="L22" s="96"/>
      <c r="M22" s="96"/>
      <c r="N22" s="96"/>
    </row>
    <row r="23" spans="1:14" s="83" customFormat="1" ht="30" customHeight="1">
      <c r="A23" s="97" t="s">
        <v>164</v>
      </c>
      <c r="B23" s="93">
        <v>992</v>
      </c>
      <c r="C23" s="93">
        <v>58561.4865823</v>
      </c>
      <c r="D23" s="89">
        <v>6.6934949554218462E-3</v>
      </c>
      <c r="E23" s="90">
        <v>59.033756635383064</v>
      </c>
      <c r="F23" s="93">
        <v>988</v>
      </c>
      <c r="G23" s="93">
        <v>55175.260617899999</v>
      </c>
      <c r="H23" s="89">
        <v>6.3009093674166062E-3</v>
      </c>
      <c r="L23" s="96"/>
      <c r="M23" s="96"/>
      <c r="N23" s="96"/>
    </row>
    <row r="24" spans="1:14" s="83" customFormat="1" ht="52.5" customHeight="1">
      <c r="A24" s="97" t="s">
        <v>165</v>
      </c>
      <c r="B24" s="93">
        <v>1524</v>
      </c>
      <c r="C24" s="93">
        <v>62023.435807200003</v>
      </c>
      <c r="D24" s="89">
        <v>7.0891908474690702E-3</v>
      </c>
      <c r="E24" s="90">
        <v>40.697792524409451</v>
      </c>
      <c r="F24" s="93">
        <v>1523</v>
      </c>
      <c r="G24" s="93">
        <v>57410.326258000001</v>
      </c>
      <c r="H24" s="89">
        <v>6.5561495941193742E-3</v>
      </c>
      <c r="L24" s="98"/>
      <c r="M24" s="96"/>
      <c r="N24" s="98"/>
    </row>
    <row r="25" spans="1:14" s="83" customFormat="1" ht="20.100000000000001" customHeight="1">
      <c r="A25" s="95" t="s">
        <v>166</v>
      </c>
      <c r="B25" s="93">
        <v>8297</v>
      </c>
      <c r="C25" s="93">
        <v>11012.5954141</v>
      </c>
      <c r="D25" s="89">
        <v>1.2587240548749923E-3</v>
      </c>
      <c r="E25" s="90">
        <v>1.3272984710256719</v>
      </c>
      <c r="F25" s="93">
        <v>8382</v>
      </c>
      <c r="G25" s="93">
        <v>10557.4133145</v>
      </c>
      <c r="H25" s="89">
        <v>1.205636433866539E-3</v>
      </c>
      <c r="L25" s="98"/>
      <c r="M25" s="96"/>
      <c r="N25" s="98"/>
    </row>
    <row r="26" spans="1:14" s="83" customFormat="1" ht="20.100000000000001" customHeight="1">
      <c r="A26" s="92" t="s">
        <v>167</v>
      </c>
      <c r="B26" s="93" t="s">
        <v>168</v>
      </c>
      <c r="C26" s="93" t="s">
        <v>168</v>
      </c>
      <c r="D26" s="99" t="s">
        <v>168</v>
      </c>
      <c r="E26" s="100" t="s">
        <v>168</v>
      </c>
      <c r="F26" s="93" t="s">
        <v>168</v>
      </c>
      <c r="G26" s="93" t="s">
        <v>168</v>
      </c>
      <c r="H26" s="99" t="s">
        <v>168</v>
      </c>
      <c r="L26" s="98"/>
      <c r="M26" s="101"/>
      <c r="N26" s="98"/>
    </row>
    <row r="27" spans="1:14" s="83" customFormat="1" ht="30" customHeight="1">
      <c r="A27" s="97" t="s">
        <v>169</v>
      </c>
      <c r="B27" s="93">
        <v>8297</v>
      </c>
      <c r="C27" s="93">
        <v>11012.5954141</v>
      </c>
      <c r="D27" s="89">
        <v>1.2587240548749923E-3</v>
      </c>
      <c r="E27" s="90">
        <v>1.3272984710256719</v>
      </c>
      <c r="F27" s="93">
        <v>8382</v>
      </c>
      <c r="G27" s="93">
        <v>10557.4133145</v>
      </c>
      <c r="H27" s="89">
        <v>1.205636433866539E-3</v>
      </c>
      <c r="L27" s="98"/>
      <c r="M27" s="102"/>
      <c r="N27" s="98"/>
    </row>
    <row r="28" spans="1:14" s="83" customFormat="1" ht="30" customHeight="1">
      <c r="A28" s="87" t="s">
        <v>170</v>
      </c>
      <c r="B28" s="93">
        <v>4050</v>
      </c>
      <c r="C28" s="93">
        <v>425652.24618949997</v>
      </c>
      <c r="D28" s="89">
        <v>4.8651448740622071E-2</v>
      </c>
      <c r="E28" s="90">
        <v>105.09932004679011</v>
      </c>
      <c r="F28" s="93">
        <v>4403</v>
      </c>
      <c r="G28" s="93">
        <v>458785.78985479998</v>
      </c>
      <c r="H28" s="89">
        <v>5.2392460834084595E-2</v>
      </c>
      <c r="L28" s="98"/>
      <c r="M28" s="96"/>
      <c r="N28" s="98"/>
    </row>
    <row r="29" spans="1:14" s="83" customFormat="1" ht="20.100000000000001" customHeight="1">
      <c r="A29" s="95" t="s">
        <v>171</v>
      </c>
      <c r="B29" s="93">
        <v>909</v>
      </c>
      <c r="C29" s="93">
        <v>241642.9356734</v>
      </c>
      <c r="D29" s="89">
        <v>2.7619445224809112E-2</v>
      </c>
      <c r="E29" s="90">
        <v>265.8338126220022</v>
      </c>
      <c r="F29" s="93">
        <v>960</v>
      </c>
      <c r="G29" s="93">
        <v>262945.74987629999</v>
      </c>
      <c r="H29" s="89">
        <v>3.0027902359929463E-2</v>
      </c>
      <c r="L29" s="103"/>
      <c r="M29" s="96"/>
      <c r="N29" s="98"/>
    </row>
    <row r="30" spans="1:14" s="83" customFormat="1" ht="30" customHeight="1">
      <c r="A30" s="87" t="s">
        <v>172</v>
      </c>
      <c r="B30" s="93" t="s">
        <v>168</v>
      </c>
      <c r="C30" s="93" t="s">
        <v>168</v>
      </c>
      <c r="D30" s="99" t="s">
        <v>168</v>
      </c>
      <c r="E30" s="100" t="s">
        <v>168</v>
      </c>
      <c r="F30" s="93" t="s">
        <v>168</v>
      </c>
      <c r="G30" s="93" t="s">
        <v>168</v>
      </c>
      <c r="H30" s="99" t="s">
        <v>168</v>
      </c>
      <c r="L30" s="96"/>
      <c r="M30" s="96"/>
      <c r="N30" s="98"/>
    </row>
    <row r="31" spans="1:14" s="83" customFormat="1" ht="20.100000000000001" customHeight="1">
      <c r="A31" s="95" t="s">
        <v>173</v>
      </c>
      <c r="B31" s="93">
        <v>28</v>
      </c>
      <c r="C31" s="93">
        <v>158.63322719999999</v>
      </c>
      <c r="D31" s="89">
        <v>1.81315531417267E-5</v>
      </c>
      <c r="E31" s="90">
        <v>5.6654723999999996</v>
      </c>
      <c r="F31" s="93">
        <v>7</v>
      </c>
      <c r="G31" s="93">
        <v>70.708449999999999</v>
      </c>
      <c r="H31" s="89">
        <v>8.0747699235329104E-6</v>
      </c>
      <c r="L31" s="96"/>
      <c r="M31" s="96"/>
      <c r="N31" s="96"/>
    </row>
    <row r="32" spans="1:14" s="83" customFormat="1" ht="5.0999999999999996" customHeight="1">
      <c r="A32" s="86"/>
      <c r="B32" s="104"/>
      <c r="C32" s="104"/>
      <c r="D32" s="105"/>
      <c r="E32" s="100"/>
      <c r="F32" s="104"/>
      <c r="G32" s="104"/>
      <c r="H32" s="105"/>
      <c r="L32" s="96"/>
      <c r="M32" s="96"/>
      <c r="N32" s="96"/>
    </row>
    <row r="33" spans="1:14" s="83" customFormat="1" ht="20.100000000000001" customHeight="1">
      <c r="A33" s="106" t="s">
        <v>174</v>
      </c>
      <c r="B33" s="107">
        <v>543858</v>
      </c>
      <c r="C33" s="108">
        <v>8749014.822945999</v>
      </c>
      <c r="D33" s="109">
        <v>1.0000000000000002</v>
      </c>
      <c r="E33" s="110">
        <v>16.086947002610973</v>
      </c>
      <c r="F33" s="107">
        <v>543110</v>
      </c>
      <c r="G33" s="107">
        <v>8756713.896445401</v>
      </c>
      <c r="H33" s="109">
        <v>0.99999999999999989</v>
      </c>
      <c r="L33" s="96"/>
      <c r="M33" s="96"/>
      <c r="N33" s="96"/>
    </row>
    <row r="34" spans="1:14" s="83" customFormat="1">
      <c r="A34" s="111" t="s">
        <v>137</v>
      </c>
      <c r="B34" s="112"/>
      <c r="C34" s="113"/>
      <c r="D34" s="112"/>
      <c r="E34" s="112"/>
      <c r="F34" s="112"/>
      <c r="G34" s="112"/>
      <c r="H34" s="112"/>
      <c r="L34" s="96"/>
      <c r="M34" s="96"/>
      <c r="N34" s="96"/>
    </row>
    <row r="35" spans="1:14" ht="15">
      <c r="A35" s="114" t="s">
        <v>138</v>
      </c>
      <c r="B35" s="112"/>
      <c r="C35" s="115"/>
      <c r="D35" s="112"/>
      <c r="E35" s="112"/>
      <c r="F35" s="112"/>
      <c r="G35" s="116"/>
      <c r="H35" s="117"/>
    </row>
    <row r="36" spans="1:14">
      <c r="A36" s="119" t="s">
        <v>139</v>
      </c>
      <c r="B36" s="112"/>
      <c r="C36" s="112"/>
      <c r="D36" s="112"/>
      <c r="E36" s="112"/>
      <c r="F36" s="112"/>
      <c r="G36" s="120"/>
      <c r="H36" s="112"/>
    </row>
    <row r="37" spans="1:14">
      <c r="A37" s="121"/>
      <c r="B37" s="121"/>
      <c r="C37" s="121"/>
      <c r="D37" s="121"/>
      <c r="E37" s="121"/>
      <c r="F37" s="121"/>
      <c r="G37" s="121"/>
      <c r="H37" s="121"/>
    </row>
    <row r="38" spans="1:14">
      <c r="A38" s="121"/>
      <c r="B38" s="121"/>
      <c r="C38" s="121"/>
      <c r="D38" s="121"/>
      <c r="E38" s="121"/>
      <c r="F38" s="121"/>
      <c r="G38" s="121"/>
      <c r="H38" s="121"/>
    </row>
    <row r="39" spans="1:14">
      <c r="A39" s="121"/>
      <c r="B39" s="121"/>
      <c r="C39" s="121"/>
      <c r="D39" s="121"/>
      <c r="E39" s="121"/>
      <c r="F39" s="121"/>
      <c r="G39" s="121"/>
      <c r="H39" s="121"/>
    </row>
    <row r="40" spans="1:14">
      <c r="A40" s="121"/>
      <c r="B40" s="121"/>
      <c r="C40" s="121"/>
      <c r="D40" s="121"/>
      <c r="E40" s="121"/>
      <c r="F40" s="121"/>
      <c r="G40" s="121"/>
      <c r="H40" s="121"/>
    </row>
    <row r="41" spans="1:14">
      <c r="A41" s="121"/>
      <c r="B41" s="121"/>
      <c r="C41" s="121"/>
      <c r="D41" s="121"/>
      <c r="E41" s="121"/>
      <c r="F41" s="121"/>
      <c r="G41" s="121"/>
      <c r="H41" s="121"/>
    </row>
    <row r="42" spans="1:14">
      <c r="A42" s="121"/>
      <c r="B42" s="121"/>
      <c r="C42" s="121"/>
      <c r="D42" s="121"/>
      <c r="E42" s="121"/>
      <c r="F42" s="121"/>
      <c r="G42" s="121"/>
      <c r="H42" s="121"/>
    </row>
    <row r="43" spans="1:14">
      <c r="A43" s="121"/>
      <c r="B43" s="121"/>
      <c r="C43" s="121"/>
      <c r="D43" s="121"/>
      <c r="E43" s="121"/>
      <c r="F43" s="121"/>
      <c r="G43" s="121"/>
      <c r="H43" s="121"/>
    </row>
    <row r="44" spans="1:14">
      <c r="A44" s="121"/>
      <c r="B44" s="121"/>
      <c r="C44" s="121"/>
      <c r="D44" s="121"/>
      <c r="E44" s="121"/>
      <c r="F44" s="121"/>
      <c r="G44" s="121"/>
      <c r="H44" s="121"/>
    </row>
    <row r="45" spans="1:14">
      <c r="A45" s="121"/>
      <c r="B45" s="121"/>
      <c r="C45" s="121"/>
      <c r="D45" s="121"/>
      <c r="E45" s="121"/>
      <c r="F45" s="121"/>
      <c r="G45" s="121"/>
      <c r="H45" s="121"/>
    </row>
    <row r="46" spans="1:14">
      <c r="A46" s="121"/>
      <c r="B46" s="121"/>
      <c r="C46" s="121"/>
      <c r="D46" s="121"/>
      <c r="E46" s="121"/>
      <c r="F46" s="121"/>
      <c r="G46" s="121"/>
      <c r="H46" s="121"/>
    </row>
    <row r="47" spans="1:14">
      <c r="A47" s="121"/>
      <c r="B47" s="121"/>
      <c r="C47" s="121"/>
      <c r="D47" s="121"/>
      <c r="E47" s="121"/>
      <c r="F47" s="121"/>
      <c r="G47" s="121"/>
      <c r="H47" s="121"/>
    </row>
    <row r="48" spans="1:14">
      <c r="A48" s="121"/>
      <c r="B48" s="121"/>
      <c r="C48" s="121"/>
      <c r="D48" s="121"/>
      <c r="E48" s="121"/>
      <c r="F48" s="121"/>
      <c r="G48" s="121"/>
      <c r="H48" s="121"/>
    </row>
    <row r="49" spans="1:8">
      <c r="A49" s="121"/>
      <c r="B49" s="121"/>
      <c r="C49" s="121"/>
      <c r="D49" s="121"/>
      <c r="E49" s="121"/>
      <c r="F49" s="121"/>
      <c r="G49" s="121"/>
      <c r="H49" s="121"/>
    </row>
    <row r="50" spans="1:8">
      <c r="A50" s="121"/>
      <c r="B50" s="121"/>
      <c r="C50" s="121"/>
      <c r="D50" s="121"/>
      <c r="E50" s="121"/>
      <c r="F50" s="121"/>
      <c r="G50" s="121"/>
      <c r="H50" s="121"/>
    </row>
    <row r="51" spans="1:8">
      <c r="A51" s="121"/>
      <c r="B51" s="121"/>
      <c r="C51" s="121"/>
      <c r="D51" s="121"/>
      <c r="E51" s="121"/>
      <c r="F51" s="121"/>
      <c r="G51" s="121"/>
      <c r="H51" s="121"/>
    </row>
    <row r="52" spans="1:8">
      <c r="A52" s="121"/>
      <c r="B52" s="121"/>
      <c r="C52" s="121"/>
      <c r="D52" s="121"/>
      <c r="E52" s="121"/>
      <c r="F52" s="121"/>
      <c r="G52" s="121"/>
      <c r="H52" s="121"/>
    </row>
    <row r="53" spans="1:8">
      <c r="A53" s="121"/>
      <c r="B53" s="121"/>
      <c r="C53" s="121"/>
      <c r="D53" s="121"/>
      <c r="E53" s="121"/>
      <c r="F53" s="121"/>
      <c r="G53" s="121"/>
      <c r="H53" s="121"/>
    </row>
    <row r="54" spans="1:8">
      <c r="A54" s="121"/>
      <c r="B54" s="121"/>
      <c r="C54" s="121"/>
      <c r="D54" s="121"/>
      <c r="E54" s="121"/>
      <c r="F54" s="121"/>
      <c r="G54" s="121"/>
      <c r="H54" s="121"/>
    </row>
    <row r="55" spans="1:8">
      <c r="A55" s="121"/>
      <c r="B55" s="121"/>
      <c r="C55" s="121"/>
      <c r="D55" s="121"/>
      <c r="E55" s="121"/>
      <c r="F55" s="121"/>
      <c r="G55" s="121"/>
      <c r="H55" s="121"/>
    </row>
    <row r="56" spans="1:8">
      <c r="A56" s="121"/>
      <c r="B56" s="121"/>
      <c r="C56" s="121"/>
      <c r="D56" s="121"/>
      <c r="E56" s="121"/>
      <c r="F56" s="121"/>
      <c r="G56" s="121"/>
      <c r="H56" s="121"/>
    </row>
  </sheetData>
  <mergeCells count="5">
    <mergeCell ref="A2:H2"/>
    <mergeCell ref="A3:H3"/>
    <mergeCell ref="F4:H4"/>
    <mergeCell ref="B5:E5"/>
    <mergeCell ref="F5:H5"/>
  </mergeCells>
  <pageMargins left="0.5" right="0.25" top="0.75" bottom="0.65" header="0.3" footer="0.3"/>
  <pageSetup scale="89" firstPageNumber="6" pageOrder="overThenDown" orientation="portrait" r:id="rId1"/>
  <headerFooter alignWithMargins="0">
    <oddFooter>&amp;C&amp;"Maiandra GD,Regular"&amp;9&amp;P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topLeftCell="A5" zoomScale="60" workbookViewId="0">
      <selection activeCell="I31" sqref="I31"/>
    </sheetView>
  </sheetViews>
  <sheetFormatPr defaultRowHeight="12.75"/>
  <cols>
    <col min="1" max="1" width="28.5703125" style="118" customWidth="1"/>
    <col min="2" max="3" width="9.85546875" style="118" bestFit="1" customWidth="1"/>
    <col min="4" max="4" width="8.7109375" style="118" customWidth="1"/>
    <col min="5" max="5" width="7.28515625" style="118" bestFit="1" customWidth="1"/>
    <col min="6" max="6" width="9.85546875" style="118" bestFit="1" customWidth="1"/>
    <col min="7" max="7" width="9.5703125" style="118" customWidth="1"/>
    <col min="8" max="8" width="8.7109375" style="118" customWidth="1"/>
    <col min="9" max="16384" width="9.140625" style="118"/>
  </cols>
  <sheetData>
    <row r="1" spans="1:14" s="77" customFormat="1" ht="15" customHeight="1">
      <c r="A1" s="76"/>
      <c r="B1" s="76"/>
      <c r="C1" s="76"/>
      <c r="D1" s="76"/>
      <c r="E1" s="76"/>
      <c r="F1" s="76"/>
      <c r="G1" s="76"/>
      <c r="H1" s="76"/>
      <c r="I1" s="78"/>
    </row>
    <row r="2" spans="1:14" s="122" customFormat="1" ht="15" customHeight="1">
      <c r="A2" s="1162" t="s">
        <v>181</v>
      </c>
      <c r="B2" s="1162"/>
      <c r="C2" s="1162"/>
      <c r="D2" s="1162"/>
      <c r="E2" s="1162"/>
      <c r="F2" s="1162"/>
      <c r="G2" s="1163"/>
      <c r="H2" s="1163"/>
    </row>
    <row r="3" spans="1:14" s="122" customFormat="1" ht="15" customHeight="1">
      <c r="A3" s="1162" t="s">
        <v>182</v>
      </c>
      <c r="B3" s="1162"/>
      <c r="C3" s="1162"/>
      <c r="D3" s="1162"/>
      <c r="E3" s="1162"/>
      <c r="F3" s="1162"/>
      <c r="G3" s="1163"/>
      <c r="H3" s="1163"/>
    </row>
    <row r="4" spans="1:14" s="123" customFormat="1" ht="15" customHeight="1">
      <c r="A4" s="80"/>
      <c r="B4" s="81"/>
      <c r="C4" s="81"/>
      <c r="D4" s="81"/>
      <c r="E4" s="81"/>
      <c r="F4" s="1164" t="s">
        <v>141</v>
      </c>
      <c r="G4" s="1164"/>
      <c r="H4" s="1164"/>
      <c r="I4" s="122"/>
    </row>
    <row r="5" spans="1:14" s="83" customFormat="1" ht="15" customHeight="1">
      <c r="A5" s="82"/>
      <c r="B5" s="1165" t="s">
        <v>100</v>
      </c>
      <c r="C5" s="1165"/>
      <c r="D5" s="1165"/>
      <c r="E5" s="1165"/>
      <c r="F5" s="1166" t="s">
        <v>142</v>
      </c>
      <c r="G5" s="1166"/>
      <c r="H5" s="1166"/>
    </row>
    <row r="6" spans="1:14" s="83" customFormat="1" ht="45.75" customHeight="1">
      <c r="A6" s="82" t="s">
        <v>143</v>
      </c>
      <c r="B6" s="84" t="s">
        <v>144</v>
      </c>
      <c r="C6" s="85" t="s">
        <v>145</v>
      </c>
      <c r="D6" s="84" t="s">
        <v>146</v>
      </c>
      <c r="E6" s="84" t="s">
        <v>147</v>
      </c>
      <c r="F6" s="84" t="s">
        <v>144</v>
      </c>
      <c r="G6" s="85" t="s">
        <v>145</v>
      </c>
      <c r="H6" s="84" t="s">
        <v>146</v>
      </c>
    </row>
    <row r="7" spans="1:14" s="83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</row>
    <row r="8" spans="1:14" s="83" customFormat="1" ht="5.0999999999999996" customHeight="1">
      <c r="A8" s="86"/>
      <c r="B8" s="86"/>
      <c r="C8" s="86"/>
      <c r="D8" s="86"/>
      <c r="E8" s="86"/>
      <c r="F8" s="86"/>
      <c r="G8" s="86"/>
      <c r="H8" s="86"/>
    </row>
    <row r="9" spans="1:14" s="83" customFormat="1" ht="30" customHeight="1">
      <c r="A9" s="87" t="s">
        <v>150</v>
      </c>
      <c r="B9" s="88">
        <v>6339847</v>
      </c>
      <c r="C9" s="88">
        <v>11349688.550457999</v>
      </c>
      <c r="D9" s="89">
        <v>8.2578074674643356E-2</v>
      </c>
      <c r="E9" s="90">
        <v>1.7902148980027435</v>
      </c>
      <c r="F9" s="88">
        <v>6322541</v>
      </c>
      <c r="G9" s="88">
        <v>10777473.102028299</v>
      </c>
      <c r="H9" s="89">
        <v>8.1319598581157837E-2</v>
      </c>
      <c r="L9" s="91"/>
    </row>
    <row r="10" spans="1:14" s="83" customFormat="1" ht="20.100000000000001" customHeight="1">
      <c r="A10" s="92" t="s">
        <v>151</v>
      </c>
      <c r="B10" s="93">
        <v>5662086</v>
      </c>
      <c r="C10" s="93">
        <v>7707282.1561027002</v>
      </c>
      <c r="D10" s="89">
        <v>5.6076650790519884E-2</v>
      </c>
      <c r="E10" s="90">
        <v>1.361208953043578</v>
      </c>
      <c r="F10" s="93">
        <v>5664007</v>
      </c>
      <c r="G10" s="93">
        <v>7465310.1090922998</v>
      </c>
      <c r="H10" s="89">
        <v>5.6328233492969233E-2</v>
      </c>
    </row>
    <row r="11" spans="1:14" s="83" customFormat="1" ht="20.100000000000001" customHeight="1">
      <c r="A11" s="92" t="s">
        <v>152</v>
      </c>
      <c r="B11" s="93">
        <v>677761</v>
      </c>
      <c r="C11" s="93">
        <v>3642406.3943552999</v>
      </c>
      <c r="D11" s="89">
        <v>2.6501423884123479E-2</v>
      </c>
      <c r="E11" s="90">
        <v>5.3741752540427967</v>
      </c>
      <c r="F11" s="93">
        <v>658534</v>
      </c>
      <c r="G11" s="93">
        <v>3312162.9929360002</v>
      </c>
      <c r="H11" s="89">
        <v>2.4991365088188614E-2</v>
      </c>
      <c r="M11" s="94"/>
      <c r="N11" s="94"/>
    </row>
    <row r="12" spans="1:14" s="83" customFormat="1" ht="20.100000000000001" customHeight="1">
      <c r="A12" s="95" t="s">
        <v>153</v>
      </c>
      <c r="B12" s="93">
        <v>120002</v>
      </c>
      <c r="C12" s="93">
        <v>2677013.6242797999</v>
      </c>
      <c r="D12" s="89">
        <v>1.9477418255842302E-2</v>
      </c>
      <c r="E12" s="90">
        <v>22.308075067747204</v>
      </c>
      <c r="F12" s="93">
        <v>157012</v>
      </c>
      <c r="G12" s="93">
        <v>1595936.0369382</v>
      </c>
      <c r="H12" s="89">
        <v>1.2041865162307278E-2</v>
      </c>
      <c r="M12" s="94"/>
      <c r="N12" s="94"/>
    </row>
    <row r="13" spans="1:14" s="83" customFormat="1" ht="20.100000000000001" customHeight="1">
      <c r="A13" s="95" t="s">
        <v>154</v>
      </c>
      <c r="B13" s="93">
        <v>77433345</v>
      </c>
      <c r="C13" s="93">
        <v>24692801.038375601</v>
      </c>
      <c r="D13" s="89">
        <v>0.17965990511614588</v>
      </c>
      <c r="E13" s="90">
        <v>0.31889105447240595</v>
      </c>
      <c r="F13" s="93">
        <v>75747758</v>
      </c>
      <c r="G13" s="93">
        <v>23548414.795770898</v>
      </c>
      <c r="H13" s="89">
        <v>0.1776805769113261</v>
      </c>
      <c r="M13" s="94"/>
      <c r="N13" s="94"/>
    </row>
    <row r="14" spans="1:14" s="83" customFormat="1" ht="30" customHeight="1">
      <c r="A14" s="87" t="s">
        <v>155</v>
      </c>
      <c r="B14" s="93">
        <v>10268</v>
      </c>
      <c r="C14" s="93">
        <v>120518.141068</v>
      </c>
      <c r="D14" s="89">
        <v>8.7686600460599442E-4</v>
      </c>
      <c r="E14" s="90">
        <v>11.737255655239579</v>
      </c>
      <c r="F14" s="93">
        <v>10013</v>
      </c>
      <c r="G14" s="93">
        <v>195438.24359210001</v>
      </c>
      <c r="H14" s="89">
        <v>1.4746461778062888E-3</v>
      </c>
      <c r="M14" s="94"/>
      <c r="N14" s="94"/>
    </row>
    <row r="15" spans="1:14" s="83" customFormat="1" ht="20.100000000000001" customHeight="1">
      <c r="A15" s="95" t="s">
        <v>156</v>
      </c>
      <c r="B15" s="93">
        <v>13283</v>
      </c>
      <c r="C15" s="93">
        <v>364068.33114319999</v>
      </c>
      <c r="D15" s="89">
        <v>2.6488887075762765E-3</v>
      </c>
      <c r="E15" s="90">
        <v>27.408592271565158</v>
      </c>
      <c r="F15" s="93">
        <v>12652</v>
      </c>
      <c r="G15" s="93">
        <v>361592.67094869999</v>
      </c>
      <c r="H15" s="89">
        <v>2.7283362781859409E-3</v>
      </c>
      <c r="L15" s="96"/>
      <c r="M15" s="96"/>
      <c r="N15" s="96"/>
    </row>
    <row r="16" spans="1:14" s="83" customFormat="1" ht="20.100000000000001" customHeight="1">
      <c r="A16" s="95" t="s">
        <v>157</v>
      </c>
      <c r="B16" s="93">
        <v>41058</v>
      </c>
      <c r="C16" s="93">
        <v>293794.46058389999</v>
      </c>
      <c r="D16" s="89">
        <v>2.1375900137907168E-3</v>
      </c>
      <c r="E16" s="90">
        <v>7.1555960003872565</v>
      </c>
      <c r="F16" s="93">
        <v>42474</v>
      </c>
      <c r="G16" s="93">
        <v>288007.74414670002</v>
      </c>
      <c r="H16" s="89">
        <v>2.1731136715030849E-3</v>
      </c>
      <c r="L16" s="96"/>
      <c r="M16" s="96"/>
      <c r="N16" s="96"/>
    </row>
    <row r="17" spans="1:14" s="83" customFormat="1" ht="30" customHeight="1">
      <c r="A17" s="87" t="s">
        <v>158</v>
      </c>
      <c r="B17" s="93">
        <v>147498</v>
      </c>
      <c r="C17" s="93">
        <v>1612795.6326196999</v>
      </c>
      <c r="D17" s="89">
        <v>1.1734379987020342E-2</v>
      </c>
      <c r="E17" s="90">
        <v>10.934355941231066</v>
      </c>
      <c r="F17" s="93">
        <v>38749</v>
      </c>
      <c r="G17" s="93">
        <v>1543023.3405689001</v>
      </c>
      <c r="H17" s="89">
        <v>1.1642621370384626E-2</v>
      </c>
      <c r="L17" s="96"/>
      <c r="M17" s="96"/>
      <c r="N17" s="96"/>
    </row>
    <row r="18" spans="1:14" s="83" customFormat="1" ht="20.100000000000001" customHeight="1">
      <c r="A18" s="95" t="s">
        <v>159</v>
      </c>
      <c r="B18" s="93">
        <v>388065</v>
      </c>
      <c r="C18" s="93">
        <v>9037253.9437505007</v>
      </c>
      <c r="D18" s="89">
        <v>6.5753260779180506E-2</v>
      </c>
      <c r="E18" s="90">
        <v>23.287990269028388</v>
      </c>
      <c r="F18" s="93">
        <v>404871</v>
      </c>
      <c r="G18" s="93">
        <v>9507304.4841191005</v>
      </c>
      <c r="H18" s="89">
        <v>7.1735756324170799E-2</v>
      </c>
      <c r="L18" s="96"/>
      <c r="M18" s="96"/>
      <c r="N18" s="96"/>
    </row>
    <row r="19" spans="1:14" s="83" customFormat="1" ht="20.100000000000001" customHeight="1">
      <c r="A19" s="95" t="s">
        <v>160</v>
      </c>
      <c r="B19" s="93">
        <v>6746710</v>
      </c>
      <c r="C19" s="93">
        <v>70166304.452886403</v>
      </c>
      <c r="D19" s="89">
        <v>0.51051606420692475</v>
      </c>
      <c r="E19" s="90">
        <v>10.400077141730771</v>
      </c>
      <c r="F19" s="93">
        <v>6311566</v>
      </c>
      <c r="G19" s="93">
        <v>68244630.016692996</v>
      </c>
      <c r="H19" s="89">
        <v>0.51492830144319091</v>
      </c>
      <c r="L19" s="96"/>
      <c r="M19" s="96"/>
      <c r="N19" s="96"/>
    </row>
    <row r="20" spans="1:14" s="83" customFormat="1" ht="20.100000000000001" customHeight="1">
      <c r="A20" s="92" t="s">
        <v>161</v>
      </c>
      <c r="B20" s="93">
        <v>3609254</v>
      </c>
      <c r="C20" s="93">
        <v>32440404.514913201</v>
      </c>
      <c r="D20" s="89">
        <v>0.2360299258079675</v>
      </c>
      <c r="E20" s="90">
        <v>8.9881190170913996</v>
      </c>
      <c r="F20" s="93">
        <v>3407877</v>
      </c>
      <c r="G20" s="93">
        <v>31790367.523109298</v>
      </c>
      <c r="H20" s="89">
        <v>0.23986883578862281</v>
      </c>
      <c r="L20" s="96"/>
      <c r="M20" s="96"/>
      <c r="N20" s="96"/>
    </row>
    <row r="21" spans="1:14" s="83" customFormat="1" ht="30" customHeight="1">
      <c r="A21" s="97" t="s">
        <v>162</v>
      </c>
      <c r="B21" s="93">
        <v>562395</v>
      </c>
      <c r="C21" s="93">
        <v>10431578.1652236</v>
      </c>
      <c r="D21" s="89">
        <v>7.5898086266644946E-2</v>
      </c>
      <c r="E21" s="90">
        <v>18.548490234130107</v>
      </c>
      <c r="F21" s="93">
        <v>553193</v>
      </c>
      <c r="G21" s="93">
        <v>10326713.5267481</v>
      </c>
      <c r="H21" s="89">
        <v>7.7918468522990461E-2</v>
      </c>
      <c r="L21" s="96"/>
      <c r="M21" s="96"/>
      <c r="N21" s="96"/>
    </row>
    <row r="22" spans="1:14" s="83" customFormat="1" ht="30" customHeight="1">
      <c r="A22" s="97" t="s">
        <v>163</v>
      </c>
      <c r="B22" s="93">
        <v>1116639</v>
      </c>
      <c r="C22" s="93">
        <v>16979194.2023612</v>
      </c>
      <c r="D22" s="89">
        <v>0.1235372372135511</v>
      </c>
      <c r="E22" s="90">
        <v>15.205625275815372</v>
      </c>
      <c r="F22" s="93">
        <v>1007361</v>
      </c>
      <c r="G22" s="93">
        <v>16273580.5304868</v>
      </c>
      <c r="H22" s="89">
        <v>0.12278954664876671</v>
      </c>
      <c r="L22" s="96"/>
      <c r="M22" s="96"/>
      <c r="N22" s="96"/>
    </row>
    <row r="23" spans="1:14" s="83" customFormat="1" ht="30" customHeight="1">
      <c r="A23" s="97" t="s">
        <v>164</v>
      </c>
      <c r="B23" s="93">
        <v>154889</v>
      </c>
      <c r="C23" s="93">
        <v>1042127.8314414</v>
      </c>
      <c r="D23" s="89">
        <v>7.5823146602396752E-3</v>
      </c>
      <c r="E23" s="90">
        <v>6.7282236404224962</v>
      </c>
      <c r="F23" s="93">
        <v>174207</v>
      </c>
      <c r="G23" s="93">
        <v>1080656.6484646001</v>
      </c>
      <c r="H23" s="89">
        <v>8.1539117773963277E-3</v>
      </c>
      <c r="L23" s="96"/>
      <c r="M23" s="96"/>
      <c r="N23" s="96"/>
    </row>
    <row r="24" spans="1:14" s="83" customFormat="1" ht="52.5" customHeight="1">
      <c r="A24" s="97" t="s">
        <v>165</v>
      </c>
      <c r="B24" s="93">
        <v>1303533</v>
      </c>
      <c r="C24" s="93">
        <v>9272999.7389470004</v>
      </c>
      <c r="D24" s="89">
        <v>6.7468500258521483E-2</v>
      </c>
      <c r="E24" s="90">
        <v>7.1137437555834797</v>
      </c>
      <c r="F24" s="93">
        <v>1168928</v>
      </c>
      <c r="G24" s="93">
        <v>8773311.7878842</v>
      </c>
      <c r="H24" s="89">
        <v>6.619753870541463E-2</v>
      </c>
      <c r="L24" s="98"/>
      <c r="M24" s="96"/>
      <c r="N24" s="98"/>
    </row>
    <row r="25" spans="1:14" s="83" customFormat="1" ht="20.100000000000001" customHeight="1">
      <c r="A25" s="95" t="s">
        <v>166</v>
      </c>
      <c r="B25" s="93">
        <v>9988280</v>
      </c>
      <c r="C25" s="93">
        <v>9827310.6183263008</v>
      </c>
      <c r="D25" s="89">
        <v>7.1501555878228679E-2</v>
      </c>
      <c r="E25" s="90">
        <v>0.98388417408465734</v>
      </c>
      <c r="F25" s="93">
        <v>9777293</v>
      </c>
      <c r="G25" s="93">
        <v>9513766.0802190006</v>
      </c>
      <c r="H25" s="89">
        <v>7.178451120354401E-2</v>
      </c>
      <c r="L25" s="98"/>
      <c r="M25" s="96"/>
      <c r="N25" s="98"/>
    </row>
    <row r="26" spans="1:14" s="83" customFormat="1" ht="20.100000000000001" customHeight="1">
      <c r="A26" s="92" t="s">
        <v>167</v>
      </c>
      <c r="B26" s="93" t="s">
        <v>168</v>
      </c>
      <c r="C26" s="93" t="s">
        <v>168</v>
      </c>
      <c r="D26" s="99" t="s">
        <v>168</v>
      </c>
      <c r="E26" s="100" t="s">
        <v>168</v>
      </c>
      <c r="F26" s="93" t="s">
        <v>168</v>
      </c>
      <c r="G26" s="93" t="s">
        <v>168</v>
      </c>
      <c r="H26" s="99" t="s">
        <v>168</v>
      </c>
      <c r="L26" s="98"/>
      <c r="M26" s="101"/>
      <c r="N26" s="98"/>
    </row>
    <row r="27" spans="1:14" s="83" customFormat="1" ht="30" customHeight="1">
      <c r="A27" s="97" t="s">
        <v>169</v>
      </c>
      <c r="B27" s="93">
        <v>9988280</v>
      </c>
      <c r="C27" s="93">
        <v>9827310.6183263008</v>
      </c>
      <c r="D27" s="89">
        <v>7.1501555878228679E-2</v>
      </c>
      <c r="E27" s="90">
        <v>0.98388417408465734</v>
      </c>
      <c r="F27" s="93">
        <v>9777293</v>
      </c>
      <c r="G27" s="93">
        <v>9513766.0802190006</v>
      </c>
      <c r="H27" s="89">
        <v>7.178451120354401E-2</v>
      </c>
      <c r="L27" s="98"/>
      <c r="M27" s="102"/>
      <c r="N27" s="98"/>
    </row>
    <row r="28" spans="1:14" s="83" customFormat="1" ht="30" customHeight="1">
      <c r="A28" s="87" t="s">
        <v>170</v>
      </c>
      <c r="B28" s="93">
        <v>41421</v>
      </c>
      <c r="C28" s="93">
        <v>3375995.7071429999</v>
      </c>
      <c r="D28" s="89">
        <v>2.4563072754492474E-2</v>
      </c>
      <c r="E28" s="90">
        <v>81.504447192076483</v>
      </c>
      <c r="F28" s="93">
        <v>34292</v>
      </c>
      <c r="G28" s="93">
        <v>3529352.6021718001</v>
      </c>
      <c r="H28" s="89">
        <v>2.6630132512783705E-2</v>
      </c>
      <c r="L28" s="98"/>
      <c r="M28" s="96"/>
      <c r="N28" s="98"/>
    </row>
    <row r="29" spans="1:14" s="83" customFormat="1" ht="20.100000000000001" customHeight="1">
      <c r="A29" s="95" t="s">
        <v>171</v>
      </c>
      <c r="B29" s="93">
        <v>349485</v>
      </c>
      <c r="C29" s="93">
        <v>3192830.3263319</v>
      </c>
      <c r="D29" s="89">
        <v>2.3230397903796406E-2</v>
      </c>
      <c r="E29" s="90">
        <v>9.1358150602512271</v>
      </c>
      <c r="F29" s="93">
        <v>363171</v>
      </c>
      <c r="G29" s="93">
        <v>3367970.4110536999</v>
      </c>
      <c r="H29" s="89">
        <v>2.5412450512964861E-2</v>
      </c>
      <c r="L29" s="103"/>
      <c r="M29" s="96"/>
      <c r="N29" s="98"/>
    </row>
    <row r="30" spans="1:14" s="83" customFormat="1" ht="30" customHeight="1">
      <c r="A30" s="87" t="s">
        <v>172</v>
      </c>
      <c r="B30" s="93">
        <v>15196</v>
      </c>
      <c r="C30" s="93">
        <v>51809.292052500001</v>
      </c>
      <c r="D30" s="89">
        <v>3.769540960469005E-4</v>
      </c>
      <c r="E30" s="90">
        <v>3.4094032674717032</v>
      </c>
      <c r="F30" s="93">
        <v>15829</v>
      </c>
      <c r="G30" s="93">
        <v>53201.255743299997</v>
      </c>
      <c r="H30" s="89">
        <v>4.014210678238178E-4</v>
      </c>
      <c r="L30" s="96"/>
      <c r="M30" s="96"/>
      <c r="N30" s="98"/>
    </row>
    <row r="31" spans="1:14" s="83" customFormat="1" ht="20.100000000000001" customHeight="1">
      <c r="A31" s="95" t="s">
        <v>173</v>
      </c>
      <c r="B31" s="93">
        <v>22145</v>
      </c>
      <c r="C31" s="93">
        <v>679728.82428529998</v>
      </c>
      <c r="D31" s="89">
        <v>4.945571621705335E-3</v>
      </c>
      <c r="E31" s="90">
        <v>30.694460342528785</v>
      </c>
      <c r="F31" s="93">
        <v>412</v>
      </c>
      <c r="G31" s="93">
        <v>6185.1209382999996</v>
      </c>
      <c r="H31" s="89">
        <v>4.6668782850760448E-5</v>
      </c>
      <c r="L31" s="96"/>
      <c r="M31" s="96"/>
      <c r="N31" s="96"/>
    </row>
    <row r="32" spans="1:14" s="83" customFormat="1" ht="5.0999999999999996" customHeight="1">
      <c r="A32" s="86"/>
      <c r="B32" s="104"/>
      <c r="C32" s="104"/>
      <c r="D32" s="105"/>
      <c r="E32" s="100"/>
      <c r="F32" s="104"/>
      <c r="G32" s="104"/>
      <c r="H32" s="105"/>
      <c r="L32" s="96"/>
      <c r="M32" s="96"/>
      <c r="N32" s="96"/>
    </row>
    <row r="33" spans="1:14" s="83" customFormat="1" ht="20.100000000000001" customHeight="1">
      <c r="A33" s="106" t="s">
        <v>174</v>
      </c>
      <c r="B33" s="107">
        <v>101656603</v>
      </c>
      <c r="C33" s="108">
        <v>137441912.94330412</v>
      </c>
      <c r="D33" s="109">
        <v>0.99999999999999989</v>
      </c>
      <c r="E33" s="110">
        <v>1.3520215006919336</v>
      </c>
      <c r="F33" s="107">
        <v>99238633</v>
      </c>
      <c r="G33" s="107">
        <v>132532295.90493199</v>
      </c>
      <c r="H33" s="109">
        <v>0.99999999999999989</v>
      </c>
      <c r="L33" s="96"/>
      <c r="M33" s="96"/>
      <c r="N33" s="96"/>
    </row>
    <row r="34" spans="1:14" s="83" customFormat="1">
      <c r="A34" s="111" t="s">
        <v>137</v>
      </c>
      <c r="B34" s="112"/>
      <c r="C34" s="113"/>
      <c r="D34" s="112"/>
      <c r="E34" s="112"/>
      <c r="F34" s="112"/>
      <c r="G34" s="112"/>
      <c r="H34" s="112"/>
      <c r="L34" s="96"/>
      <c r="M34" s="96"/>
      <c r="N34" s="96"/>
    </row>
    <row r="35" spans="1:14" ht="15">
      <c r="A35" s="114" t="s">
        <v>138</v>
      </c>
      <c r="B35" s="112"/>
      <c r="C35" s="115"/>
      <c r="D35" s="112"/>
      <c r="E35" s="112"/>
      <c r="F35" s="112"/>
      <c r="G35" s="116"/>
      <c r="H35" s="117"/>
    </row>
    <row r="36" spans="1:14">
      <c r="A36" s="119" t="s">
        <v>139</v>
      </c>
      <c r="B36" s="112"/>
      <c r="C36" s="112"/>
      <c r="D36" s="112"/>
      <c r="E36" s="112"/>
      <c r="F36" s="112"/>
      <c r="G36" s="120"/>
      <c r="H36" s="112"/>
    </row>
    <row r="37" spans="1:14">
      <c r="A37" s="121"/>
      <c r="B37" s="121"/>
      <c r="C37" s="121"/>
      <c r="D37" s="121"/>
      <c r="E37" s="121"/>
      <c r="F37" s="121"/>
      <c r="G37" s="121"/>
      <c r="H37" s="121"/>
    </row>
    <row r="38" spans="1:14">
      <c r="A38" s="121"/>
      <c r="B38" s="121"/>
      <c r="C38" s="121"/>
      <c r="D38" s="121"/>
      <c r="E38" s="121"/>
      <c r="F38" s="121"/>
      <c r="G38" s="121"/>
      <c r="H38" s="121"/>
    </row>
    <row r="39" spans="1:14">
      <c r="A39" s="121"/>
      <c r="B39" s="121"/>
      <c r="C39" s="121"/>
      <c r="D39" s="121"/>
      <c r="E39" s="121"/>
      <c r="F39" s="121"/>
      <c r="G39" s="121"/>
      <c r="H39" s="121"/>
    </row>
    <row r="40" spans="1:14">
      <c r="A40" s="121"/>
      <c r="B40" s="121"/>
      <c r="C40" s="121"/>
      <c r="D40" s="121"/>
      <c r="E40" s="121"/>
      <c r="F40" s="121"/>
      <c r="G40" s="121"/>
      <c r="H40" s="121"/>
    </row>
    <row r="41" spans="1:14">
      <c r="A41" s="121"/>
      <c r="B41" s="121"/>
      <c r="C41" s="121"/>
      <c r="D41" s="121"/>
      <c r="E41" s="121"/>
      <c r="F41" s="121"/>
      <c r="G41" s="121"/>
      <c r="H41" s="121"/>
    </row>
    <row r="42" spans="1:14">
      <c r="A42" s="121"/>
      <c r="B42" s="121"/>
      <c r="C42" s="121"/>
      <c r="D42" s="121"/>
      <c r="E42" s="121"/>
      <c r="F42" s="121"/>
      <c r="G42" s="121"/>
      <c r="H42" s="121"/>
    </row>
    <row r="43" spans="1:14">
      <c r="A43" s="121"/>
      <c r="B43" s="121"/>
      <c r="C43" s="121"/>
      <c r="D43" s="121"/>
      <c r="E43" s="121"/>
      <c r="F43" s="121"/>
      <c r="G43" s="121"/>
      <c r="H43" s="121"/>
    </row>
    <row r="44" spans="1:14">
      <c r="A44" s="121"/>
      <c r="B44" s="121"/>
      <c r="C44" s="121"/>
      <c r="D44" s="121"/>
      <c r="E44" s="121"/>
      <c r="F44" s="121"/>
      <c r="G44" s="121"/>
      <c r="H44" s="121"/>
    </row>
    <row r="45" spans="1:14">
      <c r="A45" s="121"/>
      <c r="B45" s="121"/>
      <c r="C45" s="121"/>
      <c r="D45" s="121"/>
      <c r="E45" s="121"/>
      <c r="F45" s="121"/>
      <c r="G45" s="121"/>
      <c r="H45" s="121"/>
    </row>
    <row r="46" spans="1:14">
      <c r="A46" s="121"/>
      <c r="B46" s="121"/>
      <c r="C46" s="121"/>
      <c r="D46" s="121"/>
      <c r="E46" s="121"/>
      <c r="F46" s="121"/>
      <c r="G46" s="121"/>
      <c r="H46" s="121"/>
    </row>
    <row r="47" spans="1:14">
      <c r="A47" s="121"/>
      <c r="B47" s="121"/>
      <c r="C47" s="121"/>
      <c r="D47" s="121"/>
      <c r="E47" s="121"/>
      <c r="F47" s="121"/>
      <c r="G47" s="121"/>
      <c r="H47" s="121"/>
    </row>
    <row r="48" spans="1:14">
      <c r="A48" s="121"/>
      <c r="B48" s="121"/>
      <c r="C48" s="121"/>
      <c r="D48" s="121"/>
      <c r="E48" s="121"/>
      <c r="F48" s="121"/>
      <c r="G48" s="121"/>
      <c r="H48" s="121"/>
    </row>
    <row r="49" spans="1:8">
      <c r="A49" s="121"/>
      <c r="B49" s="121"/>
      <c r="C49" s="121"/>
      <c r="D49" s="121"/>
      <c r="E49" s="121"/>
      <c r="F49" s="121"/>
      <c r="G49" s="121"/>
      <c r="H49" s="121"/>
    </row>
    <row r="50" spans="1:8">
      <c r="A50" s="121"/>
      <c r="B50" s="121"/>
      <c r="C50" s="121"/>
      <c r="D50" s="121"/>
      <c r="E50" s="121"/>
      <c r="F50" s="121"/>
      <c r="G50" s="121"/>
      <c r="H50" s="121"/>
    </row>
    <row r="51" spans="1:8">
      <c r="A51" s="121"/>
      <c r="B51" s="121"/>
      <c r="C51" s="121"/>
      <c r="D51" s="121"/>
      <c r="E51" s="121"/>
      <c r="F51" s="121"/>
      <c r="G51" s="121"/>
      <c r="H51" s="121"/>
    </row>
    <row r="52" spans="1:8">
      <c r="A52" s="121"/>
      <c r="B52" s="121"/>
      <c r="C52" s="121"/>
      <c r="D52" s="121"/>
      <c r="E52" s="121"/>
      <c r="F52" s="121"/>
      <c r="G52" s="121"/>
      <c r="H52" s="121"/>
    </row>
    <row r="53" spans="1:8">
      <c r="A53" s="121"/>
      <c r="B53" s="121"/>
      <c r="C53" s="121"/>
      <c r="D53" s="121"/>
      <c r="E53" s="121"/>
      <c r="F53" s="121"/>
      <c r="G53" s="121"/>
      <c r="H53" s="121"/>
    </row>
    <row r="54" spans="1:8">
      <c r="A54" s="121"/>
      <c r="B54" s="121"/>
      <c r="C54" s="121"/>
      <c r="D54" s="121"/>
      <c r="E54" s="121"/>
      <c r="F54" s="121"/>
      <c r="G54" s="121"/>
      <c r="H54" s="121"/>
    </row>
    <row r="55" spans="1:8">
      <c r="A55" s="121"/>
      <c r="B55" s="121"/>
      <c r="C55" s="121"/>
      <c r="D55" s="121"/>
      <c r="E55" s="121"/>
      <c r="F55" s="121"/>
      <c r="G55" s="121"/>
      <c r="H55" s="121"/>
    </row>
    <row r="56" spans="1:8">
      <c r="A56" s="121"/>
      <c r="B56" s="121"/>
      <c r="C56" s="121"/>
      <c r="D56" s="121"/>
      <c r="E56" s="121"/>
      <c r="F56" s="121"/>
      <c r="G56" s="121"/>
      <c r="H56" s="121"/>
    </row>
  </sheetData>
  <mergeCells count="5">
    <mergeCell ref="A2:H2"/>
    <mergeCell ref="A3:H3"/>
    <mergeCell ref="F4:H4"/>
    <mergeCell ref="B5:E5"/>
    <mergeCell ref="F5:H5"/>
  </mergeCells>
  <pageMargins left="0.5" right="0.25" top="0.75" bottom="0.65" header="0.3" footer="0.3"/>
  <pageSetup scale="89" firstPageNumber="7" pageOrder="overThenDown" orientation="portrait" r:id="rId1"/>
  <headerFooter alignWithMargins="0">
    <oddFooter>&amp;C&amp;"Maiandra GD,Regular"&amp;9&amp;P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topLeftCell="A5" zoomScale="60" workbookViewId="0">
      <selection activeCell="I31" sqref="I31"/>
    </sheetView>
  </sheetViews>
  <sheetFormatPr defaultRowHeight="12.75"/>
  <cols>
    <col min="1" max="1" width="28.5703125" style="118" customWidth="1"/>
    <col min="2" max="3" width="9.85546875" style="118" bestFit="1" customWidth="1"/>
    <col min="4" max="4" width="8.7109375" style="118" customWidth="1"/>
    <col min="5" max="5" width="7.28515625" style="118" bestFit="1" customWidth="1"/>
    <col min="6" max="6" width="9.85546875" style="118" bestFit="1" customWidth="1"/>
    <col min="7" max="7" width="9.5703125" style="118" customWidth="1"/>
    <col min="8" max="8" width="8.7109375" style="118" customWidth="1"/>
    <col min="9" max="16384" width="9.140625" style="118"/>
  </cols>
  <sheetData>
    <row r="1" spans="1:14" s="77" customFormat="1">
      <c r="A1" s="76"/>
      <c r="B1" s="76"/>
      <c r="C1" s="76"/>
      <c r="D1" s="76"/>
      <c r="E1" s="76"/>
      <c r="F1" s="76"/>
      <c r="G1" s="76"/>
      <c r="H1" s="124"/>
    </row>
    <row r="2" spans="1:14" s="122" customFormat="1" ht="15" customHeight="1">
      <c r="A2" s="1162" t="s">
        <v>183</v>
      </c>
      <c r="B2" s="1162"/>
      <c r="C2" s="1162"/>
      <c r="D2" s="1162"/>
      <c r="E2" s="1162"/>
      <c r="F2" s="1162"/>
      <c r="G2" s="1163"/>
      <c r="H2" s="1163"/>
    </row>
    <row r="3" spans="1:14" s="122" customFormat="1" ht="15" customHeight="1">
      <c r="A3" s="1162" t="s">
        <v>184</v>
      </c>
      <c r="B3" s="1162"/>
      <c r="C3" s="1162"/>
      <c r="D3" s="1162"/>
      <c r="E3" s="1162"/>
      <c r="F3" s="1162"/>
      <c r="G3" s="1163"/>
      <c r="H3" s="1163"/>
    </row>
    <row r="4" spans="1:14" s="123" customFormat="1" ht="15" customHeight="1">
      <c r="A4" s="125"/>
      <c r="B4" s="126"/>
      <c r="C4" s="126"/>
      <c r="D4" s="126"/>
      <c r="E4" s="126"/>
      <c r="F4" s="1167" t="s">
        <v>141</v>
      </c>
      <c r="G4" s="1167"/>
      <c r="H4" s="1167"/>
    </row>
    <row r="5" spans="1:14" s="83" customFormat="1" ht="15" customHeight="1">
      <c r="A5" s="82"/>
      <c r="B5" s="1165" t="s">
        <v>100</v>
      </c>
      <c r="C5" s="1165"/>
      <c r="D5" s="1165"/>
      <c r="E5" s="1165"/>
      <c r="F5" s="1166" t="s">
        <v>142</v>
      </c>
      <c r="G5" s="1166"/>
      <c r="H5" s="1166"/>
    </row>
    <row r="6" spans="1:14" s="83" customFormat="1" ht="45.75" customHeight="1">
      <c r="A6" s="82" t="s">
        <v>143</v>
      </c>
      <c r="B6" s="84" t="s">
        <v>144</v>
      </c>
      <c r="C6" s="85" t="s">
        <v>145</v>
      </c>
      <c r="D6" s="84" t="s">
        <v>146</v>
      </c>
      <c r="E6" s="84" t="s">
        <v>147</v>
      </c>
      <c r="F6" s="84" t="s">
        <v>144</v>
      </c>
      <c r="G6" s="85" t="s">
        <v>145</v>
      </c>
      <c r="H6" s="84" t="s">
        <v>146</v>
      </c>
    </row>
    <row r="7" spans="1:14" s="83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</row>
    <row r="8" spans="1:14" s="83" customFormat="1" ht="5.0999999999999996" customHeight="1">
      <c r="A8" s="86"/>
      <c r="B8" s="86"/>
      <c r="C8" s="86"/>
      <c r="D8" s="86"/>
      <c r="E8" s="86"/>
      <c r="F8" s="86"/>
      <c r="G8" s="86"/>
      <c r="H8" s="86"/>
    </row>
    <row r="9" spans="1:14" s="83" customFormat="1" ht="30" customHeight="1">
      <c r="A9" s="87" t="s">
        <v>150</v>
      </c>
      <c r="B9" s="88">
        <v>785316</v>
      </c>
      <c r="C9" s="88">
        <v>1606541.7334119999</v>
      </c>
      <c r="D9" s="89">
        <v>4.1626334234302065E-2</v>
      </c>
      <c r="E9" s="90">
        <v>2.0457264762363176</v>
      </c>
      <c r="F9" s="88">
        <v>912418</v>
      </c>
      <c r="G9" s="88">
        <v>1591862.6291795999</v>
      </c>
      <c r="H9" s="89">
        <v>4.2318374747444376E-2</v>
      </c>
      <c r="L9" s="91"/>
    </row>
    <row r="10" spans="1:14" s="83" customFormat="1" ht="20.100000000000001" customHeight="1">
      <c r="A10" s="92" t="s">
        <v>151</v>
      </c>
      <c r="B10" s="93">
        <v>784937</v>
      </c>
      <c r="C10" s="93">
        <v>1605779.7626187999</v>
      </c>
      <c r="D10" s="89">
        <v>4.1606591173630275E-2</v>
      </c>
      <c r="E10" s="90">
        <v>2.0457434961261858</v>
      </c>
      <c r="F10" s="93">
        <v>912418</v>
      </c>
      <c r="G10" s="93">
        <v>1591862.6291795999</v>
      </c>
      <c r="H10" s="89">
        <v>4.2318374747444376E-2</v>
      </c>
    </row>
    <row r="11" spans="1:14" s="83" customFormat="1" ht="20.100000000000001" customHeight="1">
      <c r="A11" s="92" t="s">
        <v>152</v>
      </c>
      <c r="B11" s="93">
        <v>379</v>
      </c>
      <c r="C11" s="93">
        <v>761.9707932</v>
      </c>
      <c r="D11" s="89">
        <v>1.9743060671792284E-5</v>
      </c>
      <c r="E11" s="90">
        <v>2.0104770269129286</v>
      </c>
      <c r="F11" s="93" t="s">
        <v>168</v>
      </c>
      <c r="G11" s="93" t="s">
        <v>168</v>
      </c>
      <c r="H11" s="99" t="s">
        <v>168</v>
      </c>
      <c r="M11" s="94"/>
      <c r="N11" s="94"/>
    </row>
    <row r="12" spans="1:14" s="83" customFormat="1" ht="20.100000000000001" customHeight="1">
      <c r="A12" s="95" t="s">
        <v>153</v>
      </c>
      <c r="B12" s="93">
        <v>44772</v>
      </c>
      <c r="C12" s="93">
        <v>690673.73717079998</v>
      </c>
      <c r="D12" s="89">
        <v>1.7895716763775587E-2</v>
      </c>
      <c r="E12" s="90">
        <v>15.426466031689449</v>
      </c>
      <c r="F12" s="93">
        <v>46511</v>
      </c>
      <c r="G12" s="93">
        <v>461785.95120080002</v>
      </c>
      <c r="H12" s="89">
        <v>1.2276204351937024E-2</v>
      </c>
      <c r="M12" s="94"/>
      <c r="N12" s="94"/>
    </row>
    <row r="13" spans="1:14" s="83" customFormat="1" ht="20.100000000000001" customHeight="1">
      <c r="A13" s="95" t="s">
        <v>154</v>
      </c>
      <c r="B13" s="93">
        <v>26850966</v>
      </c>
      <c r="C13" s="93">
        <v>7879901.1692735003</v>
      </c>
      <c r="D13" s="89">
        <v>0.20417234920428137</v>
      </c>
      <c r="E13" s="90">
        <v>0.29346806998576885</v>
      </c>
      <c r="F13" s="93">
        <v>26634597</v>
      </c>
      <c r="G13" s="93">
        <v>7395822.8991945004</v>
      </c>
      <c r="H13" s="89">
        <v>0.19661194331519916</v>
      </c>
      <c r="M13" s="94"/>
      <c r="N13" s="94"/>
    </row>
    <row r="14" spans="1:14" s="83" customFormat="1" ht="30" customHeight="1">
      <c r="A14" s="87" t="s">
        <v>155</v>
      </c>
      <c r="B14" s="93">
        <v>241</v>
      </c>
      <c r="C14" s="93">
        <v>72987.361815099997</v>
      </c>
      <c r="D14" s="89">
        <v>1.8911406125396548E-3</v>
      </c>
      <c r="E14" s="90">
        <v>302.85212371410785</v>
      </c>
      <c r="F14" s="93">
        <v>230</v>
      </c>
      <c r="G14" s="93">
        <v>106265.0769117</v>
      </c>
      <c r="H14" s="89">
        <v>2.8249707386075935E-3</v>
      </c>
      <c r="M14" s="94"/>
      <c r="N14" s="94"/>
    </row>
    <row r="15" spans="1:14" s="83" customFormat="1" ht="20.100000000000001" customHeight="1">
      <c r="A15" s="95" t="s">
        <v>156</v>
      </c>
      <c r="B15" s="93">
        <v>3116</v>
      </c>
      <c r="C15" s="93">
        <v>29725.498630900001</v>
      </c>
      <c r="D15" s="89">
        <v>7.7020317341100052E-4</v>
      </c>
      <c r="E15" s="90">
        <v>9.5396337069640573</v>
      </c>
      <c r="F15" s="93">
        <v>3182</v>
      </c>
      <c r="G15" s="93">
        <v>17640.505026499999</v>
      </c>
      <c r="H15" s="89">
        <v>4.6895849476052888E-4</v>
      </c>
      <c r="L15" s="96"/>
      <c r="M15" s="96"/>
      <c r="N15" s="96"/>
    </row>
    <row r="16" spans="1:14" s="83" customFormat="1" ht="20.100000000000001" customHeight="1">
      <c r="A16" s="95" t="s">
        <v>157</v>
      </c>
      <c r="B16" s="93">
        <v>7193</v>
      </c>
      <c r="C16" s="93">
        <v>20293.049206799999</v>
      </c>
      <c r="D16" s="89">
        <v>5.2580348916386613E-4</v>
      </c>
      <c r="E16" s="90">
        <v>2.8212219111358263</v>
      </c>
      <c r="F16" s="93">
        <v>8791</v>
      </c>
      <c r="G16" s="93">
        <v>51441.341351900002</v>
      </c>
      <c r="H16" s="89">
        <v>1.3675262682451626E-3</v>
      </c>
      <c r="L16" s="96"/>
      <c r="M16" s="96"/>
      <c r="N16" s="96"/>
    </row>
    <row r="17" spans="1:14" s="83" customFormat="1" ht="30" customHeight="1">
      <c r="A17" s="87" t="s">
        <v>158</v>
      </c>
      <c r="B17" s="93">
        <v>5140</v>
      </c>
      <c r="C17" s="93">
        <v>290387.05708310002</v>
      </c>
      <c r="D17" s="89">
        <v>7.5240801057712414E-3</v>
      </c>
      <c r="E17" s="90">
        <v>56.495536397490277</v>
      </c>
      <c r="F17" s="93">
        <v>3458</v>
      </c>
      <c r="G17" s="93">
        <v>270769.15862449998</v>
      </c>
      <c r="H17" s="89">
        <v>7.1981781057497323E-3</v>
      </c>
      <c r="L17" s="96"/>
      <c r="M17" s="96"/>
      <c r="N17" s="96"/>
    </row>
    <row r="18" spans="1:14" s="83" customFormat="1" ht="20.100000000000001" customHeight="1">
      <c r="A18" s="95" t="s">
        <v>159</v>
      </c>
      <c r="B18" s="93">
        <v>107063</v>
      </c>
      <c r="C18" s="93">
        <v>1328839.6395284</v>
      </c>
      <c r="D18" s="89">
        <v>3.4430928141107375E-2</v>
      </c>
      <c r="E18" s="90">
        <v>12.411754196392778</v>
      </c>
      <c r="F18" s="93">
        <v>111990</v>
      </c>
      <c r="G18" s="93">
        <v>1437150.5275840999</v>
      </c>
      <c r="H18" s="89">
        <v>3.8205479216592397E-2</v>
      </c>
      <c r="L18" s="96"/>
      <c r="M18" s="96"/>
      <c r="N18" s="96"/>
    </row>
    <row r="19" spans="1:14" s="83" customFormat="1" ht="20.100000000000001" customHeight="1">
      <c r="A19" s="95" t="s">
        <v>160</v>
      </c>
      <c r="B19" s="93">
        <v>2673599</v>
      </c>
      <c r="C19" s="93">
        <v>20523383.8587301</v>
      </c>
      <c r="D19" s="89">
        <v>0.53177158013067893</v>
      </c>
      <c r="E19" s="90">
        <v>7.6763134107733064</v>
      </c>
      <c r="F19" s="93">
        <v>2527821</v>
      </c>
      <c r="G19" s="93">
        <v>20682079.394789897</v>
      </c>
      <c r="H19" s="89">
        <v>0.54981627832810287</v>
      </c>
      <c r="L19" s="96"/>
      <c r="M19" s="96"/>
      <c r="N19" s="96"/>
    </row>
    <row r="20" spans="1:14" s="83" customFormat="1" ht="20.100000000000001" customHeight="1">
      <c r="A20" s="92" t="s">
        <v>161</v>
      </c>
      <c r="B20" s="93">
        <v>1514284</v>
      </c>
      <c r="C20" s="93">
        <v>10016394.9764321</v>
      </c>
      <c r="D20" s="89">
        <v>0.2595300180756776</v>
      </c>
      <c r="E20" s="90">
        <v>6.6146079443698147</v>
      </c>
      <c r="F20" s="93">
        <v>1400128</v>
      </c>
      <c r="G20" s="93">
        <v>10006714.0593083</v>
      </c>
      <c r="H20" s="89">
        <v>0.26602036368588672</v>
      </c>
      <c r="L20" s="96"/>
      <c r="M20" s="96"/>
      <c r="N20" s="96"/>
    </row>
    <row r="21" spans="1:14" s="83" customFormat="1" ht="30" customHeight="1">
      <c r="A21" s="97" t="s">
        <v>162</v>
      </c>
      <c r="B21" s="93">
        <v>129441</v>
      </c>
      <c r="C21" s="93">
        <v>2155510.4164018999</v>
      </c>
      <c r="D21" s="89">
        <v>5.5850399135354889E-2</v>
      </c>
      <c r="E21" s="90">
        <v>16.652454913063867</v>
      </c>
      <c r="F21" s="93">
        <v>124819</v>
      </c>
      <c r="G21" s="93">
        <v>2170109.3057133998</v>
      </c>
      <c r="H21" s="89">
        <v>5.7690592868195764E-2</v>
      </c>
      <c r="L21" s="96"/>
      <c r="M21" s="96"/>
      <c r="N21" s="96"/>
    </row>
    <row r="22" spans="1:14" s="83" customFormat="1" ht="30" customHeight="1">
      <c r="A22" s="97" t="s">
        <v>163</v>
      </c>
      <c r="B22" s="93">
        <v>316138</v>
      </c>
      <c r="C22" s="93">
        <v>3744577.6121585001</v>
      </c>
      <c r="D22" s="89">
        <v>9.7023958984836775E-2</v>
      </c>
      <c r="E22" s="90">
        <v>11.844756442308423</v>
      </c>
      <c r="F22" s="93">
        <v>317013</v>
      </c>
      <c r="G22" s="93">
        <v>3912364.6353461002</v>
      </c>
      <c r="H22" s="89">
        <v>0.10400703537625744</v>
      </c>
      <c r="L22" s="96"/>
      <c r="M22" s="96"/>
      <c r="N22" s="96"/>
    </row>
    <row r="23" spans="1:14" s="83" customFormat="1" ht="30" customHeight="1">
      <c r="A23" s="97" t="s">
        <v>164</v>
      </c>
      <c r="B23" s="93">
        <v>86720</v>
      </c>
      <c r="C23" s="93">
        <v>461453.83532830002</v>
      </c>
      <c r="D23" s="89">
        <v>1.1956509553151036E-2</v>
      </c>
      <c r="E23" s="90">
        <v>5.3211927505569649</v>
      </c>
      <c r="F23" s="93">
        <v>82246</v>
      </c>
      <c r="G23" s="93">
        <v>441404.6719359</v>
      </c>
      <c r="H23" s="89">
        <v>1.173438460068822E-2</v>
      </c>
      <c r="L23" s="96"/>
      <c r="M23" s="96"/>
      <c r="N23" s="96"/>
    </row>
    <row r="24" spans="1:14" s="83" customFormat="1" ht="52.5" customHeight="1">
      <c r="A24" s="97" t="s">
        <v>165</v>
      </c>
      <c r="B24" s="93">
        <v>627016</v>
      </c>
      <c r="C24" s="93">
        <v>4145447.0184093001</v>
      </c>
      <c r="D24" s="89">
        <v>0.10741069438165866</v>
      </c>
      <c r="E24" s="90">
        <v>6.6113895313824527</v>
      </c>
      <c r="F24" s="93">
        <v>603615</v>
      </c>
      <c r="G24" s="93">
        <v>4151486.7224861998</v>
      </c>
      <c r="H24" s="89">
        <v>0.11036390179707477</v>
      </c>
      <c r="L24" s="98"/>
      <c r="M24" s="96"/>
      <c r="N24" s="98"/>
    </row>
    <row r="25" spans="1:14" s="83" customFormat="1" ht="20.100000000000001" customHeight="1">
      <c r="A25" s="95" t="s">
        <v>166</v>
      </c>
      <c r="B25" s="93">
        <v>4804629</v>
      </c>
      <c r="C25" s="93">
        <v>3658825.928971</v>
      </c>
      <c r="D25" s="89">
        <v>9.4802088148070007E-2</v>
      </c>
      <c r="E25" s="90">
        <v>0.76152101004489625</v>
      </c>
      <c r="F25" s="93">
        <v>4701135</v>
      </c>
      <c r="G25" s="93">
        <v>3578865.0888339002</v>
      </c>
      <c r="H25" s="89">
        <v>9.5141220871472226E-2</v>
      </c>
      <c r="L25" s="98"/>
      <c r="M25" s="96"/>
      <c r="N25" s="98"/>
    </row>
    <row r="26" spans="1:14" s="83" customFormat="1" ht="20.100000000000001" customHeight="1">
      <c r="A26" s="92" t="s">
        <v>167</v>
      </c>
      <c r="B26" s="93" t="s">
        <v>168</v>
      </c>
      <c r="C26" s="93" t="s">
        <v>168</v>
      </c>
      <c r="D26" s="99" t="s">
        <v>168</v>
      </c>
      <c r="E26" s="100" t="s">
        <v>168</v>
      </c>
      <c r="F26" s="93" t="s">
        <v>168</v>
      </c>
      <c r="G26" s="93" t="s">
        <v>168</v>
      </c>
      <c r="H26" s="99" t="s">
        <v>168</v>
      </c>
      <c r="L26" s="98"/>
      <c r="M26" s="101"/>
      <c r="N26" s="98"/>
    </row>
    <row r="27" spans="1:14" s="83" customFormat="1" ht="30" customHeight="1">
      <c r="A27" s="97" t="s">
        <v>169</v>
      </c>
      <c r="B27" s="93">
        <v>4804629</v>
      </c>
      <c r="C27" s="93">
        <v>3658825.928971</v>
      </c>
      <c r="D27" s="89">
        <v>9.4802088148070007E-2</v>
      </c>
      <c r="E27" s="90">
        <v>0.76152101004489625</v>
      </c>
      <c r="F27" s="93">
        <v>4701135</v>
      </c>
      <c r="G27" s="93">
        <v>3578865.0888339002</v>
      </c>
      <c r="H27" s="89">
        <v>9.5141220871472226E-2</v>
      </c>
      <c r="L27" s="98"/>
      <c r="M27" s="102"/>
      <c r="N27" s="98"/>
    </row>
    <row r="28" spans="1:14" s="83" customFormat="1" ht="30" customHeight="1">
      <c r="A28" s="87" t="s">
        <v>170</v>
      </c>
      <c r="B28" s="93">
        <v>13374</v>
      </c>
      <c r="C28" s="93">
        <v>660818.92306870001</v>
      </c>
      <c r="D28" s="89">
        <v>1.7122162959058915E-2</v>
      </c>
      <c r="E28" s="90">
        <v>49.410716544691191</v>
      </c>
      <c r="F28" s="93">
        <v>3907</v>
      </c>
      <c r="G28" s="93">
        <v>711514.97753310006</v>
      </c>
      <c r="H28" s="89">
        <v>1.8915047633967702E-2</v>
      </c>
      <c r="L28" s="98"/>
      <c r="M28" s="96"/>
      <c r="N28" s="98"/>
    </row>
    <row r="29" spans="1:14" s="83" customFormat="1" ht="20.100000000000001" customHeight="1">
      <c r="A29" s="95" t="s">
        <v>171</v>
      </c>
      <c r="B29" s="93">
        <v>272939</v>
      </c>
      <c r="C29" s="93">
        <v>1306211.2804971</v>
      </c>
      <c r="D29" s="89">
        <v>3.3844615556366621E-2</v>
      </c>
      <c r="E29" s="90">
        <v>4.7857260431711843</v>
      </c>
      <c r="F29" s="93">
        <v>282217</v>
      </c>
      <c r="G29" s="93">
        <v>1257947.2536237</v>
      </c>
      <c r="H29" s="89">
        <v>3.3441505765357156E-2</v>
      </c>
      <c r="L29" s="103"/>
      <c r="M29" s="96"/>
      <c r="N29" s="98"/>
    </row>
    <row r="30" spans="1:14" s="83" customFormat="1" ht="30" customHeight="1">
      <c r="A30" s="87" t="s">
        <v>172</v>
      </c>
      <c r="B30" s="93">
        <v>15196</v>
      </c>
      <c r="C30" s="93">
        <v>51809.292052500001</v>
      </c>
      <c r="D30" s="89">
        <v>1.3424057791761477E-3</v>
      </c>
      <c r="E30" s="90">
        <v>3.4094032674717032</v>
      </c>
      <c r="F30" s="93">
        <v>15829</v>
      </c>
      <c r="G30" s="93">
        <v>53201.255743299997</v>
      </c>
      <c r="H30" s="89">
        <v>1.414312162563863E-3</v>
      </c>
      <c r="L30" s="96"/>
      <c r="M30" s="96"/>
      <c r="N30" s="98"/>
    </row>
    <row r="31" spans="1:14" s="83" customFormat="1" ht="20.100000000000001" customHeight="1">
      <c r="A31" s="95" t="s">
        <v>173</v>
      </c>
      <c r="B31" s="93">
        <v>7167</v>
      </c>
      <c r="C31" s="93">
        <v>473961.57849699998</v>
      </c>
      <c r="D31" s="89">
        <v>1.2280591702297169E-2</v>
      </c>
      <c r="E31" s="90">
        <v>66.131097878749827</v>
      </c>
      <c r="F31" s="93" t="s">
        <v>168</v>
      </c>
      <c r="G31" s="93" t="s">
        <v>168</v>
      </c>
      <c r="H31" s="99" t="s">
        <v>168</v>
      </c>
      <c r="L31" s="96"/>
      <c r="M31" s="96"/>
      <c r="N31" s="96"/>
    </row>
    <row r="32" spans="1:14" s="83" customFormat="1" ht="5.0999999999999996" customHeight="1">
      <c r="A32" s="86"/>
      <c r="B32" s="104"/>
      <c r="C32" s="104"/>
      <c r="D32" s="105"/>
      <c r="E32" s="100"/>
      <c r="F32" s="104"/>
      <c r="G32" s="104"/>
      <c r="H32" s="105"/>
      <c r="L32" s="96"/>
      <c r="M32" s="96"/>
      <c r="N32" s="96"/>
    </row>
    <row r="33" spans="1:14" s="83" customFormat="1" ht="20.100000000000001" customHeight="1">
      <c r="A33" s="106" t="s">
        <v>174</v>
      </c>
      <c r="B33" s="107">
        <v>35590711</v>
      </c>
      <c r="C33" s="108">
        <v>38594360.107937001</v>
      </c>
      <c r="D33" s="109">
        <v>0.99999999999999978</v>
      </c>
      <c r="E33" s="110">
        <v>1.0843941866723876</v>
      </c>
      <c r="F33" s="107">
        <v>35252086</v>
      </c>
      <c r="G33" s="107">
        <v>37616346.059597507</v>
      </c>
      <c r="H33" s="109">
        <v>0.99999999999999978</v>
      </c>
      <c r="L33" s="96"/>
      <c r="M33" s="96"/>
      <c r="N33" s="96"/>
    </row>
    <row r="34" spans="1:14" s="83" customFormat="1">
      <c r="A34" s="111" t="s">
        <v>137</v>
      </c>
      <c r="B34" s="112"/>
      <c r="C34" s="113"/>
      <c r="D34" s="112"/>
      <c r="E34" s="112"/>
      <c r="F34" s="112"/>
      <c r="G34" s="112"/>
      <c r="H34" s="112"/>
      <c r="L34" s="96"/>
      <c r="M34" s="96"/>
      <c r="N34" s="96"/>
    </row>
    <row r="35" spans="1:14" ht="15">
      <c r="A35" s="114" t="s">
        <v>138</v>
      </c>
      <c r="B35" s="112"/>
      <c r="C35" s="115"/>
      <c r="D35" s="112"/>
      <c r="E35" s="112"/>
      <c r="F35" s="112"/>
      <c r="G35" s="116"/>
      <c r="H35" s="117"/>
    </row>
    <row r="36" spans="1:14">
      <c r="A36" s="119" t="s">
        <v>139</v>
      </c>
      <c r="B36" s="112"/>
      <c r="C36" s="112"/>
      <c r="D36" s="112"/>
      <c r="E36" s="112"/>
      <c r="F36" s="112"/>
      <c r="G36" s="120"/>
      <c r="H36" s="112"/>
    </row>
    <row r="37" spans="1:14">
      <c r="A37" s="121"/>
      <c r="B37" s="121"/>
      <c r="C37" s="121"/>
      <c r="D37" s="121"/>
      <c r="E37" s="121"/>
      <c r="F37" s="121"/>
      <c r="G37" s="121"/>
      <c r="H37" s="121"/>
    </row>
    <row r="38" spans="1:14">
      <c r="A38" s="121"/>
      <c r="B38" s="121"/>
      <c r="C38" s="121"/>
      <c r="D38" s="121"/>
      <c r="E38" s="121"/>
      <c r="F38" s="121"/>
      <c r="G38" s="121"/>
      <c r="H38" s="121"/>
    </row>
    <row r="39" spans="1:14">
      <c r="A39" s="121"/>
      <c r="B39" s="121"/>
      <c r="C39" s="121"/>
      <c r="D39" s="121"/>
      <c r="E39" s="121"/>
      <c r="F39" s="121"/>
      <c r="G39" s="121"/>
      <c r="H39" s="121"/>
    </row>
    <row r="40" spans="1:14">
      <c r="A40" s="121"/>
      <c r="B40" s="121"/>
      <c r="C40" s="121"/>
      <c r="D40" s="121"/>
      <c r="E40" s="121"/>
      <c r="F40" s="121"/>
      <c r="G40" s="121"/>
      <c r="H40" s="121"/>
    </row>
    <row r="41" spans="1:14">
      <c r="A41" s="121"/>
      <c r="B41" s="121"/>
      <c r="C41" s="121"/>
      <c r="D41" s="121"/>
      <c r="E41" s="121"/>
      <c r="F41" s="121"/>
      <c r="G41" s="121"/>
      <c r="H41" s="121"/>
    </row>
    <row r="42" spans="1:14">
      <c r="A42" s="121"/>
      <c r="B42" s="121"/>
      <c r="C42" s="121"/>
      <c r="D42" s="121"/>
      <c r="E42" s="121"/>
      <c r="F42" s="121"/>
      <c r="G42" s="121"/>
      <c r="H42" s="121"/>
    </row>
    <row r="43" spans="1:14">
      <c r="A43" s="121"/>
      <c r="B43" s="121"/>
      <c r="C43" s="121"/>
      <c r="D43" s="121"/>
      <c r="E43" s="121"/>
      <c r="F43" s="121"/>
      <c r="G43" s="121"/>
      <c r="H43" s="121"/>
    </row>
    <row r="44" spans="1:14">
      <c r="A44" s="121"/>
      <c r="B44" s="121"/>
      <c r="C44" s="121"/>
      <c r="D44" s="121"/>
      <c r="E44" s="121"/>
      <c r="F44" s="121"/>
      <c r="G44" s="121"/>
      <c r="H44" s="121"/>
    </row>
    <row r="45" spans="1:14">
      <c r="A45" s="121"/>
      <c r="B45" s="121"/>
      <c r="C45" s="121"/>
      <c r="D45" s="121"/>
      <c r="E45" s="121"/>
      <c r="F45" s="121"/>
      <c r="G45" s="121"/>
      <c r="H45" s="121"/>
    </row>
    <row r="46" spans="1:14">
      <c r="A46" s="121"/>
      <c r="B46" s="121"/>
      <c r="C46" s="121"/>
      <c r="D46" s="121"/>
      <c r="E46" s="121"/>
      <c r="F46" s="121"/>
      <c r="G46" s="121"/>
      <c r="H46" s="121"/>
    </row>
    <row r="47" spans="1:14">
      <c r="A47" s="121"/>
      <c r="B47" s="121"/>
      <c r="C47" s="121"/>
      <c r="D47" s="121"/>
      <c r="E47" s="121"/>
      <c r="F47" s="121"/>
      <c r="G47" s="121"/>
      <c r="H47" s="121"/>
    </row>
    <row r="48" spans="1:14">
      <c r="A48" s="121"/>
      <c r="B48" s="121"/>
      <c r="C48" s="121"/>
      <c r="D48" s="121"/>
      <c r="E48" s="121"/>
      <c r="F48" s="121"/>
      <c r="G48" s="121"/>
      <c r="H48" s="121"/>
    </row>
    <row r="49" spans="1:8">
      <c r="A49" s="121"/>
      <c r="B49" s="121"/>
      <c r="C49" s="121"/>
      <c r="D49" s="121"/>
      <c r="E49" s="121"/>
      <c r="F49" s="121"/>
      <c r="G49" s="121"/>
      <c r="H49" s="121"/>
    </row>
    <row r="50" spans="1:8">
      <c r="A50" s="121"/>
      <c r="B50" s="121"/>
      <c r="C50" s="121"/>
      <c r="D50" s="121"/>
      <c r="E50" s="121"/>
      <c r="F50" s="121"/>
      <c r="G50" s="121"/>
      <c r="H50" s="121"/>
    </row>
    <row r="51" spans="1:8">
      <c r="A51" s="121"/>
      <c r="B51" s="121"/>
      <c r="C51" s="121"/>
      <c r="D51" s="121"/>
      <c r="E51" s="121"/>
      <c r="F51" s="121"/>
      <c r="G51" s="121"/>
      <c r="H51" s="121"/>
    </row>
    <row r="52" spans="1:8">
      <c r="A52" s="121"/>
      <c r="B52" s="121"/>
      <c r="C52" s="121"/>
      <c r="D52" s="121"/>
      <c r="E52" s="121"/>
      <c r="F52" s="121"/>
      <c r="G52" s="121"/>
      <c r="H52" s="121"/>
    </row>
    <row r="53" spans="1:8">
      <c r="A53" s="121"/>
      <c r="B53" s="121"/>
      <c r="C53" s="121"/>
      <c r="D53" s="121"/>
      <c r="E53" s="121"/>
      <c r="F53" s="121"/>
      <c r="G53" s="121"/>
      <c r="H53" s="121"/>
    </row>
    <row r="54" spans="1:8">
      <c r="A54" s="121"/>
      <c r="B54" s="121"/>
      <c r="C54" s="121"/>
      <c r="D54" s="121"/>
      <c r="E54" s="121"/>
      <c r="F54" s="121"/>
      <c r="G54" s="121"/>
      <c r="H54" s="121"/>
    </row>
    <row r="55" spans="1:8">
      <c r="A55" s="121"/>
      <c r="B55" s="121"/>
      <c r="C55" s="121"/>
      <c r="D55" s="121"/>
      <c r="E55" s="121"/>
      <c r="F55" s="121"/>
      <c r="G55" s="121"/>
      <c r="H55" s="121"/>
    </row>
    <row r="56" spans="1:8">
      <c r="A56" s="121"/>
      <c r="B56" s="121"/>
      <c r="C56" s="121"/>
      <c r="D56" s="121"/>
      <c r="E56" s="121"/>
      <c r="F56" s="121"/>
      <c r="G56" s="121"/>
      <c r="H56" s="121"/>
    </row>
  </sheetData>
  <mergeCells count="5">
    <mergeCell ref="A2:H2"/>
    <mergeCell ref="A3:H3"/>
    <mergeCell ref="F4:H4"/>
    <mergeCell ref="B5:E5"/>
    <mergeCell ref="F5:H5"/>
  </mergeCells>
  <pageMargins left="0.5" right="0.25" top="0.75" bottom="0.65" header="0.3" footer="0.3"/>
  <pageSetup scale="89" firstPageNumber="8" pageOrder="overThenDown" orientation="portrait" r:id="rId1"/>
  <headerFooter alignWithMargins="0">
    <oddFooter>&amp;C&amp;"Maiandra GD,Regular"&amp;9&amp;P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90"/>
  <sheetViews>
    <sheetView view="pageBreakPreview" zoomScale="60" workbookViewId="0">
      <selection activeCell="I31" sqref="I31"/>
    </sheetView>
  </sheetViews>
  <sheetFormatPr defaultRowHeight="12.75"/>
  <cols>
    <col min="1" max="1" width="21.140625" style="413" customWidth="1"/>
    <col min="2" max="2" width="14.42578125" style="413" customWidth="1"/>
    <col min="3" max="3" width="14.7109375" style="413" customWidth="1"/>
    <col min="4" max="4" width="14.140625" style="413" customWidth="1"/>
    <col min="5" max="5" width="12.5703125" style="413" customWidth="1"/>
    <col min="6" max="6" width="13.85546875" style="413" customWidth="1"/>
    <col min="7" max="7" width="14" style="413" customWidth="1"/>
    <col min="8" max="16384" width="9.140625" style="413"/>
  </cols>
  <sheetData>
    <row r="1" spans="1:9">
      <c r="A1" s="1162" t="s">
        <v>185</v>
      </c>
      <c r="B1" s="1162"/>
      <c r="C1" s="1162"/>
      <c r="D1" s="1162"/>
      <c r="E1" s="1162"/>
      <c r="F1" s="1162"/>
      <c r="G1" s="1162"/>
    </row>
    <row r="2" spans="1:9">
      <c r="A2" s="1162" t="s">
        <v>99</v>
      </c>
      <c r="B2" s="1162"/>
      <c r="C2" s="1162"/>
      <c r="D2" s="1162"/>
      <c r="E2" s="1162"/>
      <c r="F2" s="1162"/>
      <c r="G2" s="1162"/>
    </row>
    <row r="3" spans="1:9" s="127" customFormat="1" ht="17.100000000000001" customHeight="1">
      <c r="A3" s="1162"/>
      <c r="B3" s="1162"/>
      <c r="C3" s="1162"/>
      <c r="D3" s="1162"/>
      <c r="E3" s="1162"/>
      <c r="F3" s="1162"/>
      <c r="G3" s="1162"/>
    </row>
    <row r="4" spans="1:9" ht="17.100000000000001" customHeight="1">
      <c r="A4" s="126"/>
      <c r="B4" s="126"/>
      <c r="C4" s="126"/>
      <c r="D4" s="126"/>
      <c r="E4" s="1167" t="s">
        <v>186</v>
      </c>
      <c r="F4" s="1167"/>
      <c r="G4" s="1167"/>
    </row>
    <row r="5" spans="1:9">
      <c r="A5" s="1169" t="s">
        <v>187</v>
      </c>
      <c r="B5" s="1171" t="s">
        <v>100</v>
      </c>
      <c r="C5" s="1172"/>
      <c r="D5" s="1173"/>
      <c r="E5" s="1171" t="s">
        <v>142</v>
      </c>
      <c r="F5" s="1172"/>
      <c r="G5" s="1173"/>
    </row>
    <row r="6" spans="1:9">
      <c r="A6" s="1170"/>
      <c r="B6" s="398" t="s">
        <v>188</v>
      </c>
      <c r="C6" s="398" t="s">
        <v>189</v>
      </c>
      <c r="D6" s="398" t="s">
        <v>190</v>
      </c>
      <c r="E6" s="398" t="s">
        <v>188</v>
      </c>
      <c r="F6" s="398" t="s">
        <v>189</v>
      </c>
      <c r="G6" s="398" t="s">
        <v>190</v>
      </c>
    </row>
    <row r="7" spans="1:9" ht="12" customHeight="1">
      <c r="A7" s="399"/>
      <c r="B7" s="400"/>
      <c r="C7" s="400"/>
      <c r="D7" s="400"/>
      <c r="E7" s="400"/>
      <c r="F7" s="400"/>
      <c r="G7" s="400"/>
      <c r="I7" s="414"/>
    </row>
    <row r="8" spans="1:9" ht="20.100000000000001" customHeight="1">
      <c r="A8" s="402" t="s">
        <v>191</v>
      </c>
      <c r="B8" s="18">
        <v>32275618.738709494</v>
      </c>
      <c r="C8" s="18">
        <v>10115382.202992901</v>
      </c>
      <c r="D8" s="18">
        <v>42391000.941702403</v>
      </c>
      <c r="E8" s="18">
        <v>31114976.607012905</v>
      </c>
      <c r="F8" s="18">
        <v>9608661.0296672005</v>
      </c>
      <c r="G8" s="18">
        <v>40723637.636680096</v>
      </c>
      <c r="I8" s="403"/>
    </row>
    <row r="9" spans="1:9" ht="17.100000000000001" customHeight="1">
      <c r="A9" s="126" t="s">
        <v>6</v>
      </c>
      <c r="B9" s="1">
        <v>90112.400733899995</v>
      </c>
      <c r="C9" s="1">
        <v>48948.951171599998</v>
      </c>
      <c r="D9" s="1">
        <v>139061.35190549999</v>
      </c>
      <c r="E9" s="1">
        <v>81919.944602400006</v>
      </c>
      <c r="F9" s="1">
        <v>39175.0947486</v>
      </c>
      <c r="G9" s="1">
        <v>121095.03935100001</v>
      </c>
      <c r="I9" s="415"/>
    </row>
    <row r="10" spans="1:9" ht="17.100000000000001" customHeight="1">
      <c r="A10" s="126" t="s">
        <v>7</v>
      </c>
      <c r="B10" s="1">
        <v>1105917.1315750999</v>
      </c>
      <c r="C10" s="1">
        <v>802798.12540070002</v>
      </c>
      <c r="D10" s="1">
        <v>1908715.2569757998</v>
      </c>
      <c r="E10" s="1">
        <v>1067780.6552039001</v>
      </c>
      <c r="F10" s="1">
        <v>755817.39468310005</v>
      </c>
      <c r="G10" s="1">
        <v>1823598.0498870001</v>
      </c>
      <c r="I10" s="414"/>
    </row>
    <row r="11" spans="1:9" ht="17.100000000000001" customHeight="1">
      <c r="A11" s="126" t="s">
        <v>8</v>
      </c>
      <c r="B11" s="1">
        <v>1256700.6601301001</v>
      </c>
      <c r="C11" s="1">
        <v>436870.27386150003</v>
      </c>
      <c r="D11" s="1">
        <v>1693570.9339916001</v>
      </c>
      <c r="E11" s="1">
        <v>1179208.4009895001</v>
      </c>
      <c r="F11" s="1">
        <v>422484.56088</v>
      </c>
      <c r="G11" s="1">
        <v>1601692.9618695001</v>
      </c>
    </row>
    <row r="12" spans="1:9" ht="17.100000000000001" customHeight="1">
      <c r="A12" s="126" t="s">
        <v>9</v>
      </c>
      <c r="B12" s="1">
        <v>22387840.0061155</v>
      </c>
      <c r="C12" s="1">
        <v>4162421.4095974001</v>
      </c>
      <c r="D12" s="1">
        <v>26550261.4157129</v>
      </c>
      <c r="E12" s="1">
        <v>21812948.1796088</v>
      </c>
      <c r="F12" s="1">
        <v>3950970.6051035998</v>
      </c>
      <c r="G12" s="1">
        <v>25763918.7847124</v>
      </c>
    </row>
    <row r="13" spans="1:9" ht="17.100000000000001" customHeight="1">
      <c r="A13" s="126" t="s">
        <v>10</v>
      </c>
      <c r="B13" s="1">
        <v>199100.82088499999</v>
      </c>
      <c r="C13" s="1">
        <v>65445.411000400003</v>
      </c>
      <c r="D13" s="1">
        <v>264546.23188540002</v>
      </c>
      <c r="E13" s="1">
        <v>170790.92372640001</v>
      </c>
      <c r="F13" s="1">
        <v>63568.573482899999</v>
      </c>
      <c r="G13" s="1">
        <v>234359.4972093</v>
      </c>
    </row>
    <row r="14" spans="1:9" ht="17.100000000000001" customHeight="1">
      <c r="A14" s="126" t="s">
        <v>11</v>
      </c>
      <c r="B14" s="1">
        <v>2325605.9823162002</v>
      </c>
      <c r="C14" s="1">
        <v>2523050.6145802001</v>
      </c>
      <c r="D14" s="1">
        <v>4848656.5968964007</v>
      </c>
      <c r="E14" s="1">
        <v>2150856.8375368002</v>
      </c>
      <c r="F14" s="1">
        <v>2405574.8610926</v>
      </c>
      <c r="G14" s="1">
        <v>4556431.6986293998</v>
      </c>
    </row>
    <row r="15" spans="1:9" ht="17.100000000000001" customHeight="1">
      <c r="A15" s="126" t="s">
        <v>192</v>
      </c>
      <c r="B15" s="1">
        <v>959574.68411549996</v>
      </c>
      <c r="C15" s="1">
        <v>464213.94805319997</v>
      </c>
      <c r="D15" s="1">
        <v>1423788.6321687</v>
      </c>
      <c r="E15" s="1">
        <v>941503.47210909997</v>
      </c>
      <c r="F15" s="1">
        <v>439924.72528760001</v>
      </c>
      <c r="G15" s="1">
        <v>1381428.1973967</v>
      </c>
    </row>
    <row r="16" spans="1:9" ht="17.100000000000001" customHeight="1">
      <c r="A16" s="126" t="s">
        <v>12</v>
      </c>
      <c r="B16" s="1">
        <v>1525295.6859800001</v>
      </c>
      <c r="C16" s="1">
        <v>390536.02748699998</v>
      </c>
      <c r="D16" s="1">
        <v>1915831.7134670001</v>
      </c>
      <c r="E16" s="1">
        <v>1429498.3485226999</v>
      </c>
      <c r="F16" s="1">
        <v>380540.13031929999</v>
      </c>
      <c r="G16" s="1">
        <v>1810038.478842</v>
      </c>
    </row>
    <row r="17" spans="1:9" ht="17.100000000000001" customHeight="1">
      <c r="A17" s="126" t="s">
        <v>13</v>
      </c>
      <c r="B17" s="1">
        <v>110731.4922206</v>
      </c>
      <c r="C17" s="1">
        <v>61815.624163400003</v>
      </c>
      <c r="D17" s="1">
        <v>172547.11638399999</v>
      </c>
      <c r="E17" s="1">
        <v>96268.889819200005</v>
      </c>
      <c r="F17" s="1">
        <v>57237.985496200003</v>
      </c>
      <c r="G17" s="1">
        <v>153506.87531540002</v>
      </c>
      <c r="I17" s="414"/>
    </row>
    <row r="18" spans="1:9" ht="17.100000000000001" customHeight="1">
      <c r="A18" s="126" t="s">
        <v>14</v>
      </c>
      <c r="B18" s="1">
        <v>694192.21669080004</v>
      </c>
      <c r="C18" s="1">
        <v>443113.1609282</v>
      </c>
      <c r="D18" s="1">
        <v>1137305.3776190002</v>
      </c>
      <c r="E18" s="1">
        <v>655391.46330329997</v>
      </c>
      <c r="F18" s="1">
        <v>419602.54733189999</v>
      </c>
      <c r="G18" s="1">
        <v>1074994.0106352</v>
      </c>
      <c r="I18" s="414"/>
    </row>
    <row r="19" spans="1:9" ht="17.100000000000001" customHeight="1">
      <c r="A19" s="126" t="s">
        <v>15</v>
      </c>
      <c r="B19" s="1">
        <v>1620547.6579468001</v>
      </c>
      <c r="C19" s="1">
        <v>716168.65674929996</v>
      </c>
      <c r="D19" s="1">
        <v>2336716.3146961001</v>
      </c>
      <c r="E19" s="1">
        <v>1528809.4915908</v>
      </c>
      <c r="F19" s="1">
        <v>673764.55124139995</v>
      </c>
      <c r="G19" s="1">
        <v>2202574.0428321999</v>
      </c>
      <c r="I19" s="414"/>
    </row>
    <row r="20" spans="1:9" ht="20.100000000000001" customHeight="1">
      <c r="A20" s="402" t="s">
        <v>193</v>
      </c>
      <c r="B20" s="26">
        <v>109916251.98529321</v>
      </c>
      <c r="C20" s="26">
        <v>10874245.038984098</v>
      </c>
      <c r="D20" s="26">
        <v>120790497.02427731</v>
      </c>
      <c r="E20" s="26">
        <v>106522474.81575491</v>
      </c>
      <c r="F20" s="26">
        <v>10341742.0454698</v>
      </c>
      <c r="G20" s="26">
        <v>116864216.86122468</v>
      </c>
      <c r="I20" s="405"/>
    </row>
    <row r="21" spans="1:9" ht="17.100000000000001" customHeight="1">
      <c r="A21" s="126" t="s">
        <v>16</v>
      </c>
      <c r="B21" s="1">
        <v>98418983.980194896</v>
      </c>
      <c r="C21" s="1">
        <v>3270872.3592852</v>
      </c>
      <c r="D21" s="1">
        <v>101689856.3394801</v>
      </c>
      <c r="E21" s="1">
        <v>95368328.085212305</v>
      </c>
      <c r="F21" s="1">
        <v>3175495.2000368</v>
      </c>
      <c r="G21" s="1">
        <v>98543823.285249099</v>
      </c>
      <c r="I21" s="415"/>
    </row>
    <row r="22" spans="1:9" ht="17.100000000000001" customHeight="1">
      <c r="A22" s="126" t="s">
        <v>17</v>
      </c>
      <c r="B22" s="1">
        <v>857718.55216560001</v>
      </c>
      <c r="C22" s="1">
        <v>423747.55007890001</v>
      </c>
      <c r="D22" s="1">
        <v>1281466.1022445001</v>
      </c>
      <c r="E22" s="1">
        <v>815220.39608119999</v>
      </c>
      <c r="F22" s="1">
        <v>393956.0943927</v>
      </c>
      <c r="G22" s="1">
        <v>1209176.4904739</v>
      </c>
      <c r="I22" s="414"/>
    </row>
    <row r="23" spans="1:9" ht="17.100000000000001" customHeight="1">
      <c r="A23" s="126" t="s">
        <v>18</v>
      </c>
      <c r="B23" s="1">
        <v>2792038.0454432</v>
      </c>
      <c r="C23" s="1">
        <v>903663.55947069998</v>
      </c>
      <c r="D23" s="1">
        <v>3695701.6049139001</v>
      </c>
      <c r="E23" s="1">
        <v>2903770.3507885002</v>
      </c>
      <c r="F23" s="1">
        <v>876204.39202220005</v>
      </c>
      <c r="G23" s="1">
        <v>3779974.7428107001</v>
      </c>
      <c r="I23" s="414"/>
    </row>
    <row r="24" spans="1:9" ht="17.100000000000001" customHeight="1">
      <c r="A24" s="126" t="s">
        <v>19</v>
      </c>
      <c r="B24" s="1">
        <v>381114.81859610003</v>
      </c>
      <c r="C24" s="1">
        <v>199662.77005739999</v>
      </c>
      <c r="D24" s="1">
        <v>580777.58865349996</v>
      </c>
      <c r="E24" s="1">
        <v>357044.28680220002</v>
      </c>
      <c r="F24" s="1">
        <v>187225.94991259999</v>
      </c>
      <c r="G24" s="1">
        <v>544270.2367148</v>
      </c>
      <c r="I24" s="414"/>
    </row>
    <row r="25" spans="1:9" ht="17.100000000000001" customHeight="1">
      <c r="A25" s="126" t="s">
        <v>20</v>
      </c>
      <c r="B25" s="1">
        <v>693720.00744830002</v>
      </c>
      <c r="C25" s="1">
        <v>512885.23815709999</v>
      </c>
      <c r="D25" s="1">
        <v>1206605.2456054001</v>
      </c>
      <c r="E25" s="1">
        <v>645109.18601970002</v>
      </c>
      <c r="F25" s="1">
        <v>474904.57463019999</v>
      </c>
      <c r="G25" s="1">
        <v>1120013.7606499</v>
      </c>
      <c r="I25" s="414"/>
    </row>
    <row r="26" spans="1:9" ht="17.100000000000001" customHeight="1">
      <c r="A26" s="126" t="s">
        <v>21</v>
      </c>
      <c r="B26" s="1">
        <v>557262.491729</v>
      </c>
      <c r="C26" s="1">
        <v>271239.106371</v>
      </c>
      <c r="D26" s="1">
        <v>828501.59810000006</v>
      </c>
      <c r="E26" s="1">
        <v>546754.45113289997</v>
      </c>
      <c r="F26" s="1">
        <v>251666.4191493</v>
      </c>
      <c r="G26" s="1">
        <v>798420.87028219993</v>
      </c>
    </row>
    <row r="27" spans="1:9" ht="17.100000000000001" customHeight="1">
      <c r="A27" s="126" t="s">
        <v>22</v>
      </c>
      <c r="B27" s="1">
        <v>381230.27414430003</v>
      </c>
      <c r="C27" s="1">
        <v>492801.57035190001</v>
      </c>
      <c r="D27" s="1">
        <v>874031.84449620009</v>
      </c>
      <c r="E27" s="1">
        <v>359586.04324099998</v>
      </c>
      <c r="F27" s="1">
        <v>458480.01441230002</v>
      </c>
      <c r="G27" s="1">
        <v>818066.0576533</v>
      </c>
    </row>
    <row r="28" spans="1:9" ht="17.100000000000001" customHeight="1">
      <c r="A28" s="126" t="s">
        <v>23</v>
      </c>
      <c r="B28" s="1">
        <v>318167.30952459999</v>
      </c>
      <c r="C28" s="1">
        <v>1058209.6297694</v>
      </c>
      <c r="D28" s="1">
        <v>1376376.9392939999</v>
      </c>
      <c r="E28" s="1">
        <v>285598.83809470001</v>
      </c>
      <c r="F28" s="1">
        <v>974605.82793809997</v>
      </c>
      <c r="G28" s="1">
        <v>1260204.6660328</v>
      </c>
    </row>
    <row r="29" spans="1:9" ht="17.100000000000001" customHeight="1">
      <c r="A29" s="126" t="s">
        <v>24</v>
      </c>
      <c r="B29" s="1">
        <v>2556979.1171295</v>
      </c>
      <c r="C29" s="1">
        <v>1527988.9830998001</v>
      </c>
      <c r="D29" s="1">
        <v>4084968.1002293001</v>
      </c>
      <c r="E29" s="1">
        <v>2469837.1831799001</v>
      </c>
      <c r="F29" s="1">
        <v>1459109.6627501</v>
      </c>
      <c r="G29" s="1">
        <v>3928946.8459299998</v>
      </c>
    </row>
    <row r="30" spans="1:9" ht="17.100000000000001" customHeight="1">
      <c r="A30" s="126" t="s">
        <v>25</v>
      </c>
      <c r="B30" s="1">
        <v>1185591.3868431</v>
      </c>
      <c r="C30" s="1">
        <v>681155.54852119996</v>
      </c>
      <c r="D30" s="1">
        <v>1866746.9353642999</v>
      </c>
      <c r="E30" s="1">
        <v>1121692.580662</v>
      </c>
      <c r="F30" s="1">
        <v>652583.26611490001</v>
      </c>
      <c r="G30" s="1">
        <v>1774275.8467768999</v>
      </c>
    </row>
    <row r="31" spans="1:9" ht="17.100000000000001" customHeight="1">
      <c r="A31" s="399" t="s">
        <v>26</v>
      </c>
      <c r="B31" s="1">
        <v>327383.45183460001</v>
      </c>
      <c r="C31" s="1">
        <v>115637.11605900001</v>
      </c>
      <c r="D31" s="1">
        <v>443020.56789360003</v>
      </c>
      <c r="E31" s="1">
        <v>307276.13115099998</v>
      </c>
      <c r="F31" s="1">
        <v>108333.0580932</v>
      </c>
      <c r="G31" s="1">
        <v>415609.18924420001</v>
      </c>
    </row>
    <row r="32" spans="1:9" ht="17.100000000000001" customHeight="1">
      <c r="A32" s="126" t="s">
        <v>27</v>
      </c>
      <c r="B32" s="1">
        <v>250721.65140480001</v>
      </c>
      <c r="C32" s="1">
        <v>460398.36147260002</v>
      </c>
      <c r="D32" s="1">
        <v>711120.01287740003</v>
      </c>
      <c r="E32" s="1">
        <v>234195.5154528</v>
      </c>
      <c r="F32" s="1">
        <v>430653.56598120002</v>
      </c>
      <c r="G32" s="1">
        <v>664849.08143400005</v>
      </c>
    </row>
    <row r="33" spans="1:9" ht="17.100000000000001" customHeight="1">
      <c r="A33" s="126" t="s">
        <v>28</v>
      </c>
      <c r="B33" s="1">
        <v>1195340.8988351999</v>
      </c>
      <c r="C33" s="1">
        <v>955983.24628990004</v>
      </c>
      <c r="D33" s="1">
        <v>2151324.1451250999</v>
      </c>
      <c r="E33" s="1">
        <v>1108061.7679367</v>
      </c>
      <c r="F33" s="1">
        <v>898524.02003619995</v>
      </c>
      <c r="G33" s="1">
        <v>2006585.7879729001</v>
      </c>
    </row>
    <row r="34" spans="1:9" ht="17.100000000000001" customHeight="1">
      <c r="A34" s="402" t="s">
        <v>194</v>
      </c>
      <c r="B34" s="18">
        <v>6113626.2768168002</v>
      </c>
      <c r="C34" s="18">
        <v>2661423.8896589</v>
      </c>
      <c r="D34" s="18">
        <v>8775050.1664756984</v>
      </c>
      <c r="E34" s="18">
        <v>5736862.5471429992</v>
      </c>
      <c r="F34" s="18">
        <v>2488035.0062428</v>
      </c>
      <c r="G34" s="18">
        <v>8224897.5533857998</v>
      </c>
    </row>
    <row r="35" spans="1:9" ht="17.100000000000001" customHeight="1">
      <c r="A35" s="126" t="s">
        <v>29</v>
      </c>
      <c r="B35" s="1">
        <v>393724.65989349998</v>
      </c>
      <c r="C35" s="1">
        <v>265814.85827889998</v>
      </c>
      <c r="D35" s="1">
        <v>659539.51817239996</v>
      </c>
      <c r="E35" s="1">
        <v>373955.88512759999</v>
      </c>
      <c r="F35" s="1">
        <v>253658.508264</v>
      </c>
      <c r="G35" s="1">
        <v>627614.3933916</v>
      </c>
      <c r="I35" s="414"/>
    </row>
    <row r="36" spans="1:9" ht="17.100000000000001" customHeight="1">
      <c r="A36" s="126" t="s">
        <v>30</v>
      </c>
      <c r="B36" s="1">
        <v>248955.80236910001</v>
      </c>
      <c r="C36" s="1">
        <v>186053.60769450001</v>
      </c>
      <c r="D36" s="1">
        <v>435009.41006360005</v>
      </c>
      <c r="E36" s="1">
        <v>251092.34954150001</v>
      </c>
      <c r="F36" s="1">
        <v>169420.25557939999</v>
      </c>
      <c r="G36" s="1">
        <v>420512.60512089997</v>
      </c>
      <c r="I36" s="414"/>
    </row>
    <row r="37" spans="1:9" ht="17.100000000000001" customHeight="1">
      <c r="A37" s="126" t="s">
        <v>31</v>
      </c>
      <c r="B37" s="1">
        <v>1193092.4246237001</v>
      </c>
      <c r="C37" s="1">
        <v>492425.46649730002</v>
      </c>
      <c r="D37" s="1">
        <v>1685517.8911210001</v>
      </c>
      <c r="E37" s="1">
        <v>1107949.2704053</v>
      </c>
      <c r="F37" s="1">
        <v>464869.19643299998</v>
      </c>
      <c r="G37" s="1">
        <v>1572818.4668383</v>
      </c>
      <c r="I37" s="414"/>
    </row>
    <row r="38" spans="1:9" ht="20.100000000000001" customHeight="1">
      <c r="A38" s="126" t="s">
        <v>32</v>
      </c>
      <c r="B38" s="1">
        <v>495352.20947100001</v>
      </c>
      <c r="C38" s="1">
        <v>123521.5565913</v>
      </c>
      <c r="D38" s="1">
        <v>618873.76606229995</v>
      </c>
      <c r="E38" s="1">
        <v>460409.72313360003</v>
      </c>
      <c r="F38" s="1">
        <v>110914.9523414</v>
      </c>
      <c r="G38" s="1">
        <v>571324.67547500005</v>
      </c>
      <c r="I38" s="406"/>
    </row>
    <row r="39" spans="1:9" ht="17.100000000000001" customHeight="1">
      <c r="A39" s="126" t="s">
        <v>33</v>
      </c>
      <c r="B39" s="1">
        <v>2269816.6780833998</v>
      </c>
      <c r="C39" s="1">
        <v>385480.36785590003</v>
      </c>
      <c r="D39" s="1">
        <v>2655297.0459392997</v>
      </c>
      <c r="E39" s="1">
        <v>2135798.7583992002</v>
      </c>
      <c r="F39" s="1">
        <v>367869.84125559998</v>
      </c>
      <c r="G39" s="1">
        <v>2503668.5996548003</v>
      </c>
      <c r="I39" s="415"/>
    </row>
    <row r="40" spans="1:9" ht="17.100000000000001" customHeight="1">
      <c r="A40" s="126" t="s">
        <v>34</v>
      </c>
      <c r="B40" s="1">
        <v>700790.46654359996</v>
      </c>
      <c r="C40" s="1">
        <v>351957.59961809998</v>
      </c>
      <c r="D40" s="1">
        <v>1052748.0661617001</v>
      </c>
      <c r="E40" s="1">
        <v>652856.05317059997</v>
      </c>
      <c r="F40" s="1">
        <v>317594.98754910001</v>
      </c>
      <c r="G40" s="1">
        <v>970451.04071970005</v>
      </c>
      <c r="I40" s="414"/>
    </row>
    <row r="41" spans="1:9" ht="17.100000000000001" customHeight="1">
      <c r="A41" s="126" t="s">
        <v>35</v>
      </c>
      <c r="B41" s="1">
        <v>207609.9124378</v>
      </c>
      <c r="C41" s="1">
        <v>130817.0863621</v>
      </c>
      <c r="D41" s="1">
        <v>338426.9987999</v>
      </c>
      <c r="E41" s="1">
        <v>197694.65958959999</v>
      </c>
      <c r="F41" s="1">
        <v>119886.2538219</v>
      </c>
      <c r="G41" s="1">
        <v>317580.91341149999</v>
      </c>
      <c r="I41" s="414"/>
    </row>
    <row r="42" spans="1:9" ht="17.100000000000001" customHeight="1">
      <c r="A42" s="126" t="s">
        <v>36</v>
      </c>
      <c r="B42" s="1">
        <v>126418.5536441</v>
      </c>
      <c r="C42" s="1">
        <v>88405.355232400005</v>
      </c>
      <c r="D42" s="1">
        <v>214823.90887650001</v>
      </c>
      <c r="E42" s="1">
        <v>111357.3691043</v>
      </c>
      <c r="F42" s="1">
        <v>78577.236711000005</v>
      </c>
      <c r="G42" s="1">
        <v>189934.60581530002</v>
      </c>
      <c r="I42" s="414"/>
    </row>
    <row r="43" spans="1:9" ht="17.100000000000001" customHeight="1">
      <c r="A43" s="126" t="s">
        <v>37</v>
      </c>
      <c r="B43" s="1">
        <v>134289.97957520001</v>
      </c>
      <c r="C43" s="1">
        <v>167117.2392025</v>
      </c>
      <c r="D43" s="1">
        <v>301407.21877769998</v>
      </c>
      <c r="E43" s="1">
        <v>127567.7233514</v>
      </c>
      <c r="F43" s="1">
        <v>157020.39392979999</v>
      </c>
      <c r="G43" s="1">
        <v>284588.11728120001</v>
      </c>
    </row>
    <row r="44" spans="1:9" ht="15.75" customHeight="1">
      <c r="A44" s="125" t="s">
        <v>38</v>
      </c>
      <c r="B44" s="407">
        <v>343575.59017540002</v>
      </c>
      <c r="C44" s="407">
        <v>469830.75232590002</v>
      </c>
      <c r="D44" s="407">
        <v>813406.34250130004</v>
      </c>
      <c r="E44" s="407">
        <v>318180.7553199</v>
      </c>
      <c r="F44" s="407">
        <v>448223.38035759999</v>
      </c>
      <c r="G44" s="407">
        <v>766404.13567749993</v>
      </c>
    </row>
    <row r="45" spans="1:9" s="127" customFormat="1" ht="12" customHeight="1">
      <c r="A45" s="1168" t="s">
        <v>195</v>
      </c>
      <c r="B45" s="1168"/>
      <c r="C45" s="1168"/>
      <c r="D45" s="1168"/>
      <c r="E45" s="1168"/>
      <c r="F45" s="1168"/>
      <c r="G45" s="1168"/>
    </row>
    <row r="46" spans="1:9" s="127" customFormat="1" ht="10.5" customHeight="1">
      <c r="A46" s="393"/>
      <c r="B46" s="393"/>
      <c r="C46" s="393"/>
      <c r="D46" s="393"/>
      <c r="E46" s="393"/>
      <c r="F46" s="393"/>
      <c r="G46" s="393"/>
    </row>
    <row r="47" spans="1:9">
      <c r="A47" s="126"/>
      <c r="B47" s="126"/>
      <c r="C47" s="126"/>
      <c r="D47" s="126"/>
      <c r="E47" s="126"/>
      <c r="F47" s="125"/>
      <c r="G47" s="392" t="s">
        <v>186</v>
      </c>
    </row>
    <row r="48" spans="1:9">
      <c r="A48" s="1169" t="s">
        <v>187</v>
      </c>
      <c r="B48" s="1171" t="s">
        <v>100</v>
      </c>
      <c r="C48" s="1172"/>
      <c r="D48" s="1173"/>
      <c r="E48" s="1171" t="s">
        <v>142</v>
      </c>
      <c r="F48" s="1172"/>
      <c r="G48" s="1173"/>
    </row>
    <row r="49" spans="1:10" ht="21.75" customHeight="1">
      <c r="A49" s="1170"/>
      <c r="B49" s="398" t="s">
        <v>188</v>
      </c>
      <c r="C49" s="398" t="s">
        <v>189</v>
      </c>
      <c r="D49" s="398" t="s">
        <v>190</v>
      </c>
      <c r="E49" s="398" t="s">
        <v>188</v>
      </c>
      <c r="F49" s="398" t="s">
        <v>189</v>
      </c>
      <c r="G49" s="398" t="s">
        <v>190</v>
      </c>
    </row>
    <row r="50" spans="1:10" ht="12.75" customHeight="1">
      <c r="A50" s="399"/>
      <c r="B50" s="400"/>
      <c r="C50" s="400"/>
      <c r="D50" s="400"/>
      <c r="E50" s="400"/>
      <c r="F50" s="400"/>
      <c r="G50" s="400"/>
    </row>
    <row r="51" spans="1:10" ht="17.100000000000001" customHeight="1">
      <c r="A51" s="402" t="s">
        <v>196</v>
      </c>
      <c r="B51" s="18">
        <v>2379141.9726624996</v>
      </c>
      <c r="C51" s="18">
        <v>960803.02748679998</v>
      </c>
      <c r="D51" s="18">
        <v>3339945.0001493003</v>
      </c>
      <c r="E51" s="18">
        <v>2255450.5834377999</v>
      </c>
      <c r="F51" s="18">
        <v>908729.76719849999</v>
      </c>
      <c r="G51" s="18">
        <v>3164180.3506363002</v>
      </c>
    </row>
    <row r="52" spans="1:10" ht="17.100000000000001" customHeight="1">
      <c r="A52" s="126" t="s">
        <v>39</v>
      </c>
      <c r="B52" s="1">
        <v>412626.99789689999</v>
      </c>
      <c r="C52" s="1">
        <v>334999.28098360001</v>
      </c>
      <c r="D52" s="1">
        <v>747626.2788805</v>
      </c>
      <c r="E52" s="1">
        <v>378903.953759</v>
      </c>
      <c r="F52" s="1">
        <v>319091.5654354</v>
      </c>
      <c r="G52" s="1">
        <v>697995.51919439994</v>
      </c>
      <c r="J52" s="414"/>
    </row>
    <row r="53" spans="1:10" ht="17.100000000000001" customHeight="1">
      <c r="A53" s="126" t="s">
        <v>40</v>
      </c>
      <c r="B53" s="1">
        <v>1561233.6448639</v>
      </c>
      <c r="C53" s="1">
        <v>339450.35712679999</v>
      </c>
      <c r="D53" s="1">
        <v>1900684.0019907001</v>
      </c>
      <c r="E53" s="1">
        <v>1497099.0614517999</v>
      </c>
      <c r="F53" s="1">
        <v>317462.67249660002</v>
      </c>
      <c r="G53" s="1">
        <v>1814561.7339484</v>
      </c>
      <c r="J53" s="414"/>
    </row>
    <row r="54" spans="1:10" ht="17.100000000000001" customHeight="1">
      <c r="A54" s="126" t="s">
        <v>41</v>
      </c>
      <c r="B54" s="1">
        <v>235912.67295400001</v>
      </c>
      <c r="C54" s="1">
        <v>182033.78373359999</v>
      </c>
      <c r="D54" s="1">
        <v>417946.4566876</v>
      </c>
      <c r="E54" s="1">
        <v>216498.91834440001</v>
      </c>
      <c r="F54" s="1">
        <v>169431.13843250001</v>
      </c>
      <c r="G54" s="1">
        <v>385930.05677690002</v>
      </c>
      <c r="J54" s="414"/>
    </row>
    <row r="55" spans="1:10" ht="20.100000000000001" customHeight="1">
      <c r="A55" s="126" t="s">
        <v>42</v>
      </c>
      <c r="B55" s="1">
        <v>169368.65694769999</v>
      </c>
      <c r="C55" s="1">
        <v>104319.6056428</v>
      </c>
      <c r="D55" s="1">
        <v>273688.2625905</v>
      </c>
      <c r="E55" s="1">
        <v>162948.6498826</v>
      </c>
      <c r="F55" s="1">
        <v>102744.39083400001</v>
      </c>
      <c r="G55" s="1">
        <v>265693.04071660002</v>
      </c>
      <c r="J55" s="405"/>
    </row>
    <row r="56" spans="1:10" ht="17.100000000000001" customHeight="1">
      <c r="A56" s="402" t="s">
        <v>197</v>
      </c>
      <c r="B56" s="18">
        <v>6340857.0746785011</v>
      </c>
      <c r="C56" s="18">
        <v>2002341.2064031002</v>
      </c>
      <c r="D56" s="18">
        <v>8343198.281081601</v>
      </c>
      <c r="E56" s="18">
        <v>6003351.9861514</v>
      </c>
      <c r="F56" s="18">
        <v>1861675.3377986001</v>
      </c>
      <c r="G56" s="18">
        <v>7865027.3239500001</v>
      </c>
      <c r="J56" s="415"/>
    </row>
    <row r="57" spans="1:10" ht="17.100000000000001" customHeight="1">
      <c r="A57" s="126" t="s">
        <v>43</v>
      </c>
      <c r="B57" s="1">
        <v>1308272.2021794</v>
      </c>
      <c r="C57" s="1">
        <v>384247.85551600001</v>
      </c>
      <c r="D57" s="1">
        <v>1692520.0576954</v>
      </c>
      <c r="E57" s="1">
        <v>1240850.6684939</v>
      </c>
      <c r="F57" s="1">
        <v>359478.58817190002</v>
      </c>
      <c r="G57" s="1">
        <v>1600329.2566658</v>
      </c>
      <c r="J57" s="414"/>
    </row>
    <row r="58" spans="1:10" ht="17.100000000000001" customHeight="1">
      <c r="A58" s="126" t="s">
        <v>44</v>
      </c>
      <c r="B58" s="1">
        <v>253923.11310849999</v>
      </c>
      <c r="C58" s="1">
        <v>43699.711038499998</v>
      </c>
      <c r="D58" s="1">
        <v>297622.82414699998</v>
      </c>
      <c r="E58" s="1">
        <v>246563.7845826</v>
      </c>
      <c r="F58" s="1">
        <v>40249.866943000001</v>
      </c>
      <c r="G58" s="1">
        <v>286813.6515256</v>
      </c>
      <c r="J58" s="414"/>
    </row>
    <row r="59" spans="1:10" ht="17.100000000000001" customHeight="1">
      <c r="A59" s="126" t="s">
        <v>45</v>
      </c>
      <c r="B59" s="1">
        <v>362944.6380483</v>
      </c>
      <c r="C59" s="1">
        <v>188508.7984799</v>
      </c>
      <c r="D59" s="1">
        <v>551453.43652820005</v>
      </c>
      <c r="E59" s="1">
        <v>341125.214416</v>
      </c>
      <c r="F59" s="1">
        <v>177958.14495740001</v>
      </c>
      <c r="G59" s="1">
        <v>519083.35937339999</v>
      </c>
      <c r="J59" s="414"/>
    </row>
    <row r="60" spans="1:10" ht="17.100000000000001" customHeight="1">
      <c r="A60" s="126" t="s">
        <v>46</v>
      </c>
      <c r="B60" s="1">
        <v>522311.44176010002</v>
      </c>
      <c r="C60" s="1">
        <v>320973.71873660001</v>
      </c>
      <c r="D60" s="1">
        <v>843285.16049670009</v>
      </c>
      <c r="E60" s="1">
        <v>494376.11250689998</v>
      </c>
      <c r="F60" s="1">
        <v>299440.85566579999</v>
      </c>
      <c r="G60" s="1">
        <v>793816.96817269991</v>
      </c>
      <c r="J60" s="414"/>
    </row>
    <row r="61" spans="1:10" ht="17.100000000000001" customHeight="1">
      <c r="A61" s="126" t="s">
        <v>47</v>
      </c>
      <c r="B61" s="1">
        <v>414230.10661319998</v>
      </c>
      <c r="C61" s="1">
        <v>114938.5312958</v>
      </c>
      <c r="D61" s="1">
        <v>529168.63790900004</v>
      </c>
      <c r="E61" s="1">
        <v>394021.3116433</v>
      </c>
      <c r="F61" s="1">
        <v>105450.2974239</v>
      </c>
      <c r="G61" s="1">
        <v>499471.60906719998</v>
      </c>
    </row>
    <row r="62" spans="1:10" ht="17.100000000000001" customHeight="1">
      <c r="A62" s="126" t="s">
        <v>48</v>
      </c>
      <c r="B62" s="1">
        <v>945381.02332599997</v>
      </c>
      <c r="C62" s="1">
        <v>343835.55364280002</v>
      </c>
      <c r="D62" s="1">
        <v>1289216.5769688</v>
      </c>
      <c r="E62" s="1">
        <v>899608.53905210004</v>
      </c>
      <c r="F62" s="1">
        <v>313622.0782318</v>
      </c>
      <c r="G62" s="1">
        <v>1213230.6172839</v>
      </c>
    </row>
    <row r="63" spans="1:10" ht="17.100000000000001" customHeight="1">
      <c r="A63" s="126" t="s">
        <v>49</v>
      </c>
      <c r="B63" s="1">
        <v>1717289.1532147001</v>
      </c>
      <c r="C63" s="1">
        <v>209169.37291050001</v>
      </c>
      <c r="D63" s="1">
        <v>1926458.5261252001</v>
      </c>
      <c r="E63" s="1">
        <v>1628213.7749677</v>
      </c>
      <c r="F63" s="1">
        <v>192771.6030947</v>
      </c>
      <c r="G63" s="1">
        <v>1820985.3780624</v>
      </c>
    </row>
    <row r="64" spans="1:10" ht="20.100000000000001" customHeight="1">
      <c r="A64" s="126" t="s">
        <v>50</v>
      </c>
      <c r="B64" s="1">
        <v>816505.39642829995</v>
      </c>
      <c r="C64" s="1">
        <v>396967.66478300001</v>
      </c>
      <c r="D64" s="1">
        <v>1213473.0612113001</v>
      </c>
      <c r="E64" s="1">
        <v>758592.58048889996</v>
      </c>
      <c r="F64" s="1">
        <v>372703.90331010002</v>
      </c>
      <c r="G64" s="1">
        <v>1131296.483799</v>
      </c>
    </row>
    <row r="65" spans="1:10" ht="17.100000000000001" customHeight="1">
      <c r="A65" s="402" t="s">
        <v>198</v>
      </c>
      <c r="B65" s="18">
        <v>2827233.9350842997</v>
      </c>
      <c r="C65" s="18">
        <v>1183829.1216402999</v>
      </c>
      <c r="D65" s="18">
        <v>4011063.0567245996</v>
      </c>
      <c r="E65" s="18">
        <v>2634802.7243216997</v>
      </c>
      <c r="F65" s="18">
        <v>1111496.6575128001</v>
      </c>
      <c r="G65" s="18">
        <v>3746299.3818345</v>
      </c>
    </row>
    <row r="66" spans="1:10" ht="17.100000000000001" customHeight="1">
      <c r="A66" s="126" t="s">
        <v>51</v>
      </c>
      <c r="B66" s="1">
        <v>196900.94252340001</v>
      </c>
      <c r="C66" s="1">
        <v>77723.158819200005</v>
      </c>
      <c r="D66" s="1">
        <v>274624.10134260001</v>
      </c>
      <c r="E66" s="1">
        <v>181890.15331389999</v>
      </c>
      <c r="F66" s="1">
        <v>73675.536141799996</v>
      </c>
      <c r="G66" s="1">
        <v>255565.68945569999</v>
      </c>
    </row>
    <row r="67" spans="1:10" ht="17.100000000000001" customHeight="1">
      <c r="A67" s="126" t="s">
        <v>52</v>
      </c>
      <c r="B67" s="1">
        <v>1285629.9787651999</v>
      </c>
      <c r="C67" s="1">
        <v>404684.22264420002</v>
      </c>
      <c r="D67" s="1">
        <v>1690314.2014094</v>
      </c>
      <c r="E67" s="1">
        <v>1198137.6942719</v>
      </c>
      <c r="F67" s="1">
        <v>382549.06710450002</v>
      </c>
      <c r="G67" s="1">
        <v>1580686.7613764</v>
      </c>
    </row>
    <row r="68" spans="1:10" ht="17.100000000000001" customHeight="1">
      <c r="A68" s="399" t="s">
        <v>53</v>
      </c>
      <c r="B68" s="1">
        <v>463636.77725570003</v>
      </c>
      <c r="C68" s="1">
        <v>115873.29489249999</v>
      </c>
      <c r="D68" s="1">
        <v>579510.07214820001</v>
      </c>
      <c r="E68" s="1">
        <v>435729.37995700003</v>
      </c>
      <c r="F68" s="1">
        <v>108669.82993940001</v>
      </c>
      <c r="G68" s="1">
        <v>544399.20989639999</v>
      </c>
    </row>
    <row r="69" spans="1:10" ht="17.100000000000001" customHeight="1">
      <c r="A69" s="126" t="s">
        <v>54</v>
      </c>
      <c r="B69" s="1">
        <v>193012.53036420001</v>
      </c>
      <c r="C69" s="1">
        <v>123490.67367990001</v>
      </c>
      <c r="D69" s="1">
        <v>316503.20404410001</v>
      </c>
      <c r="E69" s="1">
        <v>182353.09025099999</v>
      </c>
      <c r="F69" s="1">
        <v>116401.58529990001</v>
      </c>
      <c r="G69" s="1">
        <v>298754.67555089999</v>
      </c>
    </row>
    <row r="70" spans="1:10" ht="17.100000000000001" customHeight="1">
      <c r="A70" s="126" t="s">
        <v>55</v>
      </c>
      <c r="B70" s="1">
        <v>409816.07832949999</v>
      </c>
      <c r="C70" s="1">
        <v>206056.51943459999</v>
      </c>
      <c r="D70" s="1">
        <v>615872.59776409995</v>
      </c>
      <c r="E70" s="1">
        <v>373801.36285570002</v>
      </c>
      <c r="F70" s="1">
        <v>188254.93018240001</v>
      </c>
      <c r="G70" s="1">
        <v>562056.2930381</v>
      </c>
      <c r="J70" s="414"/>
    </row>
    <row r="71" spans="1:10" ht="20.100000000000001" customHeight="1">
      <c r="A71" s="126" t="s">
        <v>56</v>
      </c>
      <c r="B71" s="1">
        <v>278237.62784630002</v>
      </c>
      <c r="C71" s="1">
        <v>256001.25216989999</v>
      </c>
      <c r="D71" s="1">
        <v>534238.88001620001</v>
      </c>
      <c r="E71" s="1">
        <v>262891.0436722</v>
      </c>
      <c r="F71" s="1">
        <v>241945.70884480001</v>
      </c>
      <c r="G71" s="1">
        <v>504836.75251700002</v>
      </c>
      <c r="J71" s="414"/>
    </row>
    <row r="72" spans="1:10" ht="17.100000000000001" customHeight="1">
      <c r="A72" s="402" t="s">
        <v>199</v>
      </c>
      <c r="B72" s="18">
        <v>5352603.5117873996</v>
      </c>
      <c r="C72" s="18">
        <v>2597940.9969894001</v>
      </c>
      <c r="D72" s="18">
        <v>7950544.5087767998</v>
      </c>
      <c r="E72" s="18">
        <v>5284910.2917614002</v>
      </c>
      <c r="F72" s="18">
        <v>2696168.3286435995</v>
      </c>
      <c r="G72" s="18">
        <v>7981078.6204049997</v>
      </c>
      <c r="J72" s="414"/>
    </row>
    <row r="73" spans="1:10" ht="17.100000000000001" customHeight="1">
      <c r="A73" s="126" t="s">
        <v>57</v>
      </c>
      <c r="B73" s="1">
        <v>639563.30406859994</v>
      </c>
      <c r="C73" s="1">
        <v>277467.69684809999</v>
      </c>
      <c r="D73" s="1">
        <v>917031.00091669988</v>
      </c>
      <c r="E73" s="1">
        <v>855979.31469150004</v>
      </c>
      <c r="F73" s="1">
        <v>473232.38860220002</v>
      </c>
      <c r="G73" s="1">
        <v>1329211.7032937</v>
      </c>
      <c r="J73" s="406"/>
    </row>
    <row r="74" spans="1:10" ht="17.100000000000001" customHeight="1">
      <c r="A74" s="126" t="s">
        <v>200</v>
      </c>
      <c r="B74" s="1">
        <v>1007530.4231701</v>
      </c>
      <c r="C74" s="1">
        <v>557270.70095189998</v>
      </c>
      <c r="D74" s="1">
        <v>1564801.1241219998</v>
      </c>
      <c r="E74" s="1">
        <v>964130.53009090002</v>
      </c>
      <c r="F74" s="1">
        <v>553896.67139969999</v>
      </c>
      <c r="G74" s="1">
        <v>1518027.2014906001</v>
      </c>
      <c r="J74" s="415"/>
    </row>
    <row r="75" spans="1:10" ht="17.100000000000001" customHeight="1">
      <c r="A75" s="126" t="s">
        <v>58</v>
      </c>
      <c r="B75" s="1">
        <v>426369.28578470001</v>
      </c>
      <c r="C75" s="1">
        <v>288916.4866066</v>
      </c>
      <c r="D75" s="1">
        <v>715285.77239129995</v>
      </c>
      <c r="E75" s="1">
        <v>398617.86539619998</v>
      </c>
      <c r="F75" s="1">
        <v>266735.75052330003</v>
      </c>
      <c r="G75" s="1">
        <v>665353.61591950001</v>
      </c>
      <c r="J75" s="414"/>
    </row>
    <row r="76" spans="1:10" ht="20.100000000000001" customHeight="1">
      <c r="A76" s="126" t="s">
        <v>59</v>
      </c>
      <c r="B76" s="1">
        <v>3279140.4987639999</v>
      </c>
      <c r="C76" s="1">
        <v>1474286.1125828</v>
      </c>
      <c r="D76" s="1">
        <v>4753426.6113467999</v>
      </c>
      <c r="E76" s="1">
        <v>3066182.5815828</v>
      </c>
      <c r="F76" s="1">
        <v>1402303.5181183999</v>
      </c>
      <c r="G76" s="1">
        <v>4468486.0997011997</v>
      </c>
      <c r="J76" s="414"/>
    </row>
    <row r="77" spans="1:10" ht="17.100000000000001" customHeight="1">
      <c r="A77" s="402" t="s">
        <v>201</v>
      </c>
      <c r="B77" s="18">
        <v>2850544.5177336996</v>
      </c>
      <c r="C77" s="18">
        <v>1206460.2230473002</v>
      </c>
      <c r="D77" s="18">
        <v>4057004.7407809999</v>
      </c>
      <c r="E77" s="18">
        <v>2662915.8102627005</v>
      </c>
      <c r="F77" s="18">
        <v>1118234.7153516999</v>
      </c>
      <c r="G77" s="18">
        <v>3781150.5256143999</v>
      </c>
      <c r="J77" s="414"/>
    </row>
    <row r="78" spans="1:10" ht="17.100000000000001" customHeight="1">
      <c r="A78" s="126" t="s">
        <v>60</v>
      </c>
      <c r="B78" s="1">
        <v>776577.56123660004</v>
      </c>
      <c r="C78" s="1">
        <v>271080.66205510002</v>
      </c>
      <c r="D78" s="1">
        <v>1047658.2232917</v>
      </c>
      <c r="E78" s="1">
        <v>747754.09440069995</v>
      </c>
      <c r="F78" s="1">
        <v>254456.68742540001</v>
      </c>
      <c r="G78" s="1">
        <v>1002210.7818261</v>
      </c>
    </row>
    <row r="79" spans="1:10" ht="17.100000000000001" customHeight="1">
      <c r="A79" s="126" t="s">
        <v>61</v>
      </c>
      <c r="B79" s="1">
        <v>265246.23826419999</v>
      </c>
      <c r="C79" s="1">
        <v>202140.0320106</v>
      </c>
      <c r="D79" s="1">
        <v>467386.27027480002</v>
      </c>
      <c r="E79" s="1">
        <v>243610.85057519999</v>
      </c>
      <c r="F79" s="1">
        <v>185741.09759009999</v>
      </c>
      <c r="G79" s="1">
        <v>429351.94816529995</v>
      </c>
    </row>
    <row r="80" spans="1:10" ht="17.100000000000001" customHeight="1">
      <c r="A80" s="126" t="s">
        <v>62</v>
      </c>
      <c r="B80" s="1">
        <v>177328.73270289999</v>
      </c>
      <c r="C80" s="1">
        <v>136258.55679110001</v>
      </c>
      <c r="D80" s="1">
        <v>313587.28949400003</v>
      </c>
      <c r="E80" s="1">
        <v>160419.32000780001</v>
      </c>
      <c r="F80" s="1">
        <v>125773.9159447</v>
      </c>
      <c r="G80" s="1">
        <v>286193.23595250002</v>
      </c>
    </row>
    <row r="81" spans="1:7" ht="17.100000000000001" customHeight="1">
      <c r="A81" s="126" t="s">
        <v>63</v>
      </c>
      <c r="B81" s="1">
        <v>121260.8923263</v>
      </c>
      <c r="C81" s="1">
        <v>73272.122542700003</v>
      </c>
      <c r="D81" s="1">
        <v>194533.01486900001</v>
      </c>
      <c r="E81" s="1">
        <v>113019.66805370001</v>
      </c>
      <c r="F81" s="1">
        <v>66988.664305600003</v>
      </c>
      <c r="G81" s="1">
        <v>180008.3323593</v>
      </c>
    </row>
    <row r="82" spans="1:7" ht="17.100000000000001" customHeight="1">
      <c r="A82" s="126" t="s">
        <v>64</v>
      </c>
      <c r="B82" s="1">
        <v>341069.31349999999</v>
      </c>
      <c r="C82" s="1">
        <v>94690.971234800003</v>
      </c>
      <c r="D82" s="1">
        <v>435760.28473479999</v>
      </c>
      <c r="E82" s="1">
        <v>319157.91032520001</v>
      </c>
      <c r="F82" s="1">
        <v>88298.4405711</v>
      </c>
      <c r="G82" s="1">
        <v>407456.35089629999</v>
      </c>
    </row>
    <row r="83" spans="1:7" ht="17.100000000000001" customHeight="1">
      <c r="A83" s="399" t="s">
        <v>65</v>
      </c>
      <c r="B83" s="1">
        <v>93876.401827199996</v>
      </c>
      <c r="C83" s="1">
        <v>89267.788441099998</v>
      </c>
      <c r="D83" s="1">
        <v>183144.19026830001</v>
      </c>
      <c r="E83" s="1">
        <v>89244.678274699996</v>
      </c>
      <c r="F83" s="1">
        <v>83480.834402199995</v>
      </c>
      <c r="G83" s="1">
        <v>172725.51267689999</v>
      </c>
    </row>
    <row r="84" spans="1:7" ht="17.100000000000001" customHeight="1">
      <c r="A84" s="399" t="s">
        <v>66</v>
      </c>
      <c r="B84" s="1">
        <v>830147.24873170001</v>
      </c>
      <c r="C84" s="1">
        <v>256165.6925946</v>
      </c>
      <c r="D84" s="1">
        <v>1086312.9413262999</v>
      </c>
      <c r="E84" s="1">
        <v>761917.77585990005</v>
      </c>
      <c r="F84" s="1">
        <v>233248.28996339999</v>
      </c>
      <c r="G84" s="1">
        <v>995166.06582330004</v>
      </c>
    </row>
    <row r="85" spans="1:7" ht="13.5" customHeight="1">
      <c r="A85" s="126" t="s">
        <v>67</v>
      </c>
      <c r="B85" s="1">
        <v>245038.12914480001</v>
      </c>
      <c r="C85" s="1">
        <v>83584.397377300003</v>
      </c>
      <c r="D85" s="1">
        <v>328622.52652210003</v>
      </c>
      <c r="E85" s="1">
        <v>227791.5127655</v>
      </c>
      <c r="F85" s="1">
        <v>80246.785149200005</v>
      </c>
      <c r="G85" s="1">
        <v>308038.2979147</v>
      </c>
    </row>
    <row r="86" spans="1:7" ht="15.75" customHeight="1">
      <c r="A86" s="126"/>
      <c r="B86" s="1"/>
      <c r="C86" s="1"/>
      <c r="D86" s="1"/>
      <c r="E86" s="1"/>
      <c r="F86" s="1"/>
      <c r="G86" s="1"/>
    </row>
    <row r="87" spans="1:7">
      <c r="A87" s="409" t="s">
        <v>190</v>
      </c>
      <c r="B87" s="410">
        <v>168055878.01276594</v>
      </c>
      <c r="C87" s="410">
        <v>31602425.707202796</v>
      </c>
      <c r="D87" s="410">
        <v>199658303.71996874</v>
      </c>
      <c r="E87" s="410">
        <v>162215745.36584583</v>
      </c>
      <c r="F87" s="410">
        <v>30134742.887885001</v>
      </c>
      <c r="G87" s="410">
        <v>192350488.25373077</v>
      </c>
    </row>
    <row r="88" spans="1:7">
      <c r="A88" s="256" t="s">
        <v>137</v>
      </c>
      <c r="B88" s="411"/>
      <c r="C88" s="411"/>
      <c r="D88" s="411"/>
      <c r="E88" s="411"/>
      <c r="F88" s="411"/>
      <c r="G88" s="411"/>
    </row>
    <row r="89" spans="1:7">
      <c r="A89" s="257" t="s">
        <v>138</v>
      </c>
      <c r="B89" s="411"/>
      <c r="C89" s="411"/>
      <c r="D89" s="412"/>
      <c r="E89" s="411"/>
      <c r="F89" s="411"/>
      <c r="G89" s="411"/>
    </row>
    <row r="90" spans="1:7">
      <c r="A90" s="258" t="s">
        <v>139</v>
      </c>
      <c r="B90" s="411"/>
      <c r="C90" s="411"/>
      <c r="D90" s="411"/>
      <c r="E90" s="411"/>
      <c r="F90" s="411"/>
      <c r="G90" s="411"/>
    </row>
  </sheetData>
  <mergeCells count="11">
    <mergeCell ref="A45:G45"/>
    <mergeCell ref="A48:A49"/>
    <mergeCell ref="B48:D48"/>
    <mergeCell ref="E48:G48"/>
    <mergeCell ref="A1:G1"/>
    <mergeCell ref="A2:G2"/>
    <mergeCell ref="A3:G3"/>
    <mergeCell ref="E4:G4"/>
    <mergeCell ref="A5:A6"/>
    <mergeCell ref="B5:D5"/>
    <mergeCell ref="E5:G5"/>
  </mergeCells>
  <pageMargins left="0.5" right="0.25" top="0.75" bottom="0.65" header="0.3" footer="0.3"/>
  <pageSetup scale="91" firstPageNumber="9" pageOrder="overThenDown" orientation="portrait" r:id="rId1"/>
  <headerFooter alignWithMargins="0">
    <oddFooter>&amp;C&amp;"Maiandra GD,Regular"&amp;9&amp;P</oddFooter>
  </headerFooter>
  <rowBreaks count="1" manualBreakCount="1">
    <brk id="4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89"/>
  <sheetViews>
    <sheetView view="pageBreakPreview" zoomScale="60" workbookViewId="0">
      <selection activeCell="I31" sqref="I31"/>
    </sheetView>
  </sheetViews>
  <sheetFormatPr defaultRowHeight="12.75"/>
  <cols>
    <col min="1" max="1" width="20.7109375" style="397" customWidth="1"/>
    <col min="2" max="2" width="13.7109375" style="397" customWidth="1"/>
    <col min="3" max="3" width="12.140625" style="397" customWidth="1"/>
    <col min="4" max="4" width="13.140625" style="397" customWidth="1"/>
    <col min="5" max="5" width="15.7109375" style="397" customWidth="1"/>
    <col min="6" max="6" width="13" style="397" customWidth="1"/>
    <col min="7" max="7" width="14.140625" style="397" customWidth="1"/>
    <col min="8" max="16384" width="9.140625" style="397"/>
  </cols>
  <sheetData>
    <row r="1" spans="1:9" s="127" customFormat="1" ht="17.100000000000001" customHeight="1">
      <c r="A1" s="1174" t="s">
        <v>202</v>
      </c>
      <c r="B1" s="1174"/>
      <c r="C1" s="1174"/>
      <c r="D1" s="1174"/>
      <c r="E1" s="1174"/>
      <c r="F1" s="1174"/>
      <c r="G1" s="1174"/>
    </row>
    <row r="2" spans="1:9" s="127" customFormat="1" ht="17.100000000000001" customHeight="1">
      <c r="A2" s="1162" t="s">
        <v>176</v>
      </c>
      <c r="B2" s="1162"/>
      <c r="C2" s="1162"/>
      <c r="D2" s="1162"/>
      <c r="E2" s="1162"/>
      <c r="F2" s="1162"/>
      <c r="G2" s="1163"/>
    </row>
    <row r="3" spans="1:9" ht="17.100000000000001" customHeight="1">
      <c r="A3" s="126"/>
      <c r="B3" s="126"/>
      <c r="C3" s="126"/>
      <c r="D3" s="126"/>
      <c r="E3" s="1167" t="s">
        <v>186</v>
      </c>
      <c r="F3" s="1167"/>
      <c r="G3" s="1167"/>
    </row>
    <row r="4" spans="1:9">
      <c r="A4" s="1169" t="s">
        <v>187</v>
      </c>
      <c r="B4" s="1171" t="s">
        <v>100</v>
      </c>
      <c r="C4" s="1172"/>
      <c r="D4" s="1173"/>
      <c r="E4" s="1171" t="s">
        <v>142</v>
      </c>
      <c r="F4" s="1172"/>
      <c r="G4" s="1173"/>
    </row>
    <row r="5" spans="1:9">
      <c r="A5" s="1170"/>
      <c r="B5" s="398" t="s">
        <v>188</v>
      </c>
      <c r="C5" s="398" t="s">
        <v>189</v>
      </c>
      <c r="D5" s="398" t="s">
        <v>190</v>
      </c>
      <c r="E5" s="398" t="s">
        <v>188</v>
      </c>
      <c r="F5" s="398" t="s">
        <v>189</v>
      </c>
      <c r="G5" s="398" t="s">
        <v>190</v>
      </c>
    </row>
    <row r="6" spans="1:9" ht="9.75" customHeight="1">
      <c r="A6" s="399"/>
      <c r="B6" s="400"/>
      <c r="C6" s="400"/>
      <c r="D6" s="400"/>
      <c r="E6" s="400"/>
      <c r="F6" s="400"/>
      <c r="G6" s="400"/>
      <c r="I6" s="401"/>
    </row>
    <row r="7" spans="1:9" ht="20.100000000000001" customHeight="1">
      <c r="A7" s="402" t="s">
        <v>191</v>
      </c>
      <c r="B7" s="18">
        <v>7767805.785414</v>
      </c>
      <c r="C7" s="18">
        <v>3054568.9711457002</v>
      </c>
      <c r="D7" s="18">
        <v>10822374.756559702</v>
      </c>
      <c r="E7" s="18">
        <v>7636392.0636177007</v>
      </c>
      <c r="F7" s="18">
        <v>2879929.0248213001</v>
      </c>
      <c r="G7" s="18">
        <v>10516321.088439001</v>
      </c>
      <c r="I7" s="403"/>
    </row>
    <row r="8" spans="1:9" ht="17.100000000000001" customHeight="1">
      <c r="A8" s="126" t="s">
        <v>6</v>
      </c>
      <c r="B8" s="1">
        <v>28690.311745899999</v>
      </c>
      <c r="C8" s="1">
        <v>25861.4805122</v>
      </c>
      <c r="D8" s="1">
        <v>54551.792258100002</v>
      </c>
      <c r="E8" s="1">
        <v>24445.919956099999</v>
      </c>
      <c r="F8" s="1">
        <v>20353.758020900001</v>
      </c>
      <c r="G8" s="1">
        <v>44799.677976999999</v>
      </c>
      <c r="I8" s="404"/>
    </row>
    <row r="9" spans="1:9" ht="17.100000000000001" customHeight="1">
      <c r="A9" s="126" t="s">
        <v>7</v>
      </c>
      <c r="B9" s="1">
        <v>325434.9482631</v>
      </c>
      <c r="C9" s="1">
        <v>327338.1950142</v>
      </c>
      <c r="D9" s="1">
        <v>652773.14327730006</v>
      </c>
      <c r="E9" s="1">
        <v>335557.00405410002</v>
      </c>
      <c r="F9" s="1">
        <v>309734.74236700003</v>
      </c>
      <c r="G9" s="1">
        <v>645291.74642110011</v>
      </c>
      <c r="I9" s="401"/>
    </row>
    <row r="10" spans="1:9" ht="17.100000000000001" customHeight="1">
      <c r="A10" s="126" t="s">
        <v>8</v>
      </c>
      <c r="B10" s="1">
        <v>331202.3572197</v>
      </c>
      <c r="C10" s="1">
        <v>233015.70192369999</v>
      </c>
      <c r="D10" s="1">
        <v>564218.05914340005</v>
      </c>
      <c r="E10" s="1">
        <v>312908.89305419999</v>
      </c>
      <c r="F10" s="1">
        <v>220169.15172950001</v>
      </c>
      <c r="G10" s="1">
        <v>533078.04478370002</v>
      </c>
    </row>
    <row r="11" spans="1:9" ht="17.100000000000001" customHeight="1">
      <c r="A11" s="126" t="s">
        <v>9</v>
      </c>
      <c r="B11" s="1">
        <v>5678821.5753279002</v>
      </c>
      <c r="C11" s="1">
        <v>730050.38917720004</v>
      </c>
      <c r="D11" s="1">
        <v>6408871.9645051006</v>
      </c>
      <c r="E11" s="1">
        <v>5649842.8638072005</v>
      </c>
      <c r="F11" s="1">
        <v>690730.61453869997</v>
      </c>
      <c r="G11" s="1">
        <v>6340573.4783459008</v>
      </c>
    </row>
    <row r="12" spans="1:9" ht="17.100000000000001" customHeight="1">
      <c r="A12" s="126" t="s">
        <v>10</v>
      </c>
      <c r="B12" s="1">
        <v>89561.089862299996</v>
      </c>
      <c r="C12" s="1">
        <v>46892.333379199998</v>
      </c>
      <c r="D12" s="1">
        <v>136453.42324149999</v>
      </c>
      <c r="E12" s="1">
        <v>71978.113889800006</v>
      </c>
      <c r="F12" s="1">
        <v>43864.9392869</v>
      </c>
      <c r="G12" s="1">
        <v>115843.05317670001</v>
      </c>
    </row>
    <row r="13" spans="1:9" ht="17.100000000000001" customHeight="1">
      <c r="A13" s="126" t="s">
        <v>11</v>
      </c>
      <c r="B13" s="1">
        <v>594356.09772409999</v>
      </c>
      <c r="C13" s="1">
        <v>970872.30476630002</v>
      </c>
      <c r="D13" s="1">
        <v>1565228.4024904</v>
      </c>
      <c r="E13" s="1">
        <v>560981.96424660005</v>
      </c>
      <c r="F13" s="1">
        <v>910628.86911590002</v>
      </c>
      <c r="G13" s="1">
        <v>1471610.8333625002</v>
      </c>
    </row>
    <row r="14" spans="1:9" ht="17.100000000000001" customHeight="1">
      <c r="A14" s="126" t="s">
        <v>192</v>
      </c>
      <c r="B14" s="1">
        <v>133386.6953051</v>
      </c>
      <c r="C14" s="1">
        <v>79827.745224600003</v>
      </c>
      <c r="D14" s="1">
        <v>213214.44052970002</v>
      </c>
      <c r="E14" s="1">
        <v>122379.0085688</v>
      </c>
      <c r="F14" s="1">
        <v>73744.6852564</v>
      </c>
      <c r="G14" s="1">
        <v>196123.6938252</v>
      </c>
    </row>
    <row r="15" spans="1:9" ht="17.100000000000001" customHeight="1">
      <c r="A15" s="126" t="s">
        <v>12</v>
      </c>
      <c r="B15" s="1">
        <v>198450.9761803</v>
      </c>
      <c r="C15" s="1">
        <v>176092.9967436</v>
      </c>
      <c r="D15" s="1">
        <v>374543.9729239</v>
      </c>
      <c r="E15" s="1">
        <v>184316.7060408</v>
      </c>
      <c r="F15" s="1">
        <v>167677.5620563</v>
      </c>
      <c r="G15" s="1">
        <v>351994.26809709996</v>
      </c>
    </row>
    <row r="16" spans="1:9" ht="17.100000000000001" customHeight="1">
      <c r="A16" s="126" t="s">
        <v>13</v>
      </c>
      <c r="B16" s="1">
        <v>27198.0738595</v>
      </c>
      <c r="C16" s="1">
        <v>36975.750628299997</v>
      </c>
      <c r="D16" s="1">
        <v>64173.824487799997</v>
      </c>
      <c r="E16" s="1">
        <v>25310.441932900001</v>
      </c>
      <c r="F16" s="1">
        <v>34717.913352299998</v>
      </c>
      <c r="G16" s="1">
        <v>60028.355285199999</v>
      </c>
      <c r="I16" s="401"/>
    </row>
    <row r="17" spans="1:9" ht="17.100000000000001" customHeight="1">
      <c r="A17" s="126" t="s">
        <v>14</v>
      </c>
      <c r="B17" s="1">
        <v>102720.6983032</v>
      </c>
      <c r="C17" s="1">
        <v>144152.53683110001</v>
      </c>
      <c r="D17" s="1">
        <v>246873.23513430002</v>
      </c>
      <c r="E17" s="1">
        <v>101029.9301019</v>
      </c>
      <c r="F17" s="1">
        <v>138452.5635009</v>
      </c>
      <c r="G17" s="1">
        <v>239482.49360280001</v>
      </c>
      <c r="I17" s="401"/>
    </row>
    <row r="18" spans="1:9" ht="17.100000000000001" customHeight="1">
      <c r="A18" s="126" t="s">
        <v>15</v>
      </c>
      <c r="B18" s="1">
        <v>257982.96162290001</v>
      </c>
      <c r="C18" s="1">
        <v>283489.5369453</v>
      </c>
      <c r="D18" s="1">
        <v>541472.49856820004</v>
      </c>
      <c r="E18" s="1">
        <v>247641.21796529999</v>
      </c>
      <c r="F18" s="1">
        <v>269854.22559649998</v>
      </c>
      <c r="G18" s="1">
        <v>517495.44356179994</v>
      </c>
      <c r="I18" s="401"/>
    </row>
    <row r="19" spans="1:9" ht="20.100000000000001" customHeight="1">
      <c r="A19" s="402" t="s">
        <v>193</v>
      </c>
      <c r="B19" s="26">
        <v>20958330.156834703</v>
      </c>
      <c r="C19" s="26">
        <v>3082531.1792206001</v>
      </c>
      <c r="D19" s="26">
        <v>24040861.336055305</v>
      </c>
      <c r="E19" s="26">
        <v>20036971.77574721</v>
      </c>
      <c r="F19" s="26">
        <v>2941797.1949384995</v>
      </c>
      <c r="G19" s="26">
        <v>22978768.970685702</v>
      </c>
      <c r="I19" s="405"/>
    </row>
    <row r="20" spans="1:9" ht="17.100000000000001" customHeight="1">
      <c r="A20" s="126" t="s">
        <v>16</v>
      </c>
      <c r="B20" s="1">
        <v>18164199.154367302</v>
      </c>
      <c r="C20" s="1">
        <v>472555.13734690001</v>
      </c>
      <c r="D20" s="1">
        <v>18636754.291714203</v>
      </c>
      <c r="E20" s="1">
        <v>17384685.794387899</v>
      </c>
      <c r="F20" s="1">
        <v>452897.78787320002</v>
      </c>
      <c r="G20" s="1">
        <v>17837583.5822611</v>
      </c>
      <c r="I20" s="404"/>
    </row>
    <row r="21" spans="1:9" ht="17.100000000000001" customHeight="1">
      <c r="A21" s="126" t="s">
        <v>17</v>
      </c>
      <c r="B21" s="1">
        <v>227188.24179969999</v>
      </c>
      <c r="C21" s="1">
        <v>213724.19922159999</v>
      </c>
      <c r="D21" s="1">
        <v>440912.44102129998</v>
      </c>
      <c r="E21" s="1">
        <v>216691.30512229999</v>
      </c>
      <c r="F21" s="1">
        <v>201960.1200354</v>
      </c>
      <c r="G21" s="1">
        <v>418651.42515769997</v>
      </c>
      <c r="I21" s="401"/>
    </row>
    <row r="22" spans="1:9" ht="17.100000000000001" customHeight="1">
      <c r="A22" s="126" t="s">
        <v>18</v>
      </c>
      <c r="B22" s="1">
        <v>732250.55044849997</v>
      </c>
      <c r="C22" s="1">
        <v>190468.0272444</v>
      </c>
      <c r="D22" s="1">
        <v>922718.57769289997</v>
      </c>
      <c r="E22" s="1">
        <v>698846.90100910002</v>
      </c>
      <c r="F22" s="1">
        <v>198349.1088662</v>
      </c>
      <c r="G22" s="1">
        <v>897196.00987529999</v>
      </c>
      <c r="I22" s="401"/>
    </row>
    <row r="23" spans="1:9" ht="17.100000000000001" customHeight="1">
      <c r="A23" s="126" t="s">
        <v>19</v>
      </c>
      <c r="B23" s="1">
        <v>143751.7409146</v>
      </c>
      <c r="C23" s="1">
        <v>111121.7985509</v>
      </c>
      <c r="D23" s="1">
        <v>254873.53946549998</v>
      </c>
      <c r="E23" s="1">
        <v>138573.49098169999</v>
      </c>
      <c r="F23" s="1">
        <v>104994.4863857</v>
      </c>
      <c r="G23" s="1">
        <v>243567.97736739999</v>
      </c>
      <c r="I23" s="401"/>
    </row>
    <row r="24" spans="1:9" ht="17.100000000000001" customHeight="1">
      <c r="A24" s="126" t="s">
        <v>20</v>
      </c>
      <c r="B24" s="1">
        <v>132144.12207059999</v>
      </c>
      <c r="C24" s="1">
        <v>262191.9239078</v>
      </c>
      <c r="D24" s="1">
        <v>394336.04597839998</v>
      </c>
      <c r="E24" s="1">
        <v>122594.4344502</v>
      </c>
      <c r="F24" s="1">
        <v>243748.0786072</v>
      </c>
      <c r="G24" s="1">
        <v>366342.51305740001</v>
      </c>
      <c r="I24" s="401"/>
    </row>
    <row r="25" spans="1:9" ht="17.100000000000001" customHeight="1">
      <c r="A25" s="126" t="s">
        <v>21</v>
      </c>
      <c r="B25" s="1">
        <v>176264.01669980001</v>
      </c>
      <c r="C25" s="1">
        <v>56340.811453000002</v>
      </c>
      <c r="D25" s="1">
        <v>232604.82815280001</v>
      </c>
      <c r="E25" s="1">
        <v>165961.63637940001</v>
      </c>
      <c r="F25" s="1">
        <v>53509.873814300001</v>
      </c>
      <c r="G25" s="1">
        <v>219471.5101937</v>
      </c>
    </row>
    <row r="26" spans="1:9" ht="17.100000000000001" customHeight="1">
      <c r="A26" s="126" t="s">
        <v>22</v>
      </c>
      <c r="B26" s="1">
        <v>95308.541335300004</v>
      </c>
      <c r="C26" s="1">
        <v>255943.00884950001</v>
      </c>
      <c r="D26" s="1">
        <v>351251.5501848</v>
      </c>
      <c r="E26" s="1">
        <v>91114.769290199998</v>
      </c>
      <c r="F26" s="1">
        <v>240500.97578529999</v>
      </c>
      <c r="G26" s="1">
        <v>331615.74507549999</v>
      </c>
    </row>
    <row r="27" spans="1:9" ht="17.100000000000001" customHeight="1">
      <c r="A27" s="126" t="s">
        <v>23</v>
      </c>
      <c r="B27" s="1">
        <v>100233.6240498</v>
      </c>
      <c r="C27" s="1">
        <v>284805.11135159998</v>
      </c>
      <c r="D27" s="1">
        <v>385038.73540139996</v>
      </c>
      <c r="E27" s="1">
        <v>89395.806930799998</v>
      </c>
      <c r="F27" s="1">
        <v>268688.48444690002</v>
      </c>
      <c r="G27" s="1">
        <v>358084.29137770005</v>
      </c>
    </row>
    <row r="28" spans="1:9" ht="17.100000000000001" customHeight="1">
      <c r="A28" s="126" t="s">
        <v>24</v>
      </c>
      <c r="B28" s="1">
        <v>370677.25958359998</v>
      </c>
      <c r="C28" s="1">
        <v>251901.99004030001</v>
      </c>
      <c r="D28" s="1">
        <v>622579.24962390005</v>
      </c>
      <c r="E28" s="1">
        <v>352641.14168479998</v>
      </c>
      <c r="F28" s="1">
        <v>254378.7155284</v>
      </c>
      <c r="G28" s="1">
        <v>607019.85721319995</v>
      </c>
    </row>
    <row r="29" spans="1:9" ht="17.100000000000001" customHeight="1">
      <c r="A29" s="126" t="s">
        <v>25</v>
      </c>
      <c r="B29" s="1">
        <v>253971.4085589</v>
      </c>
      <c r="C29" s="1">
        <v>259145.35890270001</v>
      </c>
      <c r="D29" s="1">
        <v>513116.76746160001</v>
      </c>
      <c r="E29" s="1">
        <v>241644.15952469999</v>
      </c>
      <c r="F29" s="1">
        <v>243596.7110221</v>
      </c>
      <c r="G29" s="1">
        <v>485240.87054679997</v>
      </c>
    </row>
    <row r="30" spans="1:9" ht="17.100000000000001" customHeight="1">
      <c r="A30" s="399" t="s">
        <v>26</v>
      </c>
      <c r="B30" s="1">
        <v>112011.3475324</v>
      </c>
      <c r="C30" s="1">
        <v>68482.570798999994</v>
      </c>
      <c r="D30" s="1">
        <v>180493.9183314</v>
      </c>
      <c r="E30" s="1">
        <v>107362.6328907</v>
      </c>
      <c r="F30" s="1">
        <v>63329.3387277</v>
      </c>
      <c r="G30" s="1">
        <v>170691.97161840001</v>
      </c>
    </row>
    <row r="31" spans="1:9" ht="17.100000000000001" customHeight="1">
      <c r="A31" s="126" t="s">
        <v>27</v>
      </c>
      <c r="B31" s="1">
        <v>56655.074684899999</v>
      </c>
      <c r="C31" s="1">
        <v>128145.1417318</v>
      </c>
      <c r="D31" s="1">
        <v>184800.21641669999</v>
      </c>
      <c r="E31" s="1">
        <v>52700.146924799999</v>
      </c>
      <c r="F31" s="1">
        <v>119416.104382</v>
      </c>
      <c r="G31" s="1">
        <v>172116.2513068</v>
      </c>
    </row>
    <row r="32" spans="1:9" ht="17.100000000000001" customHeight="1">
      <c r="A32" s="126" t="s">
        <v>28</v>
      </c>
      <c r="B32" s="1">
        <v>393675.07478929998</v>
      </c>
      <c r="C32" s="1">
        <v>527706.09982110001</v>
      </c>
      <c r="D32" s="1">
        <v>921381.17461039999</v>
      </c>
      <c r="E32" s="1">
        <v>374759.5561706</v>
      </c>
      <c r="F32" s="1">
        <v>496427.40946410003</v>
      </c>
      <c r="G32" s="1">
        <v>871186.96563470003</v>
      </c>
    </row>
    <row r="33" spans="1:9" ht="17.100000000000001" customHeight="1">
      <c r="A33" s="402" t="s">
        <v>194</v>
      </c>
      <c r="B33" s="18">
        <v>1821494.5440728997</v>
      </c>
      <c r="C33" s="18">
        <v>1498094.8261859</v>
      </c>
      <c r="D33" s="18">
        <v>3319589.3702587993</v>
      </c>
      <c r="E33" s="18">
        <v>1707698.4987675999</v>
      </c>
      <c r="F33" s="18">
        <v>1388528.2061271998</v>
      </c>
      <c r="G33" s="18">
        <v>3096226.7048947997</v>
      </c>
    </row>
    <row r="34" spans="1:9" ht="17.100000000000001" customHeight="1">
      <c r="A34" s="126" t="s">
        <v>29</v>
      </c>
      <c r="B34" s="1">
        <v>157698.33273349999</v>
      </c>
      <c r="C34" s="1">
        <v>147239.79235910001</v>
      </c>
      <c r="D34" s="1">
        <v>304938.12509260001</v>
      </c>
      <c r="E34" s="1">
        <v>152524.51953439999</v>
      </c>
      <c r="F34" s="1">
        <v>142233.1816364</v>
      </c>
      <c r="G34" s="1">
        <v>294757.70117080002</v>
      </c>
      <c r="I34" s="401"/>
    </row>
    <row r="35" spans="1:9" ht="17.100000000000001" customHeight="1">
      <c r="A35" s="126" t="s">
        <v>30</v>
      </c>
      <c r="B35" s="1">
        <v>85737.948762400003</v>
      </c>
      <c r="C35" s="1">
        <v>114684.3251264</v>
      </c>
      <c r="D35" s="1">
        <v>200422.2738888</v>
      </c>
      <c r="E35" s="1">
        <v>79637.5402225</v>
      </c>
      <c r="F35" s="1">
        <v>102284.24065930001</v>
      </c>
      <c r="G35" s="1">
        <v>181921.78088179999</v>
      </c>
      <c r="I35" s="401"/>
    </row>
    <row r="36" spans="1:9" ht="17.100000000000001" customHeight="1">
      <c r="A36" s="126" t="s">
        <v>31</v>
      </c>
      <c r="B36" s="1">
        <v>292755.07223980001</v>
      </c>
      <c r="C36" s="1">
        <v>277205.34745260002</v>
      </c>
      <c r="D36" s="1">
        <v>569960.41969240003</v>
      </c>
      <c r="E36" s="1">
        <v>282753.93369390001</v>
      </c>
      <c r="F36" s="1">
        <v>262006.72066359999</v>
      </c>
      <c r="G36" s="1">
        <v>544760.65435750003</v>
      </c>
      <c r="I36" s="401"/>
    </row>
    <row r="37" spans="1:9" ht="20.100000000000001" customHeight="1">
      <c r="A37" s="126" t="s">
        <v>32</v>
      </c>
      <c r="B37" s="1">
        <v>170565.75598859999</v>
      </c>
      <c r="C37" s="1">
        <v>72698.001688499993</v>
      </c>
      <c r="D37" s="1">
        <v>243263.75767709999</v>
      </c>
      <c r="E37" s="1">
        <v>156604.44009369999</v>
      </c>
      <c r="F37" s="1">
        <v>64711.232534700001</v>
      </c>
      <c r="G37" s="1">
        <v>221315.67262839997</v>
      </c>
      <c r="I37" s="406"/>
    </row>
    <row r="38" spans="1:9" ht="17.100000000000001" customHeight="1">
      <c r="A38" s="126" t="s">
        <v>33</v>
      </c>
      <c r="B38" s="1">
        <v>710308.37333079998</v>
      </c>
      <c r="C38" s="1">
        <v>196920.0090781</v>
      </c>
      <c r="D38" s="1">
        <v>907228.38240889995</v>
      </c>
      <c r="E38" s="1">
        <v>651742.91161099996</v>
      </c>
      <c r="F38" s="1">
        <v>185233.2583858</v>
      </c>
      <c r="G38" s="1">
        <v>836976.1699967999</v>
      </c>
      <c r="I38" s="404"/>
    </row>
    <row r="39" spans="1:9" ht="17.100000000000001" customHeight="1">
      <c r="A39" s="126" t="s">
        <v>34</v>
      </c>
      <c r="B39" s="1">
        <v>162077.70273640001</v>
      </c>
      <c r="C39" s="1">
        <v>218873.58687229999</v>
      </c>
      <c r="D39" s="1">
        <v>380951.28960869997</v>
      </c>
      <c r="E39" s="1">
        <v>152249.97802340001</v>
      </c>
      <c r="F39" s="1">
        <v>197851.13946410001</v>
      </c>
      <c r="G39" s="1">
        <v>350101.11748750001</v>
      </c>
      <c r="I39" s="401"/>
    </row>
    <row r="40" spans="1:9" ht="17.100000000000001" customHeight="1">
      <c r="A40" s="126" t="s">
        <v>35</v>
      </c>
      <c r="B40" s="1">
        <v>73531.496194199994</v>
      </c>
      <c r="C40" s="1">
        <v>89197.379402899998</v>
      </c>
      <c r="D40" s="1">
        <v>162728.87559710001</v>
      </c>
      <c r="E40" s="1">
        <v>71716.149252999996</v>
      </c>
      <c r="F40" s="1">
        <v>81600.451638600003</v>
      </c>
      <c r="G40" s="1">
        <v>153316.60089160001</v>
      </c>
      <c r="I40" s="401"/>
    </row>
    <row r="41" spans="1:9" ht="17.100000000000001" customHeight="1">
      <c r="A41" s="126" t="s">
        <v>36</v>
      </c>
      <c r="B41" s="1">
        <v>47901.892099299999</v>
      </c>
      <c r="C41" s="1">
        <v>62210.304085900003</v>
      </c>
      <c r="D41" s="1">
        <v>110112.19618520001</v>
      </c>
      <c r="E41" s="1">
        <v>44782.646814200001</v>
      </c>
      <c r="F41" s="1">
        <v>56353.802364100004</v>
      </c>
      <c r="G41" s="1">
        <v>101136.44917830001</v>
      </c>
      <c r="I41" s="401"/>
    </row>
    <row r="42" spans="1:9" ht="17.100000000000001" customHeight="1">
      <c r="A42" s="126" t="s">
        <v>37</v>
      </c>
      <c r="B42" s="1">
        <v>43988.2309637</v>
      </c>
      <c r="C42" s="1">
        <v>94189.236791899995</v>
      </c>
      <c r="D42" s="1">
        <v>138177.4677556</v>
      </c>
      <c r="E42" s="1">
        <v>41876.106669599998</v>
      </c>
      <c r="F42" s="1">
        <v>88208.529664700007</v>
      </c>
      <c r="G42" s="1">
        <v>130084.63633430001</v>
      </c>
    </row>
    <row r="43" spans="1:9" ht="15.75" customHeight="1">
      <c r="A43" s="125" t="s">
        <v>38</v>
      </c>
      <c r="B43" s="407">
        <v>76929.739024199996</v>
      </c>
      <c r="C43" s="407">
        <v>224876.84332819999</v>
      </c>
      <c r="D43" s="407">
        <v>301806.5823524</v>
      </c>
      <c r="E43" s="407">
        <v>73810.272851899994</v>
      </c>
      <c r="F43" s="407">
        <v>208045.64911590001</v>
      </c>
      <c r="G43" s="407">
        <v>281855.92196780001</v>
      </c>
    </row>
    <row r="44" spans="1:9" s="127" customFormat="1" ht="17.100000000000001" customHeight="1">
      <c r="A44" s="149"/>
      <c r="B44" s="141"/>
      <c r="C44" s="141"/>
      <c r="D44" s="141"/>
      <c r="E44" s="141"/>
      <c r="F44" s="141"/>
      <c r="G44" s="394" t="s">
        <v>203</v>
      </c>
    </row>
    <row r="45" spans="1:9" s="408" customFormat="1" ht="17.100000000000001" customHeight="1">
      <c r="A45" s="1163"/>
      <c r="B45" s="1163"/>
      <c r="C45" s="1163"/>
      <c r="D45" s="1163"/>
      <c r="E45" s="1163"/>
      <c r="F45" s="1163"/>
      <c r="G45" s="1163"/>
    </row>
    <row r="46" spans="1:9" s="408" customFormat="1">
      <c r="A46" s="81"/>
      <c r="B46" s="81"/>
      <c r="C46" s="81"/>
      <c r="D46" s="81"/>
      <c r="E46" s="81"/>
      <c r="F46" s="80"/>
      <c r="G46" s="391" t="s">
        <v>186</v>
      </c>
    </row>
    <row r="47" spans="1:9">
      <c r="A47" s="1169" t="s">
        <v>187</v>
      </c>
      <c r="B47" s="1171" t="s">
        <v>100</v>
      </c>
      <c r="C47" s="1172"/>
      <c r="D47" s="1173"/>
      <c r="E47" s="1171" t="s">
        <v>142</v>
      </c>
      <c r="F47" s="1172"/>
      <c r="G47" s="1173"/>
    </row>
    <row r="48" spans="1:9" ht="17.25" customHeight="1">
      <c r="A48" s="1170"/>
      <c r="B48" s="398" t="s">
        <v>188</v>
      </c>
      <c r="C48" s="398" t="s">
        <v>189</v>
      </c>
      <c r="D48" s="398" t="s">
        <v>190</v>
      </c>
      <c r="E48" s="398" t="s">
        <v>188</v>
      </c>
      <c r="F48" s="398" t="s">
        <v>189</v>
      </c>
      <c r="G48" s="398" t="s">
        <v>190</v>
      </c>
    </row>
    <row r="49" spans="1:10" ht="17.100000000000001" customHeight="1">
      <c r="A49" s="399"/>
      <c r="B49" s="400"/>
      <c r="C49" s="400"/>
      <c r="D49" s="400"/>
      <c r="E49" s="400"/>
      <c r="F49" s="400"/>
      <c r="G49" s="400"/>
    </row>
    <row r="50" spans="1:10" ht="17.100000000000001" customHeight="1">
      <c r="A50" s="402" t="s">
        <v>196</v>
      </c>
      <c r="B50" s="18">
        <v>905150.77004410001</v>
      </c>
      <c r="C50" s="18">
        <v>522622.35369799996</v>
      </c>
      <c r="D50" s="18">
        <v>1427773.1237421001</v>
      </c>
      <c r="E50" s="18">
        <v>874663.07332539989</v>
      </c>
      <c r="F50" s="18">
        <v>493891.56899080001</v>
      </c>
      <c r="G50" s="18">
        <v>1368554.6423161998</v>
      </c>
    </row>
    <row r="51" spans="1:10" ht="17.100000000000001" customHeight="1">
      <c r="A51" s="126" t="s">
        <v>39</v>
      </c>
      <c r="B51" s="1">
        <v>184355.11355340001</v>
      </c>
      <c r="C51" s="1">
        <v>189208.0258115</v>
      </c>
      <c r="D51" s="1">
        <v>373563.13936490001</v>
      </c>
      <c r="E51" s="1">
        <v>174354.50626630001</v>
      </c>
      <c r="F51" s="1">
        <v>183790.9038991</v>
      </c>
      <c r="G51" s="1">
        <v>358145.41016540001</v>
      </c>
      <c r="J51" s="401"/>
    </row>
    <row r="52" spans="1:10" ht="17.100000000000001" customHeight="1">
      <c r="A52" s="126" t="s">
        <v>40</v>
      </c>
      <c r="B52" s="1">
        <v>585123.95458420005</v>
      </c>
      <c r="C52" s="1">
        <v>161615.55335959999</v>
      </c>
      <c r="D52" s="1">
        <v>746739.50794380007</v>
      </c>
      <c r="E52" s="1">
        <v>571263.75303919998</v>
      </c>
      <c r="F52" s="1">
        <v>149353.06813480001</v>
      </c>
      <c r="G52" s="1">
        <v>720616.82117399992</v>
      </c>
      <c r="J52" s="401"/>
    </row>
    <row r="53" spans="1:10" ht="17.100000000000001" customHeight="1">
      <c r="A53" s="126" t="s">
        <v>41</v>
      </c>
      <c r="B53" s="1">
        <v>85252.690536199996</v>
      </c>
      <c r="C53" s="1">
        <v>105284.9188101</v>
      </c>
      <c r="D53" s="1">
        <v>190537.60934630001</v>
      </c>
      <c r="E53" s="1">
        <v>81383.610825600001</v>
      </c>
      <c r="F53" s="1">
        <v>99841.267754700006</v>
      </c>
      <c r="G53" s="1">
        <v>181224.87858030002</v>
      </c>
      <c r="J53" s="401"/>
    </row>
    <row r="54" spans="1:10" ht="20.100000000000001" customHeight="1">
      <c r="A54" s="126" t="s">
        <v>42</v>
      </c>
      <c r="B54" s="1">
        <v>50419.011370300002</v>
      </c>
      <c r="C54" s="1">
        <v>66513.855716799997</v>
      </c>
      <c r="D54" s="1">
        <v>116932.86708709999</v>
      </c>
      <c r="E54" s="1">
        <v>47661.203194299997</v>
      </c>
      <c r="F54" s="1">
        <v>60906.329202200002</v>
      </c>
      <c r="G54" s="1">
        <v>108567.5323965</v>
      </c>
      <c r="J54" s="405"/>
    </row>
    <row r="55" spans="1:10" ht="17.100000000000001" customHeight="1">
      <c r="A55" s="402" t="s">
        <v>197</v>
      </c>
      <c r="B55" s="18">
        <v>2045917.8050132</v>
      </c>
      <c r="C55" s="18">
        <v>1117721.9179938</v>
      </c>
      <c r="D55" s="18">
        <v>3163639.7230070001</v>
      </c>
      <c r="E55" s="18">
        <v>1918793.2866592999</v>
      </c>
      <c r="F55" s="18">
        <v>1039349.9664384001</v>
      </c>
      <c r="G55" s="18">
        <v>2958143.2530977</v>
      </c>
      <c r="J55" s="404"/>
    </row>
    <row r="56" spans="1:10" ht="17.100000000000001" customHeight="1">
      <c r="A56" s="126" t="s">
        <v>43</v>
      </c>
      <c r="B56" s="1">
        <v>333938.55229550001</v>
      </c>
      <c r="C56" s="1">
        <v>225847.77423899999</v>
      </c>
      <c r="D56" s="1">
        <v>559786.3265345</v>
      </c>
      <c r="E56" s="1">
        <v>320493.81110009999</v>
      </c>
      <c r="F56" s="1">
        <v>209002.4961352</v>
      </c>
      <c r="G56" s="1">
        <v>529496.30723529996</v>
      </c>
      <c r="J56" s="401"/>
    </row>
    <row r="57" spans="1:10" ht="17.100000000000001" customHeight="1">
      <c r="A57" s="126" t="s">
        <v>44</v>
      </c>
      <c r="B57" s="1">
        <v>90699.282923399995</v>
      </c>
      <c r="C57" s="1">
        <v>28771.470345999998</v>
      </c>
      <c r="D57" s="1">
        <v>119470.7532694</v>
      </c>
      <c r="E57" s="1">
        <v>89973.993885599994</v>
      </c>
      <c r="F57" s="1">
        <v>26140.198859799999</v>
      </c>
      <c r="G57" s="1">
        <v>116114.1927454</v>
      </c>
      <c r="J57" s="401"/>
    </row>
    <row r="58" spans="1:10" ht="17.100000000000001" customHeight="1">
      <c r="A58" s="126" t="s">
        <v>45</v>
      </c>
      <c r="B58" s="1">
        <v>143533.50117070001</v>
      </c>
      <c r="C58" s="1">
        <v>116885.72747719999</v>
      </c>
      <c r="D58" s="1">
        <v>260419.22864789999</v>
      </c>
      <c r="E58" s="1">
        <v>137475.32060070001</v>
      </c>
      <c r="F58" s="1">
        <v>109170.68677260001</v>
      </c>
      <c r="G58" s="1">
        <v>246646.00737330003</v>
      </c>
      <c r="J58" s="401"/>
    </row>
    <row r="59" spans="1:10" ht="17.100000000000001" customHeight="1">
      <c r="A59" s="126" t="s">
        <v>46</v>
      </c>
      <c r="B59" s="1">
        <v>110712.28755750001</v>
      </c>
      <c r="C59" s="1">
        <v>169742.43625510001</v>
      </c>
      <c r="D59" s="1">
        <v>280454.72381260002</v>
      </c>
      <c r="E59" s="1">
        <v>107622.8423437</v>
      </c>
      <c r="F59" s="1">
        <v>157402.54305489999</v>
      </c>
      <c r="G59" s="1">
        <v>265025.38539860002</v>
      </c>
      <c r="J59" s="401"/>
    </row>
    <row r="60" spans="1:10" ht="17.100000000000001" customHeight="1">
      <c r="A60" s="126" t="s">
        <v>47</v>
      </c>
      <c r="B60" s="1">
        <v>119347.6394464</v>
      </c>
      <c r="C60" s="1">
        <v>75369.076167000007</v>
      </c>
      <c r="D60" s="1">
        <v>194716.71561340001</v>
      </c>
      <c r="E60" s="1">
        <v>112101.56233840001</v>
      </c>
      <c r="F60" s="1">
        <v>69137.218755900001</v>
      </c>
      <c r="G60" s="1">
        <v>181238.78109430001</v>
      </c>
    </row>
    <row r="61" spans="1:10" ht="17.100000000000001" customHeight="1">
      <c r="A61" s="126" t="s">
        <v>48</v>
      </c>
      <c r="B61" s="1">
        <v>333645.5479606</v>
      </c>
      <c r="C61" s="1">
        <v>195721.09274950001</v>
      </c>
      <c r="D61" s="1">
        <v>529366.64071010007</v>
      </c>
      <c r="E61" s="1">
        <v>319231.63170089998</v>
      </c>
      <c r="F61" s="1">
        <v>180802.75612999999</v>
      </c>
      <c r="G61" s="1">
        <v>500034.38783089997</v>
      </c>
    </row>
    <row r="62" spans="1:10" ht="17.100000000000001" customHeight="1">
      <c r="A62" s="126" t="s">
        <v>49</v>
      </c>
      <c r="B62" s="1">
        <v>686719.97917379998</v>
      </c>
      <c r="C62" s="1">
        <v>114058.8806428</v>
      </c>
      <c r="D62" s="1">
        <v>800778.85981659999</v>
      </c>
      <c r="E62" s="1">
        <v>621729.71972429997</v>
      </c>
      <c r="F62" s="1">
        <v>106647.10338830001</v>
      </c>
      <c r="G62" s="1">
        <v>728376.82311260002</v>
      </c>
    </row>
    <row r="63" spans="1:10" ht="20.100000000000001" customHeight="1">
      <c r="A63" s="126" t="s">
        <v>50</v>
      </c>
      <c r="B63" s="1">
        <v>227321.01448529999</v>
      </c>
      <c r="C63" s="1">
        <v>191325.46011720001</v>
      </c>
      <c r="D63" s="1">
        <v>418646.47460249998</v>
      </c>
      <c r="E63" s="1">
        <v>210164.4049656</v>
      </c>
      <c r="F63" s="1">
        <v>181046.9633417</v>
      </c>
      <c r="G63" s="1">
        <v>391211.36830730003</v>
      </c>
    </row>
    <row r="64" spans="1:10" ht="17.100000000000001" customHeight="1">
      <c r="A64" s="402" t="s">
        <v>198</v>
      </c>
      <c r="B64" s="18">
        <v>858215.63908630004</v>
      </c>
      <c r="C64" s="18">
        <v>590517.29429939995</v>
      </c>
      <c r="D64" s="18">
        <v>1448732.9333857</v>
      </c>
      <c r="E64" s="18">
        <v>804828.81355799979</v>
      </c>
      <c r="F64" s="18">
        <v>561960.16691290005</v>
      </c>
      <c r="G64" s="18">
        <v>1366788.9804709</v>
      </c>
    </row>
    <row r="65" spans="1:10" ht="17.100000000000001" customHeight="1">
      <c r="A65" s="126" t="s">
        <v>51</v>
      </c>
      <c r="B65" s="1">
        <v>81346.658598299997</v>
      </c>
      <c r="C65" s="1">
        <v>37484.315647399999</v>
      </c>
      <c r="D65" s="1">
        <v>118830.9742457</v>
      </c>
      <c r="E65" s="1">
        <v>75501.394386200001</v>
      </c>
      <c r="F65" s="1">
        <v>35549.484966000004</v>
      </c>
      <c r="G65" s="1">
        <v>111050.87935220001</v>
      </c>
    </row>
    <row r="66" spans="1:10" ht="17.100000000000001" customHeight="1">
      <c r="A66" s="126" t="s">
        <v>52</v>
      </c>
      <c r="B66" s="1">
        <v>344202.04722439998</v>
      </c>
      <c r="C66" s="1">
        <v>245045.4822346</v>
      </c>
      <c r="D66" s="1">
        <v>589247.52945899998</v>
      </c>
      <c r="E66" s="1">
        <v>325543.86525769997</v>
      </c>
      <c r="F66" s="1">
        <v>230919.34788479999</v>
      </c>
      <c r="G66" s="1">
        <v>556463.21314250003</v>
      </c>
    </row>
    <row r="67" spans="1:10" ht="17.100000000000001" customHeight="1">
      <c r="A67" s="399" t="s">
        <v>53</v>
      </c>
      <c r="B67" s="1">
        <v>138373.67560089999</v>
      </c>
      <c r="C67" s="1">
        <v>67279.786379900004</v>
      </c>
      <c r="D67" s="1">
        <v>205653.4619808</v>
      </c>
      <c r="E67" s="1">
        <v>127744.23273069999</v>
      </c>
      <c r="F67" s="1">
        <v>62765.574620200001</v>
      </c>
      <c r="G67" s="1">
        <v>190509.8073509</v>
      </c>
    </row>
    <row r="68" spans="1:10" ht="17.100000000000001" customHeight="1">
      <c r="A68" s="126" t="s">
        <v>54</v>
      </c>
      <c r="B68" s="1">
        <v>42946.312017900003</v>
      </c>
      <c r="C68" s="1">
        <v>46749.119746999997</v>
      </c>
      <c r="D68" s="1">
        <v>89695.4317649</v>
      </c>
      <c r="E68" s="1">
        <v>41472.749674999999</v>
      </c>
      <c r="F68" s="1">
        <v>44624.556712099999</v>
      </c>
      <c r="G68" s="1">
        <v>86097.30638709999</v>
      </c>
    </row>
    <row r="69" spans="1:10" ht="17.100000000000001" customHeight="1">
      <c r="A69" s="126" t="s">
        <v>55</v>
      </c>
      <c r="B69" s="1">
        <v>155440.65051470001</v>
      </c>
      <c r="C69" s="1">
        <v>106194.8109103</v>
      </c>
      <c r="D69" s="1">
        <v>261635.46142500002</v>
      </c>
      <c r="E69" s="1">
        <v>144480.73014609999</v>
      </c>
      <c r="F69" s="1">
        <v>103703.27259209999</v>
      </c>
      <c r="G69" s="1">
        <v>248184.00273819998</v>
      </c>
      <c r="J69" s="401"/>
    </row>
    <row r="70" spans="1:10" ht="20.100000000000001" customHeight="1">
      <c r="A70" s="126" t="s">
        <v>56</v>
      </c>
      <c r="B70" s="1">
        <v>95906.295130099999</v>
      </c>
      <c r="C70" s="1">
        <v>87763.779380199994</v>
      </c>
      <c r="D70" s="1">
        <v>183670.07451030001</v>
      </c>
      <c r="E70" s="1">
        <v>90085.841362299994</v>
      </c>
      <c r="F70" s="1">
        <v>84397.930137699994</v>
      </c>
      <c r="G70" s="1">
        <v>174483.77149999997</v>
      </c>
      <c r="J70" s="401"/>
    </row>
    <row r="71" spans="1:10" ht="17.100000000000001" customHeight="1">
      <c r="A71" s="402" t="s">
        <v>199</v>
      </c>
      <c r="B71" s="18">
        <v>965297.47756519995</v>
      </c>
      <c r="C71" s="18">
        <v>891516.74979629996</v>
      </c>
      <c r="D71" s="18">
        <v>1856814.2273614998</v>
      </c>
      <c r="E71" s="18">
        <v>896187.55930710002</v>
      </c>
      <c r="F71" s="18">
        <v>820299.01211200003</v>
      </c>
      <c r="G71" s="18">
        <v>1716486.5714190998</v>
      </c>
      <c r="J71" s="401"/>
    </row>
    <row r="72" spans="1:10" ht="17.100000000000001" customHeight="1">
      <c r="A72" s="126" t="s">
        <v>57</v>
      </c>
      <c r="B72" s="1">
        <v>143750.80966470001</v>
      </c>
      <c r="C72" s="1">
        <v>94361.462805300005</v>
      </c>
      <c r="D72" s="1">
        <v>238112.27247000003</v>
      </c>
      <c r="E72" s="1">
        <v>138185.377706</v>
      </c>
      <c r="F72" s="1">
        <v>89811.106040900006</v>
      </c>
      <c r="G72" s="1">
        <v>227996.48374689999</v>
      </c>
      <c r="J72" s="406"/>
    </row>
    <row r="73" spans="1:10" ht="17.100000000000001" customHeight="1">
      <c r="A73" s="126" t="s">
        <v>200</v>
      </c>
      <c r="B73" s="1">
        <v>171792.38915619999</v>
      </c>
      <c r="C73" s="1">
        <v>187103.1352364</v>
      </c>
      <c r="D73" s="1">
        <v>358895.5243926</v>
      </c>
      <c r="E73" s="1">
        <v>159687.04112509999</v>
      </c>
      <c r="F73" s="1">
        <v>174859.00146130001</v>
      </c>
      <c r="G73" s="1">
        <v>334546.0425864</v>
      </c>
      <c r="J73" s="404"/>
    </row>
    <row r="74" spans="1:10" ht="17.100000000000001" customHeight="1">
      <c r="A74" s="126" t="s">
        <v>58</v>
      </c>
      <c r="B74" s="1">
        <v>102125.1297454</v>
      </c>
      <c r="C74" s="1">
        <v>114934.4595943</v>
      </c>
      <c r="D74" s="1">
        <v>217059.5893397</v>
      </c>
      <c r="E74" s="1">
        <v>86397.658483799998</v>
      </c>
      <c r="F74" s="1">
        <v>108092.3114584</v>
      </c>
      <c r="G74" s="1">
        <v>194489.9699422</v>
      </c>
      <c r="J74" s="401"/>
    </row>
    <row r="75" spans="1:10" ht="20.100000000000001" customHeight="1">
      <c r="A75" s="126" t="s">
        <v>59</v>
      </c>
      <c r="B75" s="1">
        <v>547629.14899889997</v>
      </c>
      <c r="C75" s="1">
        <v>495117.69216029998</v>
      </c>
      <c r="D75" s="1">
        <v>1042746.8411591999</v>
      </c>
      <c r="E75" s="1">
        <v>511917.48199220002</v>
      </c>
      <c r="F75" s="1">
        <v>447536.59315139998</v>
      </c>
      <c r="G75" s="1">
        <v>959454.0751436</v>
      </c>
      <c r="J75" s="401"/>
    </row>
    <row r="76" spans="1:10" ht="17.100000000000001" customHeight="1">
      <c r="A76" s="402" t="s">
        <v>201</v>
      </c>
      <c r="B76" s="18">
        <v>961449.04151390004</v>
      </c>
      <c r="C76" s="18">
        <v>742697.24601850007</v>
      </c>
      <c r="D76" s="18">
        <v>1704146.2875324001</v>
      </c>
      <c r="E76" s="18">
        <v>903964.78071640013</v>
      </c>
      <c r="F76" s="18">
        <v>687796.0899429</v>
      </c>
      <c r="G76" s="18">
        <v>1591760.8706593001</v>
      </c>
      <c r="J76" s="401"/>
    </row>
    <row r="77" spans="1:10" ht="17.100000000000001" customHeight="1">
      <c r="A77" s="126" t="s">
        <v>60</v>
      </c>
      <c r="B77" s="1">
        <v>300407.4848954</v>
      </c>
      <c r="C77" s="1">
        <v>158995.65683200001</v>
      </c>
      <c r="D77" s="1">
        <v>459403.14172740001</v>
      </c>
      <c r="E77" s="1">
        <v>292829.67397499998</v>
      </c>
      <c r="F77" s="1">
        <v>150779.65617239999</v>
      </c>
      <c r="G77" s="1">
        <v>443609.33014739997</v>
      </c>
    </row>
    <row r="78" spans="1:10" ht="17.100000000000001" customHeight="1">
      <c r="A78" s="126" t="s">
        <v>61</v>
      </c>
      <c r="B78" s="1">
        <v>79443.139931700003</v>
      </c>
      <c r="C78" s="1">
        <v>121117.23665419999</v>
      </c>
      <c r="D78" s="1">
        <v>200560.3765859</v>
      </c>
      <c r="E78" s="1">
        <v>73371.147437099993</v>
      </c>
      <c r="F78" s="1">
        <v>110058.74901129999</v>
      </c>
      <c r="G78" s="1">
        <v>183429.89644839999</v>
      </c>
    </row>
    <row r="79" spans="1:10" ht="17.100000000000001" customHeight="1">
      <c r="A79" s="126" t="s">
        <v>62</v>
      </c>
      <c r="B79" s="1">
        <v>88560.0157511</v>
      </c>
      <c r="C79" s="1">
        <v>79756.115640599994</v>
      </c>
      <c r="D79" s="1">
        <v>168316.13139170001</v>
      </c>
      <c r="E79" s="1">
        <v>79444.841389599998</v>
      </c>
      <c r="F79" s="1">
        <v>72049.342495599994</v>
      </c>
      <c r="G79" s="1">
        <v>151494.18388520001</v>
      </c>
    </row>
    <row r="80" spans="1:10" ht="17.100000000000001" customHeight="1">
      <c r="A80" s="126" t="s">
        <v>63</v>
      </c>
      <c r="B80" s="1">
        <v>43695.872940699999</v>
      </c>
      <c r="C80" s="1">
        <v>45384.451122899998</v>
      </c>
      <c r="D80" s="1">
        <v>89080.324063599997</v>
      </c>
      <c r="E80" s="1">
        <v>39273.459941100002</v>
      </c>
      <c r="F80" s="1">
        <v>40839.553364400002</v>
      </c>
      <c r="G80" s="1">
        <v>80113.013305500004</v>
      </c>
    </row>
    <row r="81" spans="1:7" ht="17.100000000000001" customHeight="1">
      <c r="A81" s="126" t="s">
        <v>64</v>
      </c>
      <c r="B81" s="1">
        <v>90039.341922000007</v>
      </c>
      <c r="C81" s="1">
        <v>65492.7111162</v>
      </c>
      <c r="D81" s="1">
        <v>155532.05303820001</v>
      </c>
      <c r="E81" s="1">
        <v>87212.439695900001</v>
      </c>
      <c r="F81" s="1">
        <v>60483.337258</v>
      </c>
      <c r="G81" s="1">
        <v>147695.7769539</v>
      </c>
    </row>
    <row r="82" spans="1:7" ht="17.100000000000001" customHeight="1">
      <c r="A82" s="399" t="s">
        <v>65</v>
      </c>
      <c r="B82" s="1">
        <v>31694.455911500001</v>
      </c>
      <c r="C82" s="1">
        <v>49116.674178000001</v>
      </c>
      <c r="D82" s="1">
        <v>80811.130089500002</v>
      </c>
      <c r="E82" s="1">
        <v>31764.911760300001</v>
      </c>
      <c r="F82" s="1">
        <v>45587.928474799999</v>
      </c>
      <c r="G82" s="1">
        <v>77352.840235099997</v>
      </c>
    </row>
    <row r="83" spans="1:7" ht="17.100000000000001" customHeight="1">
      <c r="A83" s="399" t="s">
        <v>66</v>
      </c>
      <c r="B83" s="1">
        <v>249459.9509697</v>
      </c>
      <c r="C83" s="1">
        <v>166202.96821590001</v>
      </c>
      <c r="D83" s="1">
        <v>415662.91918560001</v>
      </c>
      <c r="E83" s="1">
        <v>226786.09004370001</v>
      </c>
      <c r="F83" s="1">
        <v>153691.0581082</v>
      </c>
      <c r="G83" s="1">
        <v>380477.14815190004</v>
      </c>
    </row>
    <row r="84" spans="1:7" ht="17.25" customHeight="1">
      <c r="A84" s="126" t="s">
        <v>67</v>
      </c>
      <c r="B84" s="1">
        <v>78148.7791918</v>
      </c>
      <c r="C84" s="1">
        <v>56631.432258699999</v>
      </c>
      <c r="D84" s="1">
        <v>134780.21145050001</v>
      </c>
      <c r="E84" s="1">
        <v>73282.216473699998</v>
      </c>
      <c r="F84" s="1">
        <v>54306.465058200003</v>
      </c>
      <c r="G84" s="1">
        <v>127588.6815319</v>
      </c>
    </row>
    <row r="85" spans="1:7" ht="10.5" customHeight="1">
      <c r="A85" s="126"/>
      <c r="B85" s="1"/>
      <c r="C85" s="1"/>
      <c r="D85" s="1"/>
      <c r="E85" s="1"/>
      <c r="F85" s="1"/>
      <c r="G85" s="1"/>
    </row>
    <row r="86" spans="1:7">
      <c r="A86" s="409" t="s">
        <v>190</v>
      </c>
      <c r="B86" s="410">
        <v>36283661.219544299</v>
      </c>
      <c r="C86" s="410">
        <v>11500270.5383582</v>
      </c>
      <c r="D86" s="410">
        <v>47783931.75790251</v>
      </c>
      <c r="E86" s="410">
        <v>34779499.851698712</v>
      </c>
      <c r="F86" s="410">
        <v>10813551.230284</v>
      </c>
      <c r="G86" s="410">
        <v>45593051.081982702</v>
      </c>
    </row>
    <row r="87" spans="1:7">
      <c r="A87" s="256" t="s">
        <v>137</v>
      </c>
      <c r="B87" s="411"/>
      <c r="C87" s="411"/>
      <c r="D87" s="411"/>
      <c r="E87" s="411"/>
      <c r="F87" s="411"/>
      <c r="G87" s="411"/>
    </row>
    <row r="88" spans="1:7">
      <c r="A88" s="257" t="s">
        <v>138</v>
      </c>
      <c r="B88" s="411"/>
      <c r="C88" s="411"/>
      <c r="D88" s="412"/>
      <c r="E88" s="411"/>
      <c r="F88" s="411"/>
      <c r="G88" s="411"/>
    </row>
    <row r="89" spans="1:7">
      <c r="A89" s="258" t="s">
        <v>139</v>
      </c>
      <c r="B89" s="411"/>
      <c r="C89" s="411"/>
      <c r="D89" s="411"/>
      <c r="E89" s="411"/>
      <c r="F89" s="411"/>
      <c r="G89" s="411"/>
    </row>
  </sheetData>
  <mergeCells count="10">
    <mergeCell ref="A45:G45"/>
    <mergeCell ref="A47:A48"/>
    <mergeCell ref="B47:D47"/>
    <mergeCell ref="E47:G47"/>
    <mergeCell ref="A1:G1"/>
    <mergeCell ref="A2:G2"/>
    <mergeCell ref="E3:G3"/>
    <mergeCell ref="A4:A5"/>
    <mergeCell ref="B4:D4"/>
    <mergeCell ref="E4:G4"/>
  </mergeCells>
  <pageMargins left="0.5" right="0.25" top="0.75" bottom="0.65" header="0.3" footer="0.3"/>
  <pageSetup scale="92" firstPageNumber="11" pageOrder="overThenDown" orientation="portrait" r:id="rId1"/>
  <headerFooter alignWithMargins="0">
    <oddFooter>&amp;C&amp;"Maiandra GD,Regular"&amp;9&amp;P</oddFooter>
  </headerFooter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91"/>
  <sheetViews>
    <sheetView view="pageBreakPreview" topLeftCell="A31" zoomScale="60" workbookViewId="0">
      <selection activeCell="I31" sqref="I31"/>
    </sheetView>
  </sheetViews>
  <sheetFormatPr defaultRowHeight="12.75"/>
  <cols>
    <col min="1" max="1" width="21.42578125" style="397" customWidth="1"/>
    <col min="2" max="2" width="14.42578125" style="397" customWidth="1"/>
    <col min="3" max="3" width="13.28515625" style="397" customWidth="1"/>
    <col min="4" max="4" width="13.85546875" style="397" customWidth="1"/>
    <col min="5" max="5" width="12.42578125" style="397" customWidth="1"/>
    <col min="6" max="7" width="13.28515625" style="397" customWidth="1"/>
    <col min="8" max="16384" width="9.140625" style="397"/>
  </cols>
  <sheetData>
    <row r="1" spans="1:9" s="413" customFormat="1" ht="17.25" customHeight="1">
      <c r="A1" s="1174" t="s">
        <v>204</v>
      </c>
      <c r="B1" s="1174"/>
      <c r="C1" s="1174"/>
      <c r="D1" s="1174"/>
      <c r="E1" s="1174"/>
      <c r="F1" s="1174"/>
      <c r="G1" s="1174"/>
    </row>
    <row r="2" spans="1:9" s="413" customFormat="1" ht="17.100000000000001" customHeight="1">
      <c r="A2" s="1162" t="s">
        <v>178</v>
      </c>
      <c r="B2" s="1162"/>
      <c r="C2" s="1162"/>
      <c r="D2" s="1162"/>
      <c r="E2" s="1162"/>
      <c r="F2" s="1162"/>
      <c r="G2" s="1163"/>
    </row>
    <row r="3" spans="1:9" s="413" customFormat="1" ht="17.100000000000001" customHeight="1">
      <c r="A3" s="1163"/>
      <c r="B3" s="1163"/>
      <c r="C3" s="1163"/>
      <c r="D3" s="1163"/>
      <c r="E3" s="1163"/>
      <c r="F3" s="1163"/>
      <c r="G3" s="1163"/>
    </row>
    <row r="4" spans="1:9" s="413" customFormat="1" ht="17.100000000000001" customHeight="1">
      <c r="A4" s="81"/>
      <c r="B4" s="81"/>
      <c r="C4" s="81"/>
      <c r="D4" s="81"/>
      <c r="E4" s="1164" t="s">
        <v>186</v>
      </c>
      <c r="F4" s="1164"/>
      <c r="G4" s="1164"/>
    </row>
    <row r="5" spans="1:9">
      <c r="A5" s="1169" t="s">
        <v>187</v>
      </c>
      <c r="B5" s="1171" t="s">
        <v>100</v>
      </c>
      <c r="C5" s="1172"/>
      <c r="D5" s="1173"/>
      <c r="E5" s="1171" t="s">
        <v>142</v>
      </c>
      <c r="F5" s="1172"/>
      <c r="G5" s="1173"/>
    </row>
    <row r="6" spans="1:9">
      <c r="A6" s="1170"/>
      <c r="B6" s="398" t="s">
        <v>188</v>
      </c>
      <c r="C6" s="398" t="s">
        <v>189</v>
      </c>
      <c r="D6" s="398" t="s">
        <v>190</v>
      </c>
      <c r="E6" s="398" t="s">
        <v>188</v>
      </c>
      <c r="F6" s="398" t="s">
        <v>189</v>
      </c>
      <c r="G6" s="398" t="s">
        <v>190</v>
      </c>
    </row>
    <row r="7" spans="1:9" ht="5.0999999999999996" customHeight="1">
      <c r="A7" s="399"/>
      <c r="B7" s="400"/>
      <c r="C7" s="400"/>
      <c r="D7" s="400"/>
      <c r="E7" s="400"/>
      <c r="F7" s="400"/>
      <c r="G7" s="400"/>
      <c r="I7" s="401"/>
    </row>
    <row r="8" spans="1:9" ht="20.100000000000001" customHeight="1">
      <c r="A8" s="402" t="s">
        <v>191</v>
      </c>
      <c r="B8" s="18">
        <v>491266.45049450005</v>
      </c>
      <c r="C8" s="18">
        <v>665355.12757519993</v>
      </c>
      <c r="D8" s="18">
        <v>1156621.5780697002</v>
      </c>
      <c r="E8" s="18">
        <v>459967.6665396</v>
      </c>
      <c r="F8" s="18">
        <v>625318.78408100002</v>
      </c>
      <c r="G8" s="18">
        <v>1085286.4506206</v>
      </c>
      <c r="I8" s="403"/>
    </row>
    <row r="9" spans="1:9" ht="17.100000000000001" customHeight="1">
      <c r="A9" s="126" t="s">
        <v>6</v>
      </c>
      <c r="B9" s="1">
        <v>6457.5842161999999</v>
      </c>
      <c r="C9" s="1">
        <v>13625.2680175</v>
      </c>
      <c r="D9" s="1">
        <v>20082.852233699999</v>
      </c>
      <c r="E9" s="1">
        <v>6263.9530441999996</v>
      </c>
      <c r="F9" s="1">
        <v>11512.0848222</v>
      </c>
      <c r="G9" s="1">
        <v>17776.037866400002</v>
      </c>
      <c r="I9" s="404"/>
    </row>
    <row r="10" spans="1:9" ht="17.100000000000001" customHeight="1">
      <c r="A10" s="126" t="s">
        <v>7</v>
      </c>
      <c r="B10" s="1">
        <v>68951.993285000004</v>
      </c>
      <c r="C10" s="1">
        <v>87912.330002999995</v>
      </c>
      <c r="D10" s="1">
        <v>156864.32328800001</v>
      </c>
      <c r="E10" s="1">
        <v>63254.452264699998</v>
      </c>
      <c r="F10" s="1">
        <v>82100.274787699993</v>
      </c>
      <c r="G10" s="1">
        <v>145354.72705240001</v>
      </c>
      <c r="I10" s="401"/>
    </row>
    <row r="11" spans="1:9" ht="17.100000000000001" customHeight="1">
      <c r="A11" s="126" t="s">
        <v>8</v>
      </c>
      <c r="B11" s="1">
        <v>35700.535860000004</v>
      </c>
      <c r="C11" s="1">
        <v>55028.5009804</v>
      </c>
      <c r="D11" s="1">
        <v>90729.036840400004</v>
      </c>
      <c r="E11" s="1">
        <v>34183.371195400003</v>
      </c>
      <c r="F11" s="1">
        <v>50860.640346699998</v>
      </c>
      <c r="G11" s="1">
        <v>85044.011542099994</v>
      </c>
    </row>
    <row r="12" spans="1:9" ht="17.100000000000001" customHeight="1">
      <c r="A12" s="126" t="s">
        <v>9</v>
      </c>
      <c r="B12" s="1">
        <v>260339.5281459</v>
      </c>
      <c r="C12" s="1">
        <v>201187.6656107</v>
      </c>
      <c r="D12" s="1">
        <v>461527.19375660003</v>
      </c>
      <c r="E12" s="1">
        <v>243742.9315451</v>
      </c>
      <c r="F12" s="1">
        <v>187537.0087675</v>
      </c>
      <c r="G12" s="1">
        <v>431279.9403126</v>
      </c>
    </row>
    <row r="13" spans="1:9" ht="17.100000000000001" customHeight="1">
      <c r="A13" s="126" t="s">
        <v>10</v>
      </c>
      <c r="B13" s="1">
        <v>6304.7301229000004</v>
      </c>
      <c r="C13" s="1">
        <v>18553.077621199998</v>
      </c>
      <c r="D13" s="1">
        <v>24857.807744099999</v>
      </c>
      <c r="E13" s="1">
        <v>5757.6952873</v>
      </c>
      <c r="F13" s="1">
        <v>19703.634195999999</v>
      </c>
      <c r="G13" s="1">
        <v>25461.3294833</v>
      </c>
    </row>
    <row r="14" spans="1:9" ht="17.100000000000001" customHeight="1">
      <c r="A14" s="126" t="s">
        <v>11</v>
      </c>
      <c r="B14" s="1">
        <v>46656.799339099998</v>
      </c>
      <c r="C14" s="1">
        <v>130208.44125800001</v>
      </c>
      <c r="D14" s="1">
        <v>176865.2405971</v>
      </c>
      <c r="E14" s="1">
        <v>43920.499772299998</v>
      </c>
      <c r="F14" s="1">
        <v>122738.263909</v>
      </c>
      <c r="G14" s="1">
        <v>166658.76368129998</v>
      </c>
    </row>
    <row r="15" spans="1:9" ht="17.100000000000001" customHeight="1">
      <c r="A15" s="126" t="s">
        <v>192</v>
      </c>
      <c r="B15" s="1">
        <v>15706.7960131</v>
      </c>
      <c r="C15" s="1">
        <v>49219.096293900002</v>
      </c>
      <c r="D15" s="1">
        <v>64925.892307000002</v>
      </c>
      <c r="E15" s="1">
        <v>14673.4493539</v>
      </c>
      <c r="F15" s="1">
        <v>47277.179825799998</v>
      </c>
      <c r="G15" s="1">
        <v>61950.629179700001</v>
      </c>
    </row>
    <row r="16" spans="1:9" ht="17.100000000000001" customHeight="1">
      <c r="A16" s="126" t="s">
        <v>12</v>
      </c>
      <c r="B16" s="1">
        <v>21359.565025</v>
      </c>
      <c r="C16" s="1">
        <v>31475.9482752</v>
      </c>
      <c r="D16" s="1">
        <v>52835.5133002</v>
      </c>
      <c r="E16" s="1">
        <v>20716.675336100001</v>
      </c>
      <c r="F16" s="1">
        <v>29435.1155961</v>
      </c>
      <c r="G16" s="1">
        <v>50151.790932200005</v>
      </c>
    </row>
    <row r="17" spans="1:9" ht="17.100000000000001" customHeight="1">
      <c r="A17" s="126" t="s">
        <v>13</v>
      </c>
      <c r="B17" s="1">
        <v>8090.7861076999998</v>
      </c>
      <c r="C17" s="1">
        <v>20339.781466199998</v>
      </c>
      <c r="D17" s="1">
        <v>28430.5675739</v>
      </c>
      <c r="E17" s="1">
        <v>7213.8751027999997</v>
      </c>
      <c r="F17" s="1">
        <v>18758.383030000001</v>
      </c>
      <c r="G17" s="1">
        <v>25972.258132800001</v>
      </c>
      <c r="I17" s="401"/>
    </row>
    <row r="18" spans="1:9" ht="17.100000000000001" customHeight="1">
      <c r="A18" s="126" t="s">
        <v>14</v>
      </c>
      <c r="B18" s="1">
        <v>10541.9671275</v>
      </c>
      <c r="C18" s="1">
        <v>22143.556765599998</v>
      </c>
      <c r="D18" s="1">
        <v>32685.523893099999</v>
      </c>
      <c r="E18" s="1">
        <v>9677.1894627999991</v>
      </c>
      <c r="F18" s="1">
        <v>20776.053487199999</v>
      </c>
      <c r="G18" s="1">
        <v>30453.24295</v>
      </c>
      <c r="I18" s="401"/>
    </row>
    <row r="19" spans="1:9" ht="17.100000000000001" customHeight="1">
      <c r="A19" s="126" t="s">
        <v>15</v>
      </c>
      <c r="B19" s="1">
        <v>11156.1652521</v>
      </c>
      <c r="C19" s="1">
        <v>35661.461283500001</v>
      </c>
      <c r="D19" s="1">
        <v>46817.6265356</v>
      </c>
      <c r="E19" s="1">
        <v>10563.574175</v>
      </c>
      <c r="F19" s="1">
        <v>34620.145312799999</v>
      </c>
      <c r="G19" s="1">
        <v>45183.719487800001</v>
      </c>
      <c r="I19" s="401"/>
    </row>
    <row r="20" spans="1:9" ht="20.100000000000001" customHeight="1">
      <c r="A20" s="402" t="s">
        <v>193</v>
      </c>
      <c r="B20" s="26">
        <v>1695369.5362243999</v>
      </c>
      <c r="C20" s="26">
        <v>779769.25148069998</v>
      </c>
      <c r="D20" s="26">
        <v>2475138.7877050997</v>
      </c>
      <c r="E20" s="26">
        <v>1667929.6650347</v>
      </c>
      <c r="F20" s="26">
        <v>735766.29168160004</v>
      </c>
      <c r="G20" s="26">
        <v>2403695.9567163</v>
      </c>
      <c r="I20" s="405"/>
    </row>
    <row r="21" spans="1:9" ht="17.100000000000001" customHeight="1">
      <c r="A21" s="126" t="s">
        <v>16</v>
      </c>
      <c r="B21" s="1">
        <v>1368658.1528212</v>
      </c>
      <c r="C21" s="1">
        <v>43756.295956399998</v>
      </c>
      <c r="D21" s="1">
        <v>1412414.4487776</v>
      </c>
      <c r="E21" s="1">
        <v>1352808.0632247</v>
      </c>
      <c r="F21" s="1">
        <v>40188.574568399999</v>
      </c>
      <c r="G21" s="1">
        <v>1392996.6377931</v>
      </c>
      <c r="I21" s="404"/>
    </row>
    <row r="22" spans="1:9" ht="17.100000000000001" customHeight="1">
      <c r="A22" s="126" t="s">
        <v>17</v>
      </c>
      <c r="B22" s="1">
        <v>17620.4716343</v>
      </c>
      <c r="C22" s="1">
        <v>67546.084525800004</v>
      </c>
      <c r="D22" s="1">
        <v>85166.556160100008</v>
      </c>
      <c r="E22" s="1">
        <v>16094.789470199999</v>
      </c>
      <c r="F22" s="1">
        <v>62183.127424999999</v>
      </c>
      <c r="G22" s="1">
        <v>78277.916895200004</v>
      </c>
      <c r="I22" s="401"/>
    </row>
    <row r="23" spans="1:9" ht="17.100000000000001" customHeight="1">
      <c r="A23" s="126" t="s">
        <v>18</v>
      </c>
      <c r="B23" s="1">
        <v>103870.3500123</v>
      </c>
      <c r="C23" s="1">
        <v>70318.779878799993</v>
      </c>
      <c r="D23" s="1">
        <v>174189.12989109999</v>
      </c>
      <c r="E23" s="1">
        <v>99004.000843500005</v>
      </c>
      <c r="F23" s="1">
        <v>68139.193879400002</v>
      </c>
      <c r="G23" s="1">
        <v>167143.19472289999</v>
      </c>
      <c r="I23" s="401"/>
    </row>
    <row r="24" spans="1:9" ht="17.100000000000001" customHeight="1">
      <c r="A24" s="126" t="s">
        <v>19</v>
      </c>
      <c r="B24" s="1">
        <v>14311.054713199999</v>
      </c>
      <c r="C24" s="1">
        <v>40920.457961</v>
      </c>
      <c r="D24" s="1">
        <v>55231.512674199999</v>
      </c>
      <c r="E24" s="1">
        <v>14019.2319274</v>
      </c>
      <c r="F24" s="1">
        <v>37845.463930600003</v>
      </c>
      <c r="G24" s="1">
        <v>51864.695858000006</v>
      </c>
      <c r="I24" s="401"/>
    </row>
    <row r="25" spans="1:9" ht="17.100000000000001" customHeight="1">
      <c r="A25" s="126" t="s">
        <v>20</v>
      </c>
      <c r="B25" s="1">
        <v>18222.308824799999</v>
      </c>
      <c r="C25" s="1">
        <v>57876.250487600002</v>
      </c>
      <c r="D25" s="1">
        <v>76098.559312400001</v>
      </c>
      <c r="E25" s="1">
        <v>17733.205624499999</v>
      </c>
      <c r="F25" s="1">
        <v>52819.922161100003</v>
      </c>
      <c r="G25" s="1">
        <v>70553.127785599994</v>
      </c>
      <c r="I25" s="401"/>
    </row>
    <row r="26" spans="1:9" ht="17.100000000000001" customHeight="1">
      <c r="A26" s="126" t="s">
        <v>21</v>
      </c>
      <c r="B26" s="1">
        <v>15744.783009799999</v>
      </c>
      <c r="C26" s="1">
        <v>46781.269241299997</v>
      </c>
      <c r="D26" s="1">
        <v>62526.052251099994</v>
      </c>
      <c r="E26" s="1">
        <v>15073.5622432</v>
      </c>
      <c r="F26" s="1">
        <v>43209.8400377</v>
      </c>
      <c r="G26" s="1">
        <v>58283.402280900002</v>
      </c>
    </row>
    <row r="27" spans="1:9" ht="17.100000000000001" customHeight="1">
      <c r="A27" s="126" t="s">
        <v>22</v>
      </c>
      <c r="B27" s="1">
        <v>22195.0685433</v>
      </c>
      <c r="C27" s="1">
        <v>82739.5739761</v>
      </c>
      <c r="D27" s="1">
        <v>104934.6425194</v>
      </c>
      <c r="E27" s="1">
        <v>23310.587547899999</v>
      </c>
      <c r="F27" s="1">
        <v>76250.894131499997</v>
      </c>
      <c r="G27" s="1">
        <v>99561.481679399993</v>
      </c>
    </row>
    <row r="28" spans="1:9" ht="17.100000000000001" customHeight="1">
      <c r="A28" s="126" t="s">
        <v>23</v>
      </c>
      <c r="B28" s="1">
        <v>12261.4405056</v>
      </c>
      <c r="C28" s="1">
        <v>69010.741081100001</v>
      </c>
      <c r="D28" s="1">
        <v>81272.181586699997</v>
      </c>
      <c r="E28" s="1">
        <v>11021.842564</v>
      </c>
      <c r="F28" s="1">
        <v>64152.642373100003</v>
      </c>
      <c r="G28" s="1">
        <v>75174.484937100002</v>
      </c>
    </row>
    <row r="29" spans="1:9" ht="17.100000000000001" customHeight="1">
      <c r="A29" s="126" t="s">
        <v>24</v>
      </c>
      <c r="B29" s="1">
        <v>32102.066843000001</v>
      </c>
      <c r="C29" s="1">
        <v>61594.213671400001</v>
      </c>
      <c r="D29" s="1">
        <v>93696.280514400001</v>
      </c>
      <c r="E29" s="1">
        <v>33243.243021900002</v>
      </c>
      <c r="F29" s="1">
        <v>66236.089212799998</v>
      </c>
      <c r="G29" s="1">
        <v>99479.332234700007</v>
      </c>
    </row>
    <row r="30" spans="1:9" ht="17.100000000000001" customHeight="1">
      <c r="A30" s="126" t="s">
        <v>25</v>
      </c>
      <c r="B30" s="1">
        <v>12926.372585200001</v>
      </c>
      <c r="C30" s="1">
        <v>65705.241661099994</v>
      </c>
      <c r="D30" s="1">
        <v>78631.6142463</v>
      </c>
      <c r="E30" s="1">
        <v>12606.006623200001</v>
      </c>
      <c r="F30" s="1">
        <v>63703.609560199999</v>
      </c>
      <c r="G30" s="1">
        <v>76309.616183399994</v>
      </c>
    </row>
    <row r="31" spans="1:9" ht="17.100000000000001" customHeight="1">
      <c r="A31" s="399" t="s">
        <v>26</v>
      </c>
      <c r="B31" s="1">
        <v>15266.5153966</v>
      </c>
      <c r="C31" s="1">
        <v>21459.296459599998</v>
      </c>
      <c r="D31" s="1">
        <v>36725.811856200002</v>
      </c>
      <c r="E31" s="1">
        <v>14163.598965200001</v>
      </c>
      <c r="F31" s="1">
        <v>19744.1494389</v>
      </c>
      <c r="G31" s="1">
        <v>33907.748404099999</v>
      </c>
    </row>
    <row r="32" spans="1:9" ht="17.100000000000001" customHeight="1">
      <c r="A32" s="126" t="s">
        <v>27</v>
      </c>
      <c r="B32" s="1">
        <v>8321.6765467999994</v>
      </c>
      <c r="C32" s="1">
        <v>40064.881372000003</v>
      </c>
      <c r="D32" s="1">
        <v>48386.557918800005</v>
      </c>
      <c r="E32" s="1">
        <v>7641.5039724999997</v>
      </c>
      <c r="F32" s="1">
        <v>36627.197425099999</v>
      </c>
      <c r="G32" s="1">
        <v>44268.701397600002</v>
      </c>
    </row>
    <row r="33" spans="1:10" ht="17.100000000000001" customHeight="1">
      <c r="A33" s="126" t="s">
        <v>28</v>
      </c>
      <c r="B33" s="1">
        <v>53869.274788299997</v>
      </c>
      <c r="C33" s="1">
        <v>111996.1652085</v>
      </c>
      <c r="D33" s="1">
        <v>165865.43999679998</v>
      </c>
      <c r="E33" s="1">
        <v>51210.029006500001</v>
      </c>
      <c r="F33" s="1">
        <v>104665.58753780001</v>
      </c>
      <c r="G33" s="1">
        <v>155875.61654429999</v>
      </c>
    </row>
    <row r="34" spans="1:10" ht="17.100000000000001" customHeight="1">
      <c r="A34" s="402" t="s">
        <v>194</v>
      </c>
      <c r="B34" s="18">
        <v>163779.30225529999</v>
      </c>
      <c r="C34" s="18">
        <v>341569.96469370002</v>
      </c>
      <c r="D34" s="18">
        <v>505349.26694899995</v>
      </c>
      <c r="E34" s="18">
        <v>182224.05382979996</v>
      </c>
      <c r="F34" s="18">
        <v>318529.58389870002</v>
      </c>
      <c r="G34" s="18">
        <v>500753.63772850001</v>
      </c>
    </row>
    <row r="35" spans="1:10" ht="17.100000000000001" customHeight="1">
      <c r="A35" s="126" t="s">
        <v>29</v>
      </c>
      <c r="B35" s="1">
        <v>12311.286729699999</v>
      </c>
      <c r="C35" s="1">
        <v>50982.2854334</v>
      </c>
      <c r="D35" s="1">
        <v>63293.572163099998</v>
      </c>
      <c r="E35" s="1">
        <v>11655.617255700001</v>
      </c>
      <c r="F35" s="1">
        <v>49314.398669200003</v>
      </c>
      <c r="G35" s="1">
        <v>60970.015924900006</v>
      </c>
      <c r="I35" s="401"/>
    </row>
    <row r="36" spans="1:10" ht="17.100000000000001" customHeight="1">
      <c r="A36" s="126" t="s">
        <v>30</v>
      </c>
      <c r="B36" s="1">
        <v>7253.2978875999997</v>
      </c>
      <c r="C36" s="1">
        <v>17066.002896099999</v>
      </c>
      <c r="D36" s="1">
        <v>24319.300783699997</v>
      </c>
      <c r="E36" s="1">
        <v>6632.6431839999996</v>
      </c>
      <c r="F36" s="1">
        <v>15679.7706712</v>
      </c>
      <c r="G36" s="1">
        <v>22312.4138552</v>
      </c>
      <c r="I36" s="401"/>
    </row>
    <row r="37" spans="1:10" ht="17.100000000000001" customHeight="1">
      <c r="A37" s="126" t="s">
        <v>31</v>
      </c>
      <c r="B37" s="1">
        <v>16749.790143400001</v>
      </c>
      <c r="C37" s="1">
        <v>44323.516809799999</v>
      </c>
      <c r="D37" s="1">
        <v>61073.306953200001</v>
      </c>
      <c r="E37" s="1">
        <v>16613.1793186</v>
      </c>
      <c r="F37" s="1">
        <v>41279.883933800003</v>
      </c>
      <c r="G37" s="1">
        <v>57893.063252400003</v>
      </c>
      <c r="I37" s="401"/>
    </row>
    <row r="38" spans="1:10" ht="20.100000000000001" customHeight="1">
      <c r="A38" s="126" t="s">
        <v>32</v>
      </c>
      <c r="B38" s="1">
        <v>25816.064485899999</v>
      </c>
      <c r="C38" s="1">
        <v>17729.660027900001</v>
      </c>
      <c r="D38" s="1">
        <v>43545.7245138</v>
      </c>
      <c r="E38" s="1">
        <v>24234.697029700001</v>
      </c>
      <c r="F38" s="1">
        <v>16358.5067741</v>
      </c>
      <c r="G38" s="1">
        <v>40593.203803800003</v>
      </c>
      <c r="I38" s="406"/>
    </row>
    <row r="39" spans="1:10" ht="17.100000000000001" customHeight="1">
      <c r="A39" s="126" t="s">
        <v>33</v>
      </c>
      <c r="B39" s="1">
        <v>60358.2880277</v>
      </c>
      <c r="C39" s="1">
        <v>48603.872716899998</v>
      </c>
      <c r="D39" s="1">
        <v>108962.1607446</v>
      </c>
      <c r="E39" s="1">
        <v>84140.2273097</v>
      </c>
      <c r="F39" s="1">
        <v>46470.342264699997</v>
      </c>
      <c r="G39" s="1">
        <v>130610.5695744</v>
      </c>
      <c r="I39" s="404"/>
    </row>
    <row r="40" spans="1:10" ht="17.100000000000001" customHeight="1">
      <c r="A40" s="126" t="s">
        <v>34</v>
      </c>
      <c r="B40" s="1">
        <v>18310.2101759</v>
      </c>
      <c r="C40" s="1">
        <v>34309.972282199997</v>
      </c>
      <c r="D40" s="1">
        <v>52620.182458099996</v>
      </c>
      <c r="E40" s="1">
        <v>15770.9573019</v>
      </c>
      <c r="F40" s="1">
        <v>30855.614552300001</v>
      </c>
      <c r="G40" s="1">
        <v>46626.571854200003</v>
      </c>
      <c r="I40" s="401"/>
    </row>
    <row r="41" spans="1:10" ht="17.100000000000001" customHeight="1">
      <c r="A41" s="126" t="s">
        <v>35</v>
      </c>
      <c r="B41" s="1">
        <v>7202.4974154000001</v>
      </c>
      <c r="C41" s="1">
        <v>34531.7018235</v>
      </c>
      <c r="D41" s="1">
        <v>41734.199238900001</v>
      </c>
      <c r="E41" s="1">
        <v>7007.0658514999996</v>
      </c>
      <c r="F41" s="1">
        <v>32034.9559611</v>
      </c>
      <c r="G41" s="1">
        <v>39042.021812599996</v>
      </c>
      <c r="I41" s="401"/>
    </row>
    <row r="42" spans="1:10" ht="17.100000000000001" customHeight="1">
      <c r="A42" s="126" t="s">
        <v>36</v>
      </c>
      <c r="B42" s="1">
        <v>4748.6420311000002</v>
      </c>
      <c r="C42" s="1">
        <v>13879.5524852</v>
      </c>
      <c r="D42" s="1">
        <v>18628.194516299998</v>
      </c>
      <c r="E42" s="1">
        <v>4671.4881691000001</v>
      </c>
      <c r="F42" s="1">
        <v>12486.4482001</v>
      </c>
      <c r="G42" s="1">
        <v>17157.936369200001</v>
      </c>
      <c r="I42" s="401"/>
    </row>
    <row r="43" spans="1:10" ht="17.100000000000001" customHeight="1">
      <c r="A43" s="126" t="s">
        <v>37</v>
      </c>
      <c r="B43" s="1">
        <v>5000.3716148000003</v>
      </c>
      <c r="C43" s="1">
        <v>20516.405330900001</v>
      </c>
      <c r="D43" s="1">
        <v>25516.776945700003</v>
      </c>
      <c r="E43" s="1">
        <v>5596.1785467</v>
      </c>
      <c r="F43" s="1">
        <v>19036.288039700001</v>
      </c>
      <c r="G43" s="1">
        <v>24632.466586400002</v>
      </c>
    </row>
    <row r="44" spans="1:10" ht="15.75" customHeight="1">
      <c r="A44" s="125" t="s">
        <v>38</v>
      </c>
      <c r="B44" s="407">
        <v>6028.8537438000003</v>
      </c>
      <c r="C44" s="407">
        <v>59626.9948878</v>
      </c>
      <c r="D44" s="407">
        <v>65655.848631600005</v>
      </c>
      <c r="E44" s="407">
        <v>5901.9998629000002</v>
      </c>
      <c r="F44" s="407">
        <v>55013.374832499998</v>
      </c>
      <c r="G44" s="407">
        <v>60915.374695399994</v>
      </c>
    </row>
    <row r="45" spans="1:10" s="413" customFormat="1">
      <c r="A45" s="81"/>
      <c r="B45" s="141"/>
      <c r="C45" s="141"/>
      <c r="D45" s="141"/>
      <c r="E45" s="141"/>
      <c r="F45" s="141"/>
      <c r="G45" s="141"/>
      <c r="J45" s="414"/>
    </row>
    <row r="46" spans="1:10" s="413" customFormat="1" ht="17.100000000000001" customHeight="1">
      <c r="A46" s="149"/>
      <c r="B46" s="141"/>
      <c r="C46" s="141"/>
      <c r="D46" s="141"/>
      <c r="E46" s="141"/>
      <c r="F46" s="141"/>
      <c r="G46" s="394" t="s">
        <v>205</v>
      </c>
      <c r="J46" s="416"/>
    </row>
    <row r="47" spans="1:10" s="413" customFormat="1" ht="17.100000000000001" customHeight="1">
      <c r="A47" s="1163"/>
      <c r="B47" s="1163"/>
      <c r="C47" s="1163"/>
      <c r="D47" s="1163"/>
      <c r="E47" s="1163"/>
      <c r="F47" s="1163"/>
      <c r="G47" s="1163"/>
      <c r="J47" s="415"/>
    </row>
    <row r="48" spans="1:10">
      <c r="A48" s="126"/>
      <c r="B48" s="126"/>
      <c r="C48" s="126"/>
      <c r="D48" s="126"/>
      <c r="E48" s="126"/>
      <c r="F48" s="125"/>
      <c r="G48" s="392" t="s">
        <v>186</v>
      </c>
    </row>
    <row r="49" spans="1:10">
      <c r="A49" s="1169" t="s">
        <v>187</v>
      </c>
      <c r="B49" s="1171" t="s">
        <v>100</v>
      </c>
      <c r="C49" s="1172"/>
      <c r="D49" s="1173"/>
      <c r="E49" s="1171" t="s">
        <v>142</v>
      </c>
      <c r="F49" s="1172"/>
      <c r="G49" s="1173"/>
    </row>
    <row r="50" spans="1:10" ht="21.75" customHeight="1">
      <c r="A50" s="1170"/>
      <c r="B50" s="398" t="s">
        <v>188</v>
      </c>
      <c r="C50" s="398" t="s">
        <v>189</v>
      </c>
      <c r="D50" s="398" t="s">
        <v>190</v>
      </c>
      <c r="E50" s="398" t="s">
        <v>188</v>
      </c>
      <c r="F50" s="398" t="s">
        <v>189</v>
      </c>
      <c r="G50" s="398" t="s">
        <v>190</v>
      </c>
    </row>
    <row r="51" spans="1:10" ht="12.75" customHeight="1">
      <c r="A51" s="399"/>
      <c r="B51" s="400"/>
      <c r="C51" s="400"/>
      <c r="D51" s="400"/>
      <c r="E51" s="400"/>
      <c r="F51" s="400"/>
      <c r="G51" s="400"/>
    </row>
    <row r="52" spans="1:10" ht="17.100000000000001" customHeight="1">
      <c r="A52" s="402" t="s">
        <v>196</v>
      </c>
      <c r="B52" s="18">
        <v>100474.0279135</v>
      </c>
      <c r="C52" s="18">
        <v>190405.30711360002</v>
      </c>
      <c r="D52" s="18">
        <v>290879.33502709999</v>
      </c>
      <c r="E52" s="18">
        <v>90104.759139999995</v>
      </c>
      <c r="F52" s="18">
        <v>188482.53106910002</v>
      </c>
      <c r="G52" s="18">
        <v>278587.2902091</v>
      </c>
    </row>
    <row r="53" spans="1:10" ht="17.100000000000001" customHeight="1">
      <c r="A53" s="126" t="s">
        <v>39</v>
      </c>
      <c r="B53" s="1">
        <v>16972.549656499999</v>
      </c>
      <c r="C53" s="1">
        <v>68310.264618600006</v>
      </c>
      <c r="D53" s="1">
        <v>85282.814275100012</v>
      </c>
      <c r="E53" s="1">
        <v>16132.9455461</v>
      </c>
      <c r="F53" s="1">
        <v>66908.624565000006</v>
      </c>
      <c r="G53" s="1">
        <v>83041.570111100009</v>
      </c>
      <c r="J53" s="401"/>
    </row>
    <row r="54" spans="1:10" ht="17.100000000000001" customHeight="1">
      <c r="A54" s="126" t="s">
        <v>40</v>
      </c>
      <c r="B54" s="1">
        <v>62358.6411008</v>
      </c>
      <c r="C54" s="1">
        <v>61173.903401000003</v>
      </c>
      <c r="D54" s="1">
        <v>123532.5445018</v>
      </c>
      <c r="E54" s="1">
        <v>54581.968090499999</v>
      </c>
      <c r="F54" s="1">
        <v>57593.261788999996</v>
      </c>
      <c r="G54" s="1">
        <v>112175.2298795</v>
      </c>
      <c r="J54" s="401"/>
    </row>
    <row r="55" spans="1:10" ht="17.100000000000001" customHeight="1">
      <c r="A55" s="126" t="s">
        <v>41</v>
      </c>
      <c r="B55" s="1">
        <v>15120.861144500001</v>
      </c>
      <c r="C55" s="1">
        <v>36708.022993699997</v>
      </c>
      <c r="D55" s="1">
        <v>51828.884138199996</v>
      </c>
      <c r="E55" s="1">
        <v>13726.829598099999</v>
      </c>
      <c r="F55" s="1">
        <v>34878.579776300001</v>
      </c>
      <c r="G55" s="1">
        <v>48605.409374399998</v>
      </c>
      <c r="J55" s="401"/>
    </row>
    <row r="56" spans="1:10" ht="20.100000000000001" customHeight="1">
      <c r="A56" s="126" t="s">
        <v>42</v>
      </c>
      <c r="B56" s="1">
        <v>6021.9760116999996</v>
      </c>
      <c r="C56" s="1">
        <v>24213.116100300002</v>
      </c>
      <c r="D56" s="1">
        <v>30235.092112000002</v>
      </c>
      <c r="E56" s="1">
        <v>5663.0159052999998</v>
      </c>
      <c r="F56" s="1">
        <v>29102.064938799998</v>
      </c>
      <c r="G56" s="1">
        <v>34765.080844099997</v>
      </c>
      <c r="J56" s="405"/>
    </row>
    <row r="57" spans="1:10" ht="17.100000000000001" customHeight="1">
      <c r="A57" s="402" t="s">
        <v>197</v>
      </c>
      <c r="B57" s="18">
        <v>172771.3125656</v>
      </c>
      <c r="C57" s="18">
        <v>200904.54145899997</v>
      </c>
      <c r="D57" s="18">
        <v>373675.85402459995</v>
      </c>
      <c r="E57" s="18">
        <v>165124.82830970001</v>
      </c>
      <c r="F57" s="18">
        <v>189138.43665709998</v>
      </c>
      <c r="G57" s="18">
        <v>354263.26496679999</v>
      </c>
      <c r="J57" s="404"/>
    </row>
    <row r="58" spans="1:10" ht="17.100000000000001" customHeight="1">
      <c r="A58" s="126" t="s">
        <v>43</v>
      </c>
      <c r="B58" s="1">
        <v>21325.0225006</v>
      </c>
      <c r="C58" s="1">
        <v>42047.093337899998</v>
      </c>
      <c r="D58" s="1">
        <v>63372.115838500002</v>
      </c>
      <c r="E58" s="1">
        <v>19708.500557799998</v>
      </c>
      <c r="F58" s="1">
        <v>39227.213997400002</v>
      </c>
      <c r="G58" s="1">
        <v>58935.7145552</v>
      </c>
      <c r="J58" s="401"/>
    </row>
    <row r="59" spans="1:10" ht="17.100000000000001" customHeight="1">
      <c r="A59" s="126" t="s">
        <v>44</v>
      </c>
      <c r="B59" s="1">
        <v>8622.2360544000003</v>
      </c>
      <c r="C59" s="1">
        <v>10163.252689000001</v>
      </c>
      <c r="D59" s="1">
        <v>18785.488743400001</v>
      </c>
      <c r="E59" s="1">
        <v>8438.6427784999996</v>
      </c>
      <c r="F59" s="1">
        <v>9816.6147349000003</v>
      </c>
      <c r="G59" s="1">
        <v>18255.2575134</v>
      </c>
      <c r="J59" s="401"/>
    </row>
    <row r="60" spans="1:10" ht="17.100000000000001" customHeight="1">
      <c r="A60" s="126" t="s">
        <v>45</v>
      </c>
      <c r="B60" s="1">
        <v>15851.0385661</v>
      </c>
      <c r="C60" s="1">
        <v>23446.215687799999</v>
      </c>
      <c r="D60" s="1">
        <v>39297.254253899999</v>
      </c>
      <c r="E60" s="1">
        <v>14901.1657213</v>
      </c>
      <c r="F60" s="1">
        <v>22606.497723600001</v>
      </c>
      <c r="G60" s="1">
        <v>37507.663444899998</v>
      </c>
      <c r="J60" s="401"/>
    </row>
    <row r="61" spans="1:10" ht="17.100000000000001" customHeight="1">
      <c r="A61" s="126" t="s">
        <v>46</v>
      </c>
      <c r="B61" s="1">
        <v>6640.9906976000002</v>
      </c>
      <c r="C61" s="1">
        <v>34585.023450499997</v>
      </c>
      <c r="D61" s="1">
        <v>41226.014148099996</v>
      </c>
      <c r="E61" s="1">
        <v>6604.8822737</v>
      </c>
      <c r="F61" s="1">
        <v>32325.090526</v>
      </c>
      <c r="G61" s="1">
        <v>38929.972799700001</v>
      </c>
      <c r="J61" s="401"/>
    </row>
    <row r="62" spans="1:10" ht="17.100000000000001" customHeight="1">
      <c r="A62" s="126" t="s">
        <v>47</v>
      </c>
      <c r="B62" s="1">
        <v>5802.9467519999998</v>
      </c>
      <c r="C62" s="1">
        <v>16524.6538248</v>
      </c>
      <c r="D62" s="1">
        <v>22327.6005768</v>
      </c>
      <c r="E62" s="1">
        <v>5548.231487</v>
      </c>
      <c r="F62" s="1">
        <v>15969.9013748</v>
      </c>
      <c r="G62" s="1">
        <v>21518.132861800001</v>
      </c>
    </row>
    <row r="63" spans="1:10" ht="17.100000000000001" customHeight="1">
      <c r="A63" s="126" t="s">
        <v>48</v>
      </c>
      <c r="B63" s="1">
        <v>19838.684433099999</v>
      </c>
      <c r="C63" s="1">
        <v>16480.533987300001</v>
      </c>
      <c r="D63" s="1">
        <v>36319.2184204</v>
      </c>
      <c r="E63" s="1">
        <v>18403.7791101</v>
      </c>
      <c r="F63" s="1">
        <v>15069.809678600001</v>
      </c>
      <c r="G63" s="1">
        <v>33473.588788699999</v>
      </c>
    </row>
    <row r="64" spans="1:10" ht="17.100000000000001" customHeight="1">
      <c r="A64" s="126" t="s">
        <v>49</v>
      </c>
      <c r="B64" s="1">
        <v>78479.653540500003</v>
      </c>
      <c r="C64" s="1">
        <v>25039.196959199999</v>
      </c>
      <c r="D64" s="1">
        <v>103518.8504997</v>
      </c>
      <c r="E64" s="1">
        <v>75855.436636600003</v>
      </c>
      <c r="F64" s="1">
        <v>23719.4060694</v>
      </c>
      <c r="G64" s="1">
        <v>99574.842705999996</v>
      </c>
    </row>
    <row r="65" spans="1:10" ht="20.100000000000001" customHeight="1">
      <c r="A65" s="126" t="s">
        <v>50</v>
      </c>
      <c r="B65" s="1">
        <v>16210.7400213</v>
      </c>
      <c r="C65" s="1">
        <v>32618.571522499999</v>
      </c>
      <c r="D65" s="1">
        <v>48829.311543799995</v>
      </c>
      <c r="E65" s="1">
        <v>15664.189744699999</v>
      </c>
      <c r="F65" s="1">
        <v>30403.902552399999</v>
      </c>
      <c r="G65" s="1">
        <v>46068.092297099996</v>
      </c>
    </row>
    <row r="66" spans="1:10" ht="17.100000000000001" customHeight="1">
      <c r="A66" s="402" t="s">
        <v>198</v>
      </c>
      <c r="B66" s="18">
        <v>81183.867313299997</v>
      </c>
      <c r="C66" s="18">
        <v>243540.37608669998</v>
      </c>
      <c r="D66" s="18">
        <v>324724.24340000004</v>
      </c>
      <c r="E66" s="18">
        <v>77811.032684500009</v>
      </c>
      <c r="F66" s="18">
        <v>229874.98381869998</v>
      </c>
      <c r="G66" s="18">
        <v>307686.01650319999</v>
      </c>
    </row>
    <row r="67" spans="1:10" ht="17.100000000000001" customHeight="1">
      <c r="A67" s="126" t="s">
        <v>51</v>
      </c>
      <c r="B67" s="1">
        <v>10157.851566900001</v>
      </c>
      <c r="C67" s="1">
        <v>25622.526225000001</v>
      </c>
      <c r="D67" s="1">
        <v>35780.377791899999</v>
      </c>
      <c r="E67" s="1">
        <v>9641.6533096000003</v>
      </c>
      <c r="F67" s="1">
        <v>24132.044052900001</v>
      </c>
      <c r="G67" s="1">
        <v>33773.697362500003</v>
      </c>
    </row>
    <row r="68" spans="1:10" ht="17.100000000000001" customHeight="1">
      <c r="A68" s="126" t="s">
        <v>52</v>
      </c>
      <c r="B68" s="1">
        <v>28381.233120100002</v>
      </c>
      <c r="C68" s="1">
        <v>68311.949992199996</v>
      </c>
      <c r="D68" s="1">
        <v>96693.183112300001</v>
      </c>
      <c r="E68" s="1">
        <v>27471.433825700002</v>
      </c>
      <c r="F68" s="1">
        <v>65157.283591899999</v>
      </c>
      <c r="G68" s="1">
        <v>92628.717417599997</v>
      </c>
    </row>
    <row r="69" spans="1:10" ht="17.100000000000001" customHeight="1">
      <c r="A69" s="399" t="s">
        <v>53</v>
      </c>
      <c r="B69" s="1">
        <v>9755.9751796</v>
      </c>
      <c r="C69" s="1">
        <v>21703.4997353</v>
      </c>
      <c r="D69" s="1">
        <v>31459.474914899998</v>
      </c>
      <c r="E69" s="1">
        <v>9049.3522690999998</v>
      </c>
      <c r="F69" s="1">
        <v>20545.917571000002</v>
      </c>
      <c r="G69" s="1">
        <v>29595.269840100002</v>
      </c>
    </row>
    <row r="70" spans="1:10" ht="17.100000000000001" customHeight="1">
      <c r="A70" s="126" t="s">
        <v>54</v>
      </c>
      <c r="B70" s="1">
        <v>8043.3188075999997</v>
      </c>
      <c r="C70" s="1">
        <v>35391.138781399997</v>
      </c>
      <c r="D70" s="1">
        <v>43434.457588999998</v>
      </c>
      <c r="E70" s="1">
        <v>7760.9819772999999</v>
      </c>
      <c r="F70" s="1">
        <v>33568.659525199997</v>
      </c>
      <c r="G70" s="1">
        <v>41329.641502499995</v>
      </c>
    </row>
    <row r="71" spans="1:10" ht="17.100000000000001" customHeight="1">
      <c r="A71" s="126" t="s">
        <v>55</v>
      </c>
      <c r="B71" s="1">
        <v>11335.867252599999</v>
      </c>
      <c r="C71" s="1">
        <v>39745.145899700001</v>
      </c>
      <c r="D71" s="1">
        <v>51081.013152300002</v>
      </c>
      <c r="E71" s="1">
        <v>10571.558069799999</v>
      </c>
      <c r="F71" s="1">
        <v>37308.100106799997</v>
      </c>
      <c r="G71" s="1">
        <v>47879.658176599994</v>
      </c>
      <c r="J71" s="401"/>
    </row>
    <row r="72" spans="1:10" ht="20.100000000000001" customHeight="1">
      <c r="A72" s="126" t="s">
        <v>56</v>
      </c>
      <c r="B72" s="1">
        <v>13509.621386500001</v>
      </c>
      <c r="C72" s="1">
        <v>52766.115453099999</v>
      </c>
      <c r="D72" s="1">
        <v>66275.736839599995</v>
      </c>
      <c r="E72" s="1">
        <v>13316.053233000001</v>
      </c>
      <c r="F72" s="1">
        <v>49162.978970900003</v>
      </c>
      <c r="G72" s="1">
        <v>62479.032203900002</v>
      </c>
      <c r="J72" s="401"/>
    </row>
    <row r="73" spans="1:10" ht="17.100000000000001" customHeight="1">
      <c r="A73" s="402" t="s">
        <v>199</v>
      </c>
      <c r="B73" s="18">
        <v>138577.4832514</v>
      </c>
      <c r="C73" s="18">
        <v>213644.10738479998</v>
      </c>
      <c r="D73" s="18">
        <v>352221.59063620004</v>
      </c>
      <c r="E73" s="18">
        <v>143416.50141209998</v>
      </c>
      <c r="F73" s="18">
        <v>199443.43246410001</v>
      </c>
      <c r="G73" s="18">
        <v>342859.9338762</v>
      </c>
      <c r="J73" s="401"/>
    </row>
    <row r="74" spans="1:10" ht="17.100000000000001" customHeight="1">
      <c r="A74" s="126" t="s">
        <v>57</v>
      </c>
      <c r="B74" s="1">
        <v>20058.406678399999</v>
      </c>
      <c r="C74" s="1">
        <v>43811.617604699997</v>
      </c>
      <c r="D74" s="1">
        <v>63870.024283099992</v>
      </c>
      <c r="E74" s="1">
        <v>20156.299775200001</v>
      </c>
      <c r="F74" s="1">
        <v>42007.4963259</v>
      </c>
      <c r="G74" s="1">
        <v>62163.796101100001</v>
      </c>
      <c r="J74" s="406"/>
    </row>
    <row r="75" spans="1:10" ht="17.100000000000001" customHeight="1">
      <c r="A75" s="126" t="s">
        <v>200</v>
      </c>
      <c r="B75" s="1">
        <v>29387.288803899999</v>
      </c>
      <c r="C75" s="1">
        <v>39237.900399099999</v>
      </c>
      <c r="D75" s="1">
        <v>68625.189203000002</v>
      </c>
      <c r="E75" s="1">
        <v>29478.108879300002</v>
      </c>
      <c r="F75" s="1">
        <v>37085.159717800001</v>
      </c>
      <c r="G75" s="1">
        <v>66563.268597100003</v>
      </c>
      <c r="J75" s="404"/>
    </row>
    <row r="76" spans="1:10" ht="17.100000000000001" customHeight="1">
      <c r="A76" s="126" t="s">
        <v>58</v>
      </c>
      <c r="B76" s="1">
        <v>27416.995706500002</v>
      </c>
      <c r="C76" s="1">
        <v>59214.326631800002</v>
      </c>
      <c r="D76" s="1">
        <v>86631.3223383</v>
      </c>
      <c r="E76" s="1">
        <v>26249.249740300002</v>
      </c>
      <c r="F76" s="1">
        <v>54314.869392000001</v>
      </c>
      <c r="G76" s="1">
        <v>80564.119132299995</v>
      </c>
      <c r="J76" s="401"/>
    </row>
    <row r="77" spans="1:10" ht="20.100000000000001" customHeight="1">
      <c r="A77" s="126" t="s">
        <v>59</v>
      </c>
      <c r="B77" s="1">
        <v>61714.792062599998</v>
      </c>
      <c r="C77" s="1">
        <v>71380.262749200003</v>
      </c>
      <c r="D77" s="1">
        <v>133095.05481180002</v>
      </c>
      <c r="E77" s="1">
        <v>67532.843017299994</v>
      </c>
      <c r="F77" s="1">
        <v>66035.907028400004</v>
      </c>
      <c r="G77" s="1">
        <v>133568.7500457</v>
      </c>
      <c r="J77" s="401"/>
    </row>
    <row r="78" spans="1:10" ht="17.100000000000001" customHeight="1">
      <c r="A78" s="402" t="s">
        <v>201</v>
      </c>
      <c r="B78" s="18">
        <v>53648.369266900001</v>
      </c>
      <c r="C78" s="18">
        <v>151185.17073750001</v>
      </c>
      <c r="D78" s="18">
        <v>204833.54000439998</v>
      </c>
      <c r="E78" s="18">
        <v>51185.836694600002</v>
      </c>
      <c r="F78" s="18">
        <v>144108.98305539999</v>
      </c>
      <c r="G78" s="18">
        <v>195294.81975</v>
      </c>
      <c r="J78" s="401"/>
    </row>
    <row r="79" spans="1:10" ht="17.100000000000001" customHeight="1">
      <c r="A79" s="126" t="s">
        <v>60</v>
      </c>
      <c r="B79" s="1">
        <v>17512.322905500001</v>
      </c>
      <c r="C79" s="1">
        <v>39610.303627599998</v>
      </c>
      <c r="D79" s="1">
        <v>57122.626533100003</v>
      </c>
      <c r="E79" s="1">
        <v>16475.938527999999</v>
      </c>
      <c r="F79" s="1">
        <v>38237.472972700001</v>
      </c>
      <c r="G79" s="1">
        <v>54713.4115007</v>
      </c>
    </row>
    <row r="80" spans="1:10" ht="17.100000000000001" customHeight="1">
      <c r="A80" s="126" t="s">
        <v>61</v>
      </c>
      <c r="B80" s="1">
        <v>5456.4318575999996</v>
      </c>
      <c r="C80" s="1">
        <v>21663.129963899999</v>
      </c>
      <c r="D80" s="1">
        <v>27119.561821499999</v>
      </c>
      <c r="E80" s="1">
        <v>5358.6579234000001</v>
      </c>
      <c r="F80" s="1">
        <v>21065.432286399999</v>
      </c>
      <c r="G80" s="1">
        <v>26424.090209800001</v>
      </c>
    </row>
    <row r="81" spans="1:7" ht="17.100000000000001" customHeight="1">
      <c r="A81" s="126" t="s">
        <v>62</v>
      </c>
      <c r="B81" s="1">
        <v>7233.2726574999997</v>
      </c>
      <c r="C81" s="1">
        <v>13231.422510300001</v>
      </c>
      <c r="D81" s="1">
        <v>20464.6951678</v>
      </c>
      <c r="E81" s="1">
        <v>6969.2158227</v>
      </c>
      <c r="F81" s="1">
        <v>12677.393816399999</v>
      </c>
      <c r="G81" s="1">
        <v>19646.609639099999</v>
      </c>
    </row>
    <row r="82" spans="1:7" ht="17.100000000000001" customHeight="1">
      <c r="A82" s="126" t="s">
        <v>63</v>
      </c>
      <c r="B82" s="1">
        <v>3067.1387727000001</v>
      </c>
      <c r="C82" s="1">
        <v>12115.263742499999</v>
      </c>
      <c r="D82" s="1">
        <v>15182.402515199999</v>
      </c>
      <c r="E82" s="1">
        <v>2868.2634704000002</v>
      </c>
      <c r="F82" s="1">
        <v>11103.33829</v>
      </c>
      <c r="G82" s="1">
        <v>13971.601760400001</v>
      </c>
    </row>
    <row r="83" spans="1:7" ht="17.100000000000001" customHeight="1">
      <c r="A83" s="126" t="s">
        <v>64</v>
      </c>
      <c r="B83" s="1">
        <v>3883.3237678999999</v>
      </c>
      <c r="C83" s="1">
        <v>11927.4904236</v>
      </c>
      <c r="D83" s="1">
        <v>15810.8141915</v>
      </c>
      <c r="E83" s="1">
        <v>3607.2467627999999</v>
      </c>
      <c r="F83" s="1">
        <v>11441.297693</v>
      </c>
      <c r="G83" s="1">
        <v>15048.5444558</v>
      </c>
    </row>
    <row r="84" spans="1:7" ht="17.100000000000001" customHeight="1">
      <c r="A84" s="399" t="s">
        <v>65</v>
      </c>
      <c r="B84" s="1">
        <v>3787.1648286999998</v>
      </c>
      <c r="C84" s="1">
        <v>13809.494496400001</v>
      </c>
      <c r="D84" s="1">
        <v>17596.659325100001</v>
      </c>
      <c r="E84" s="1">
        <v>3596.1391929000001</v>
      </c>
      <c r="F84" s="1">
        <v>13272.354779200001</v>
      </c>
      <c r="G84" s="1">
        <v>16868.493972100001</v>
      </c>
    </row>
    <row r="85" spans="1:7" ht="17.100000000000001" customHeight="1">
      <c r="A85" s="399" t="s">
        <v>66</v>
      </c>
      <c r="B85" s="1">
        <v>6879.3708909999996</v>
      </c>
      <c r="C85" s="1">
        <v>24758.708853</v>
      </c>
      <c r="D85" s="1">
        <v>31638.079743999999</v>
      </c>
      <c r="E85" s="1">
        <v>6941.1459670000004</v>
      </c>
      <c r="F85" s="1">
        <v>22838.6604692</v>
      </c>
      <c r="G85" s="1">
        <v>29779.8064362</v>
      </c>
    </row>
    <row r="86" spans="1:7" ht="14.25" customHeight="1">
      <c r="A86" s="126" t="s">
        <v>67</v>
      </c>
      <c r="B86" s="1">
        <v>5829.343586</v>
      </c>
      <c r="C86" s="1">
        <v>14069.3571202</v>
      </c>
      <c r="D86" s="1">
        <v>19898.700706200001</v>
      </c>
      <c r="E86" s="1">
        <v>5369.2290273999997</v>
      </c>
      <c r="F86" s="1">
        <v>13473.0327485</v>
      </c>
      <c r="G86" s="1">
        <v>18842.261775899999</v>
      </c>
    </row>
    <row r="87" spans="1:7" ht="14.25" customHeight="1">
      <c r="A87" s="126"/>
      <c r="B87" s="1"/>
      <c r="C87" s="1"/>
      <c r="D87" s="1"/>
      <c r="E87" s="1"/>
      <c r="F87" s="1"/>
      <c r="G87" s="1"/>
    </row>
    <row r="88" spans="1:7">
      <c r="A88" s="409" t="s">
        <v>190</v>
      </c>
      <c r="B88" s="410">
        <v>2897070.3492848999</v>
      </c>
      <c r="C88" s="410">
        <v>2786373.8465311998</v>
      </c>
      <c r="D88" s="410">
        <v>5683444.1958160996</v>
      </c>
      <c r="E88" s="410">
        <v>2837764.3436449999</v>
      </c>
      <c r="F88" s="410">
        <v>2630663.0267257001</v>
      </c>
      <c r="G88" s="410">
        <v>5468427.3703706991</v>
      </c>
    </row>
    <row r="89" spans="1:7">
      <c r="A89" s="256" t="s">
        <v>137</v>
      </c>
      <c r="B89" s="411"/>
      <c r="C89" s="411"/>
      <c r="D89" s="411"/>
      <c r="E89" s="411"/>
      <c r="F89" s="411"/>
      <c r="G89" s="411"/>
    </row>
    <row r="90" spans="1:7">
      <c r="A90" s="257" t="s">
        <v>138</v>
      </c>
      <c r="B90" s="411"/>
      <c r="C90" s="411"/>
      <c r="D90" s="412"/>
      <c r="E90" s="411"/>
      <c r="F90" s="411"/>
      <c r="G90" s="411"/>
    </row>
    <row r="91" spans="1:7">
      <c r="A91" s="258" t="s">
        <v>139</v>
      </c>
      <c r="B91" s="411"/>
      <c r="C91" s="411"/>
      <c r="D91" s="411"/>
      <c r="E91" s="411"/>
      <c r="F91" s="411"/>
      <c r="G91" s="411"/>
    </row>
  </sheetData>
  <mergeCells count="11">
    <mergeCell ref="A47:G47"/>
    <mergeCell ref="A49:A50"/>
    <mergeCell ref="B49:D49"/>
    <mergeCell ref="E49:G49"/>
    <mergeCell ref="A1:G1"/>
    <mergeCell ref="A2:G2"/>
    <mergeCell ref="A3:G3"/>
    <mergeCell ref="E4:G4"/>
    <mergeCell ref="A5:A6"/>
    <mergeCell ref="B5:D5"/>
    <mergeCell ref="E5:G5"/>
  </mergeCells>
  <pageMargins left="0.5" right="0.25" top="0.75" bottom="0.65" header="0.3" footer="0.3"/>
  <pageSetup scale="90" firstPageNumber="13" pageOrder="overThenDown" orientation="portrait" r:id="rId1"/>
  <headerFooter alignWithMargins="0">
    <oddFooter>&amp;C&amp;"Maiandra GD,Regular"&amp;9&amp;P</oddFooter>
  </headerFooter>
  <rowBreaks count="1" manualBreakCount="1">
    <brk id="4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22"/>
  <sheetViews>
    <sheetView view="pageBreakPreview" zoomScale="60" workbookViewId="0">
      <selection activeCell="I31" sqref="I31"/>
    </sheetView>
  </sheetViews>
  <sheetFormatPr defaultRowHeight="12.75"/>
  <cols>
    <col min="1" max="1" width="19.140625" style="151" customWidth="1"/>
    <col min="2" max="7" width="11.28515625" style="151" customWidth="1"/>
    <col min="8" max="16384" width="9.140625" style="151"/>
  </cols>
  <sheetData>
    <row r="1" spans="1:10" s="128" customFormat="1" ht="15" customHeight="1">
      <c r="A1" s="1174" t="s">
        <v>206</v>
      </c>
      <c r="B1" s="1174"/>
      <c r="C1" s="1174"/>
      <c r="D1" s="1174"/>
      <c r="E1" s="1174"/>
      <c r="F1" s="1174"/>
      <c r="G1" s="1174"/>
    </row>
    <row r="2" spans="1:10" s="128" customFormat="1" ht="17.100000000000001" customHeight="1">
      <c r="A2" s="1162" t="s">
        <v>180</v>
      </c>
      <c r="B2" s="1162"/>
      <c r="C2" s="1162"/>
      <c r="D2" s="1162"/>
      <c r="E2" s="1162"/>
      <c r="F2" s="1162"/>
      <c r="G2" s="1163"/>
    </row>
    <row r="3" spans="1:10" s="146" customFormat="1" ht="17.100000000000001" customHeight="1">
      <c r="A3" s="86"/>
      <c r="B3" s="86"/>
      <c r="C3" s="86"/>
      <c r="D3" s="86"/>
      <c r="E3" s="1175" t="s">
        <v>186</v>
      </c>
      <c r="F3" s="1175"/>
      <c r="G3" s="1175"/>
    </row>
    <row r="4" spans="1:10" s="146" customFormat="1">
      <c r="A4" s="1176" t="s">
        <v>187</v>
      </c>
      <c r="B4" s="1178" t="s">
        <v>100</v>
      </c>
      <c r="C4" s="1179"/>
      <c r="D4" s="1180"/>
      <c r="E4" s="1178" t="s">
        <v>142</v>
      </c>
      <c r="F4" s="1179"/>
      <c r="G4" s="1180"/>
    </row>
    <row r="5" spans="1:10" s="146" customFormat="1">
      <c r="A5" s="1177"/>
      <c r="B5" s="85" t="s">
        <v>188</v>
      </c>
      <c r="C5" s="85" t="s">
        <v>189</v>
      </c>
      <c r="D5" s="85" t="s">
        <v>190</v>
      </c>
      <c r="E5" s="85" t="s">
        <v>188</v>
      </c>
      <c r="F5" s="85" t="s">
        <v>189</v>
      </c>
      <c r="G5" s="85" t="s">
        <v>190</v>
      </c>
    </row>
    <row r="6" spans="1:10" s="146" customFormat="1" ht="5.0999999999999996" customHeight="1">
      <c r="A6" s="129"/>
      <c r="B6" s="130"/>
      <c r="C6" s="130"/>
      <c r="D6" s="130"/>
      <c r="E6" s="130"/>
      <c r="F6" s="130"/>
      <c r="G6" s="130"/>
      <c r="I6" s="147"/>
    </row>
    <row r="7" spans="1:10" s="146" customFormat="1" ht="20.100000000000001" customHeight="1">
      <c r="A7" s="132" t="s">
        <v>191</v>
      </c>
      <c r="B7" s="133">
        <v>802440.07916309999</v>
      </c>
      <c r="C7" s="133" t="s">
        <v>168</v>
      </c>
      <c r="D7" s="133">
        <v>802440.07916309999</v>
      </c>
      <c r="E7" s="133">
        <v>812734.51717290003</v>
      </c>
      <c r="F7" s="133" t="s">
        <v>168</v>
      </c>
      <c r="G7" s="133">
        <v>812734.51717290003</v>
      </c>
      <c r="I7" s="134"/>
    </row>
    <row r="8" spans="1:10" s="146" customFormat="1" ht="17.100000000000001" customHeight="1">
      <c r="A8" s="86" t="s">
        <v>9</v>
      </c>
      <c r="B8" s="93">
        <v>802440.07916309999</v>
      </c>
      <c r="C8" s="93" t="s">
        <v>168</v>
      </c>
      <c r="D8" s="93">
        <v>802440.07916309999</v>
      </c>
      <c r="E8" s="93">
        <v>812734.51717290003</v>
      </c>
      <c r="F8" s="93" t="s">
        <v>168</v>
      </c>
      <c r="G8" s="93">
        <v>812734.51717290003</v>
      </c>
    </row>
    <row r="9" spans="1:10" s="146" customFormat="1" ht="20.100000000000001" customHeight="1">
      <c r="A9" s="132" t="s">
        <v>193</v>
      </c>
      <c r="B9" s="136">
        <v>7694944.7481504008</v>
      </c>
      <c r="C9" s="136">
        <v>201521.9099991</v>
      </c>
      <c r="D9" s="136">
        <v>7896466.6581495004</v>
      </c>
      <c r="E9" s="136">
        <v>7645378.9549481003</v>
      </c>
      <c r="F9" s="136">
        <v>245678.5215875</v>
      </c>
      <c r="G9" s="136">
        <v>7891057.4765356006</v>
      </c>
      <c r="I9" s="137"/>
    </row>
    <row r="10" spans="1:10" s="146" customFormat="1" ht="17.100000000000001" customHeight="1">
      <c r="A10" s="86" t="s">
        <v>16</v>
      </c>
      <c r="B10" s="93">
        <v>7657558.2333214004</v>
      </c>
      <c r="C10" s="93">
        <v>201521.9099991</v>
      </c>
      <c r="D10" s="93">
        <v>7859080.1433204999</v>
      </c>
      <c r="E10" s="93">
        <v>7607535.6512304004</v>
      </c>
      <c r="F10" s="93">
        <v>245678.5215875</v>
      </c>
      <c r="G10" s="93">
        <v>7853214.1728179008</v>
      </c>
      <c r="I10" s="148"/>
    </row>
    <row r="11" spans="1:10" s="146" customFormat="1" ht="17.100000000000001" customHeight="1">
      <c r="A11" s="86" t="s">
        <v>24</v>
      </c>
      <c r="B11" s="93">
        <v>37386.514829</v>
      </c>
      <c r="C11" s="93" t="s">
        <v>168</v>
      </c>
      <c r="D11" s="93">
        <v>37386.514829</v>
      </c>
      <c r="E11" s="93">
        <v>37843.303717700001</v>
      </c>
      <c r="F11" s="93" t="s">
        <v>168</v>
      </c>
      <c r="G11" s="93">
        <v>37843.303717700001</v>
      </c>
    </row>
    <row r="12" spans="1:10" s="146" customFormat="1" ht="17.100000000000001" customHeight="1">
      <c r="A12" s="132" t="s">
        <v>194</v>
      </c>
      <c r="B12" s="133">
        <v>16850.7314372</v>
      </c>
      <c r="C12" s="133" t="s">
        <v>168</v>
      </c>
      <c r="D12" s="133">
        <v>16850.7314372</v>
      </c>
      <c r="E12" s="133">
        <v>15488.8043507</v>
      </c>
      <c r="F12" s="133" t="s">
        <v>168</v>
      </c>
      <c r="G12" s="133">
        <v>15488.8043507</v>
      </c>
    </row>
    <row r="13" spans="1:10" s="146" customFormat="1" ht="17.100000000000001" customHeight="1">
      <c r="A13" s="86" t="s">
        <v>33</v>
      </c>
      <c r="B13" s="93">
        <v>16850.7314372</v>
      </c>
      <c r="C13" s="93" t="s">
        <v>168</v>
      </c>
      <c r="D13" s="93">
        <v>16850.7314372</v>
      </c>
      <c r="E13" s="93">
        <v>15488.8043507</v>
      </c>
      <c r="F13" s="93" t="s">
        <v>168</v>
      </c>
      <c r="G13" s="93">
        <v>15488.8043507</v>
      </c>
      <c r="I13" s="148"/>
    </row>
    <row r="14" spans="1:10" s="146" customFormat="1" ht="17.100000000000001" customHeight="1">
      <c r="A14" s="132" t="s">
        <v>197</v>
      </c>
      <c r="B14" s="133">
        <v>4534.5418880999996</v>
      </c>
      <c r="C14" s="133" t="s">
        <v>168</v>
      </c>
      <c r="D14" s="133">
        <v>4534.5418880999996</v>
      </c>
      <c r="E14" s="133">
        <v>5171.0161189</v>
      </c>
      <c r="F14" s="133" t="s">
        <v>168</v>
      </c>
      <c r="G14" s="133">
        <v>5171.0161189</v>
      </c>
      <c r="J14" s="148"/>
    </row>
    <row r="15" spans="1:10" s="146" customFormat="1" ht="17.100000000000001" customHeight="1">
      <c r="A15" s="86" t="s">
        <v>43</v>
      </c>
      <c r="B15" s="93">
        <v>4534.5418880999996</v>
      </c>
      <c r="C15" s="93" t="s">
        <v>168</v>
      </c>
      <c r="D15" s="93">
        <v>4534.5418880999996</v>
      </c>
      <c r="E15" s="93">
        <v>5171.0161189</v>
      </c>
      <c r="F15" s="93" t="s">
        <v>168</v>
      </c>
      <c r="G15" s="93">
        <v>5171.0161189</v>
      </c>
      <c r="J15" s="147"/>
    </row>
    <row r="16" spans="1:10" s="146" customFormat="1" ht="17.100000000000001" customHeight="1">
      <c r="A16" s="132" t="s">
        <v>199</v>
      </c>
      <c r="B16" s="133">
        <v>28722.812308100001</v>
      </c>
      <c r="C16" s="133" t="s">
        <v>168</v>
      </c>
      <c r="D16" s="133">
        <v>28722.812308100001</v>
      </c>
      <c r="E16" s="133">
        <v>32262.0822673</v>
      </c>
      <c r="F16" s="133" t="s">
        <v>168</v>
      </c>
      <c r="G16" s="133">
        <v>32262.0822673</v>
      </c>
      <c r="J16" s="147"/>
    </row>
    <row r="17" spans="1:10" s="146" customFormat="1" ht="20.100000000000001" customHeight="1">
      <c r="A17" s="86" t="s">
        <v>59</v>
      </c>
      <c r="B17" s="93">
        <v>28722.812308100001</v>
      </c>
      <c r="C17" s="93" t="s">
        <v>168</v>
      </c>
      <c r="D17" s="93">
        <v>28722.812308100001</v>
      </c>
      <c r="E17" s="93">
        <v>32262.0822673</v>
      </c>
      <c r="F17" s="93" t="s">
        <v>168</v>
      </c>
      <c r="G17" s="93">
        <v>32262.0822673</v>
      </c>
      <c r="J17" s="147"/>
    </row>
    <row r="18" spans="1:10" s="146" customFormat="1" ht="12" customHeight="1">
      <c r="A18" s="86"/>
      <c r="B18" s="93"/>
      <c r="C18" s="93"/>
      <c r="D18" s="93"/>
      <c r="E18" s="93"/>
      <c r="F18" s="93"/>
      <c r="G18" s="93"/>
    </row>
    <row r="19" spans="1:10" s="146" customFormat="1">
      <c r="A19" s="106" t="s">
        <v>190</v>
      </c>
      <c r="B19" s="107">
        <v>8547492.9129469004</v>
      </c>
      <c r="C19" s="107">
        <v>201521.9099991</v>
      </c>
      <c r="D19" s="107">
        <v>8749014.822945999</v>
      </c>
      <c r="E19" s="107">
        <v>8511035.3748579007</v>
      </c>
      <c r="F19" s="107">
        <v>245678.5215875</v>
      </c>
      <c r="G19" s="107">
        <v>8756713.896445401</v>
      </c>
    </row>
    <row r="20" spans="1:10">
      <c r="A20" s="143" t="s">
        <v>137</v>
      </c>
      <c r="B20" s="144"/>
      <c r="C20" s="144"/>
      <c r="D20" s="144"/>
      <c r="E20" s="144"/>
      <c r="F20" s="144"/>
      <c r="G20" s="144"/>
    </row>
    <row r="21" spans="1:10">
      <c r="A21" s="114" t="s">
        <v>138</v>
      </c>
      <c r="B21" s="144"/>
      <c r="C21" s="144"/>
      <c r="D21" s="145"/>
      <c r="E21" s="144"/>
      <c r="F21" s="144"/>
      <c r="G21" s="144"/>
    </row>
    <row r="22" spans="1:10">
      <c r="A22" s="119" t="s">
        <v>139</v>
      </c>
      <c r="B22" s="144"/>
      <c r="C22" s="144"/>
      <c r="D22" s="144"/>
      <c r="E22" s="144"/>
      <c r="F22" s="144"/>
      <c r="G22" s="144"/>
    </row>
  </sheetData>
  <mergeCells count="6">
    <mergeCell ref="A1:G1"/>
    <mergeCell ref="A2:G2"/>
    <mergeCell ref="E3:G3"/>
    <mergeCell ref="A4:A5"/>
    <mergeCell ref="B4:D4"/>
    <mergeCell ref="E4:G4"/>
  </mergeCells>
  <pageMargins left="0.5" right="0.25" top="0.75" bottom="0.65" header="0.3" footer="0.3"/>
  <pageSetup scale="105" firstPageNumber="15" pageOrder="overThenDown" orientation="portrait" r:id="rId1"/>
  <headerFooter alignWithMargins="0">
    <oddFooter>&amp;C&amp;"Maiandra GD,Regular"&amp;9&amp;P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J91"/>
  <sheetViews>
    <sheetView view="pageBreakPreview" zoomScale="60" workbookViewId="0">
      <selection activeCell="I31" sqref="I31"/>
    </sheetView>
  </sheetViews>
  <sheetFormatPr defaultRowHeight="12.75"/>
  <cols>
    <col min="1" max="1" width="24.7109375" style="151" customWidth="1"/>
    <col min="2" max="2" width="14.42578125" style="151" customWidth="1"/>
    <col min="3" max="4" width="12.7109375" style="151" customWidth="1"/>
    <col min="5" max="5" width="13.5703125" style="151" customWidth="1"/>
    <col min="6" max="6" width="13" style="151" customWidth="1"/>
    <col min="7" max="7" width="12.7109375" style="151" customWidth="1"/>
    <col min="8" max="16384" width="9.140625" style="151"/>
  </cols>
  <sheetData>
    <row r="1" spans="1:9" s="128" customFormat="1" ht="15" customHeight="1">
      <c r="A1" s="1174" t="s">
        <v>207</v>
      </c>
      <c r="B1" s="1174"/>
      <c r="C1" s="1174"/>
      <c r="D1" s="1174"/>
      <c r="E1" s="1174"/>
      <c r="F1" s="1174"/>
      <c r="G1" s="1174"/>
    </row>
    <row r="2" spans="1:9" s="128" customFormat="1" ht="17.100000000000001" customHeight="1">
      <c r="A2" s="1162" t="s">
        <v>182</v>
      </c>
      <c r="B2" s="1162"/>
      <c r="C2" s="1162"/>
      <c r="D2" s="1162"/>
      <c r="E2" s="1162"/>
      <c r="F2" s="1162"/>
      <c r="G2" s="1163"/>
    </row>
    <row r="3" spans="1:9" s="128" customFormat="1" ht="17.100000000000001" customHeight="1">
      <c r="A3" s="1163"/>
      <c r="B3" s="1163"/>
      <c r="C3" s="1163"/>
      <c r="D3" s="1163"/>
      <c r="E3" s="1163"/>
      <c r="F3" s="1163"/>
      <c r="G3" s="1163"/>
    </row>
    <row r="4" spans="1:9" s="128" customFormat="1" ht="17.100000000000001" customHeight="1">
      <c r="A4" s="81"/>
      <c r="B4" s="81"/>
      <c r="C4" s="81"/>
      <c r="D4" s="81"/>
      <c r="E4" s="1164" t="s">
        <v>186</v>
      </c>
      <c r="F4" s="1164"/>
      <c r="G4" s="1164"/>
    </row>
    <row r="5" spans="1:9" s="146" customFormat="1">
      <c r="A5" s="1176" t="s">
        <v>187</v>
      </c>
      <c r="B5" s="1178" t="s">
        <v>100</v>
      </c>
      <c r="C5" s="1179"/>
      <c r="D5" s="1180"/>
      <c r="E5" s="1178" t="s">
        <v>142</v>
      </c>
      <c r="F5" s="1179"/>
      <c r="G5" s="1180"/>
    </row>
    <row r="6" spans="1:9" s="146" customFormat="1">
      <c r="A6" s="1177"/>
      <c r="B6" s="85" t="s">
        <v>188</v>
      </c>
      <c r="C6" s="85" t="s">
        <v>189</v>
      </c>
      <c r="D6" s="85" t="s">
        <v>190</v>
      </c>
      <c r="E6" s="85" t="s">
        <v>188</v>
      </c>
      <c r="F6" s="85" t="s">
        <v>189</v>
      </c>
      <c r="G6" s="85" t="s">
        <v>190</v>
      </c>
    </row>
    <row r="7" spans="1:9" s="146" customFormat="1" ht="5.0999999999999996" customHeight="1">
      <c r="A7" s="129"/>
      <c r="B7" s="130"/>
      <c r="C7" s="130"/>
      <c r="D7" s="130"/>
      <c r="E7" s="130"/>
      <c r="F7" s="130"/>
      <c r="G7" s="130"/>
      <c r="I7" s="147"/>
    </row>
    <row r="8" spans="1:9" s="146" customFormat="1" ht="20.100000000000001" customHeight="1">
      <c r="A8" s="132" t="s">
        <v>191</v>
      </c>
      <c r="B8" s="133">
        <v>23214106.423637901</v>
      </c>
      <c r="C8" s="133">
        <v>6395458.1042720005</v>
      </c>
      <c r="D8" s="133">
        <v>29609564.527909897</v>
      </c>
      <c r="E8" s="133">
        <v>22205882.359682702</v>
      </c>
      <c r="F8" s="133">
        <v>6103413.2207649006</v>
      </c>
      <c r="G8" s="133">
        <v>28309295.580447603</v>
      </c>
      <c r="I8" s="134"/>
    </row>
    <row r="9" spans="1:9" s="146" customFormat="1" ht="17.100000000000001" customHeight="1">
      <c r="A9" s="86" t="s">
        <v>6</v>
      </c>
      <c r="B9" s="93">
        <v>54964.504771799999</v>
      </c>
      <c r="C9" s="93">
        <v>9462.2026418999994</v>
      </c>
      <c r="D9" s="93">
        <v>64426.707413700002</v>
      </c>
      <c r="E9" s="93">
        <v>51210.071602099997</v>
      </c>
      <c r="F9" s="93">
        <v>7309.2519055000002</v>
      </c>
      <c r="G9" s="93">
        <v>58519.323507599998</v>
      </c>
      <c r="I9" s="148"/>
    </row>
    <row r="10" spans="1:9" s="146" customFormat="1" ht="17.100000000000001" customHeight="1">
      <c r="A10" s="86" t="s">
        <v>7</v>
      </c>
      <c r="B10" s="93">
        <v>711530.19002700003</v>
      </c>
      <c r="C10" s="93">
        <v>387547.60038349999</v>
      </c>
      <c r="D10" s="93">
        <v>1099077.7904105</v>
      </c>
      <c r="E10" s="93">
        <v>668969.19888509996</v>
      </c>
      <c r="F10" s="93">
        <v>363982.37752839999</v>
      </c>
      <c r="G10" s="93">
        <v>1032951.5764134999</v>
      </c>
      <c r="I10" s="147"/>
    </row>
    <row r="11" spans="1:9" s="146" customFormat="1" ht="17.100000000000001" customHeight="1">
      <c r="A11" s="86" t="s">
        <v>8</v>
      </c>
      <c r="B11" s="93">
        <v>889797.76705040003</v>
      </c>
      <c r="C11" s="93">
        <v>148826.07095739999</v>
      </c>
      <c r="D11" s="93">
        <v>1038623.8380078</v>
      </c>
      <c r="E11" s="93">
        <v>832116.13673989999</v>
      </c>
      <c r="F11" s="93">
        <v>151454.76880379999</v>
      </c>
      <c r="G11" s="93">
        <v>983570.90554369998</v>
      </c>
    </row>
    <row r="12" spans="1:9" s="146" customFormat="1" ht="17.100000000000001" customHeight="1">
      <c r="A12" s="86" t="s">
        <v>9</v>
      </c>
      <c r="B12" s="93">
        <v>15646238.8234786</v>
      </c>
      <c r="C12" s="93">
        <v>3231183.3548094998</v>
      </c>
      <c r="D12" s="93">
        <v>18877422.178288098</v>
      </c>
      <c r="E12" s="93">
        <v>15106627.8670836</v>
      </c>
      <c r="F12" s="93">
        <v>3072702.9817973999</v>
      </c>
      <c r="G12" s="93">
        <v>18179330.848880999</v>
      </c>
    </row>
    <row r="13" spans="1:9" s="146" customFormat="1" ht="17.100000000000001" customHeight="1">
      <c r="A13" s="86" t="s">
        <v>10</v>
      </c>
      <c r="B13" s="93">
        <v>103235.0008998</v>
      </c>
      <c r="C13" s="93" t="s">
        <v>168</v>
      </c>
      <c r="D13" s="93">
        <v>103235.0008998</v>
      </c>
      <c r="E13" s="93">
        <v>93055.114549299993</v>
      </c>
      <c r="F13" s="93" t="s">
        <v>168</v>
      </c>
      <c r="G13" s="93">
        <v>93055.114549299993</v>
      </c>
    </row>
    <row r="14" spans="1:9" s="146" customFormat="1" ht="17.100000000000001" customHeight="1">
      <c r="A14" s="86" t="s">
        <v>11</v>
      </c>
      <c r="B14" s="93">
        <v>1684593.085253</v>
      </c>
      <c r="C14" s="93">
        <v>1421969.8685558999</v>
      </c>
      <c r="D14" s="93">
        <v>3106562.9538089</v>
      </c>
      <c r="E14" s="93">
        <v>1545954.3735179</v>
      </c>
      <c r="F14" s="93">
        <v>1372207.7280677001</v>
      </c>
      <c r="G14" s="93">
        <v>2918162.1015856001</v>
      </c>
    </row>
    <row r="15" spans="1:9" s="146" customFormat="1" ht="17.100000000000001" customHeight="1">
      <c r="A15" s="86" t="s">
        <v>192</v>
      </c>
      <c r="B15" s="93">
        <v>810481.19279730006</v>
      </c>
      <c r="C15" s="93">
        <v>335167.10653470003</v>
      </c>
      <c r="D15" s="93">
        <v>1145648.2993320001</v>
      </c>
      <c r="E15" s="93">
        <v>804451.01418639999</v>
      </c>
      <c r="F15" s="93">
        <v>318902.86020539998</v>
      </c>
      <c r="G15" s="93">
        <v>1123353.8743918</v>
      </c>
    </row>
    <row r="16" spans="1:9" s="146" customFormat="1" ht="17.100000000000001" customHeight="1">
      <c r="A16" s="86" t="s">
        <v>12</v>
      </c>
      <c r="B16" s="93">
        <v>1305485.1447747</v>
      </c>
      <c r="C16" s="93">
        <v>182967.08246820001</v>
      </c>
      <c r="D16" s="93">
        <v>1488452.2272429001</v>
      </c>
      <c r="E16" s="93">
        <v>1224464.9671457999</v>
      </c>
      <c r="F16" s="93">
        <v>183427.4526669</v>
      </c>
      <c r="G16" s="93">
        <v>1407892.4198126998</v>
      </c>
    </row>
    <row r="17" spans="1:9" s="146" customFormat="1" ht="17.100000000000001" customHeight="1">
      <c r="A17" s="86" t="s">
        <v>13</v>
      </c>
      <c r="B17" s="93">
        <v>75442.632253400006</v>
      </c>
      <c r="C17" s="93">
        <v>4500.0920689000004</v>
      </c>
      <c r="D17" s="93">
        <v>79942.724322300011</v>
      </c>
      <c r="E17" s="93">
        <v>63744.5727835</v>
      </c>
      <c r="F17" s="93">
        <v>3761.6891138999999</v>
      </c>
      <c r="G17" s="93">
        <v>67506.261897399992</v>
      </c>
      <c r="I17" s="147"/>
    </row>
    <row r="18" spans="1:9" s="146" customFormat="1" ht="17.100000000000001" customHeight="1">
      <c r="A18" s="86" t="s">
        <v>14</v>
      </c>
      <c r="B18" s="93">
        <v>580929.55126009998</v>
      </c>
      <c r="C18" s="93">
        <v>276817.0673315</v>
      </c>
      <c r="D18" s="93">
        <v>857746.61859159998</v>
      </c>
      <c r="E18" s="93">
        <v>544684.34373860003</v>
      </c>
      <c r="F18" s="93">
        <v>260373.93034379999</v>
      </c>
      <c r="G18" s="93">
        <v>805058.27408240002</v>
      </c>
      <c r="I18" s="147"/>
    </row>
    <row r="19" spans="1:9" s="146" customFormat="1" ht="17.100000000000001" customHeight="1">
      <c r="A19" s="86" t="s">
        <v>15</v>
      </c>
      <c r="B19" s="93">
        <v>1351408.5310718</v>
      </c>
      <c r="C19" s="93">
        <v>397017.6585205</v>
      </c>
      <c r="D19" s="93">
        <v>1748426.1895923</v>
      </c>
      <c r="E19" s="93">
        <v>1270604.6994505001</v>
      </c>
      <c r="F19" s="93">
        <v>369290.18033210002</v>
      </c>
      <c r="G19" s="93">
        <v>1639894.8797826001</v>
      </c>
      <c r="I19" s="147"/>
    </row>
    <row r="20" spans="1:9" s="146" customFormat="1" ht="20.100000000000001" customHeight="1">
      <c r="A20" s="132" t="s">
        <v>193</v>
      </c>
      <c r="B20" s="136">
        <v>79567607.544083729</v>
      </c>
      <c r="C20" s="136">
        <v>6810422.6982837003</v>
      </c>
      <c r="D20" s="136">
        <v>86378030.242367417</v>
      </c>
      <c r="E20" s="136">
        <v>77172194.420024887</v>
      </c>
      <c r="F20" s="136">
        <v>6418500.0372621994</v>
      </c>
      <c r="G20" s="136">
        <v>83590694.457287103</v>
      </c>
      <c r="I20" s="137"/>
    </row>
    <row r="21" spans="1:9" s="146" customFormat="1" ht="17.100000000000001" customHeight="1">
      <c r="A21" s="86" t="s">
        <v>16</v>
      </c>
      <c r="B21" s="93">
        <v>71228568.439685002</v>
      </c>
      <c r="C21" s="93">
        <v>2553039.0159828002</v>
      </c>
      <c r="D21" s="93">
        <v>73781607.455667809</v>
      </c>
      <c r="E21" s="93">
        <v>69023298.5763693</v>
      </c>
      <c r="F21" s="93">
        <v>2436730.3160076998</v>
      </c>
      <c r="G21" s="93">
        <v>71460028.892377004</v>
      </c>
      <c r="I21" s="148"/>
    </row>
    <row r="22" spans="1:9" s="146" customFormat="1" ht="17.100000000000001" customHeight="1">
      <c r="A22" s="86" t="s">
        <v>17</v>
      </c>
      <c r="B22" s="93">
        <v>612909.83873159997</v>
      </c>
      <c r="C22" s="93">
        <v>142477.2663315</v>
      </c>
      <c r="D22" s="93">
        <v>755387.1050631</v>
      </c>
      <c r="E22" s="93">
        <v>582434.30148869997</v>
      </c>
      <c r="F22" s="93">
        <v>129812.8469323</v>
      </c>
      <c r="G22" s="93">
        <v>712247.14842099999</v>
      </c>
      <c r="I22" s="147"/>
    </row>
    <row r="23" spans="1:9" s="146" customFormat="1" ht="17.100000000000001" customHeight="1">
      <c r="A23" s="86" t="s">
        <v>18</v>
      </c>
      <c r="B23" s="93">
        <v>1955917.1449823999</v>
      </c>
      <c r="C23" s="93">
        <v>642876.75234749995</v>
      </c>
      <c r="D23" s="93">
        <v>2598793.8973298999</v>
      </c>
      <c r="E23" s="93">
        <v>2105919.4489358999</v>
      </c>
      <c r="F23" s="93">
        <v>609716.08927660005</v>
      </c>
      <c r="G23" s="93">
        <v>2715635.5382125</v>
      </c>
      <c r="I23" s="147"/>
    </row>
    <row r="24" spans="1:9" s="146" customFormat="1" ht="17.100000000000001" customHeight="1">
      <c r="A24" s="86" t="s">
        <v>19</v>
      </c>
      <c r="B24" s="93">
        <v>223052.02296830001</v>
      </c>
      <c r="C24" s="93">
        <v>47620.513545499998</v>
      </c>
      <c r="D24" s="93">
        <v>270672.53651380003</v>
      </c>
      <c r="E24" s="93">
        <v>204451.56389310001</v>
      </c>
      <c r="F24" s="93">
        <v>44385.999596299996</v>
      </c>
      <c r="G24" s="93">
        <v>248837.56348940002</v>
      </c>
      <c r="I24" s="147"/>
    </row>
    <row r="25" spans="1:9" s="146" customFormat="1" ht="17.100000000000001" customHeight="1">
      <c r="A25" s="86" t="s">
        <v>20</v>
      </c>
      <c r="B25" s="93">
        <v>543353.57655290002</v>
      </c>
      <c r="C25" s="93">
        <v>192817.0637617</v>
      </c>
      <c r="D25" s="93">
        <v>736170.64031459996</v>
      </c>
      <c r="E25" s="93">
        <v>504781.54594500002</v>
      </c>
      <c r="F25" s="93">
        <v>178336.57386189999</v>
      </c>
      <c r="G25" s="93">
        <v>683118.11980690004</v>
      </c>
      <c r="I25" s="147"/>
    </row>
    <row r="26" spans="1:9" s="146" customFormat="1" ht="17.100000000000001" customHeight="1">
      <c r="A26" s="86" t="s">
        <v>21</v>
      </c>
      <c r="B26" s="93">
        <v>365253.69201940001</v>
      </c>
      <c r="C26" s="93">
        <v>168117.0256767</v>
      </c>
      <c r="D26" s="93">
        <v>533370.71769610001</v>
      </c>
      <c r="E26" s="93">
        <v>365719.25251030002</v>
      </c>
      <c r="F26" s="93">
        <v>154946.70529730001</v>
      </c>
      <c r="G26" s="93">
        <v>520665.95780760003</v>
      </c>
    </row>
    <row r="27" spans="1:9" s="146" customFormat="1" ht="17.100000000000001" customHeight="1">
      <c r="A27" s="86" t="s">
        <v>22</v>
      </c>
      <c r="B27" s="93">
        <v>263726.66426569998</v>
      </c>
      <c r="C27" s="93">
        <v>154118.98752630001</v>
      </c>
      <c r="D27" s="93">
        <v>417845.65179199999</v>
      </c>
      <c r="E27" s="93">
        <v>245160.6864029</v>
      </c>
      <c r="F27" s="93">
        <v>141728.14449549999</v>
      </c>
      <c r="G27" s="93">
        <v>386888.83089839999</v>
      </c>
    </row>
    <row r="28" spans="1:9" s="146" customFormat="1" ht="17.100000000000001" customHeight="1">
      <c r="A28" s="86" t="s">
        <v>23</v>
      </c>
      <c r="B28" s="93">
        <v>205672.24496919999</v>
      </c>
      <c r="C28" s="93">
        <v>704393.7773367</v>
      </c>
      <c r="D28" s="93">
        <v>910066.0223059</v>
      </c>
      <c r="E28" s="93">
        <v>185181.18859989999</v>
      </c>
      <c r="F28" s="93">
        <v>641764.70111809997</v>
      </c>
      <c r="G28" s="93">
        <v>826945.88971799996</v>
      </c>
    </row>
    <row r="29" spans="1:9" s="146" customFormat="1" ht="17.100000000000001" customHeight="1">
      <c r="A29" s="86" t="s">
        <v>24</v>
      </c>
      <c r="B29" s="93">
        <v>2116813.2758738999</v>
      </c>
      <c r="C29" s="93">
        <v>1214492.7793880999</v>
      </c>
      <c r="D29" s="93">
        <v>3331306.0552619998</v>
      </c>
      <c r="E29" s="93">
        <v>2046109.4947555</v>
      </c>
      <c r="F29" s="93">
        <v>1138494.8580089</v>
      </c>
      <c r="G29" s="93">
        <v>3184604.3527643997</v>
      </c>
    </row>
    <row r="30" spans="1:9" s="146" customFormat="1" ht="17.100000000000001" customHeight="1">
      <c r="A30" s="86" t="s">
        <v>25</v>
      </c>
      <c r="B30" s="93">
        <v>918693.60569899995</v>
      </c>
      <c r="C30" s="93">
        <v>356304.9479574</v>
      </c>
      <c r="D30" s="93">
        <v>1274998.5536563999</v>
      </c>
      <c r="E30" s="93">
        <v>867442.41451409995</v>
      </c>
      <c r="F30" s="93">
        <v>345282.94553259999</v>
      </c>
      <c r="G30" s="93">
        <v>1212725.3600466999</v>
      </c>
    </row>
    <row r="31" spans="1:9" s="146" customFormat="1" ht="17.100000000000001" customHeight="1">
      <c r="A31" s="129" t="s">
        <v>26</v>
      </c>
      <c r="B31" s="93">
        <v>200105.58890559999</v>
      </c>
      <c r="C31" s="93">
        <v>25695.248800400001</v>
      </c>
      <c r="D31" s="93">
        <v>225800.83770599999</v>
      </c>
      <c r="E31" s="93">
        <v>185749.89929510001</v>
      </c>
      <c r="F31" s="93">
        <v>25259.569926600001</v>
      </c>
      <c r="G31" s="93">
        <v>211009.46922170001</v>
      </c>
    </row>
    <row r="32" spans="1:9" s="146" customFormat="1" ht="17.100000000000001" customHeight="1">
      <c r="A32" s="86" t="s">
        <v>27</v>
      </c>
      <c r="B32" s="93">
        <v>185744.9001731</v>
      </c>
      <c r="C32" s="93">
        <v>292188.3383688</v>
      </c>
      <c r="D32" s="93">
        <v>477933.23854190001</v>
      </c>
      <c r="E32" s="93">
        <v>173853.86455550001</v>
      </c>
      <c r="F32" s="93">
        <v>274610.26417410001</v>
      </c>
      <c r="G32" s="93">
        <v>448464.12872959999</v>
      </c>
    </row>
    <row r="33" spans="1:10" s="146" customFormat="1" ht="17.100000000000001" customHeight="1">
      <c r="A33" s="86" t="s">
        <v>28</v>
      </c>
      <c r="B33" s="93">
        <v>747796.54925759998</v>
      </c>
      <c r="C33" s="93">
        <v>316280.98126029997</v>
      </c>
      <c r="D33" s="93">
        <v>1064077.5305178999</v>
      </c>
      <c r="E33" s="93">
        <v>682092.18275959999</v>
      </c>
      <c r="F33" s="93">
        <v>297431.02303430001</v>
      </c>
      <c r="G33" s="93">
        <v>979523.20579389995</v>
      </c>
    </row>
    <row r="34" spans="1:10" s="146" customFormat="1" ht="17.100000000000001" customHeight="1">
      <c r="A34" s="132" t="s">
        <v>194</v>
      </c>
      <c r="B34" s="133">
        <v>4111501.6990514006</v>
      </c>
      <c r="C34" s="133">
        <v>821759.09877929999</v>
      </c>
      <c r="D34" s="133">
        <v>4933260.797830699</v>
      </c>
      <c r="E34" s="133">
        <v>3831451.1901949001</v>
      </c>
      <c r="F34" s="133">
        <v>780977.21621689992</v>
      </c>
      <c r="G34" s="133">
        <v>4612428.4064118005</v>
      </c>
    </row>
    <row r="35" spans="1:10" s="146" customFormat="1" ht="17.100000000000001" customHeight="1">
      <c r="A35" s="86" t="s">
        <v>29</v>
      </c>
      <c r="B35" s="93">
        <v>223715.0404303</v>
      </c>
      <c r="C35" s="93">
        <v>67592.780486400006</v>
      </c>
      <c r="D35" s="93">
        <v>291307.8209167</v>
      </c>
      <c r="E35" s="93">
        <v>209775.7483375</v>
      </c>
      <c r="F35" s="93">
        <v>62110.927958400003</v>
      </c>
      <c r="G35" s="93">
        <v>271886.67629590002</v>
      </c>
      <c r="I35" s="147"/>
    </row>
    <row r="36" spans="1:10" s="146" customFormat="1" ht="17.100000000000001" customHeight="1">
      <c r="A36" s="86" t="s">
        <v>30</v>
      </c>
      <c r="B36" s="93">
        <v>155964.5557191</v>
      </c>
      <c r="C36" s="93">
        <v>54303.279671999997</v>
      </c>
      <c r="D36" s="93">
        <v>210267.8353911</v>
      </c>
      <c r="E36" s="93">
        <v>164822.16613500001</v>
      </c>
      <c r="F36" s="93">
        <v>51456.244248900002</v>
      </c>
      <c r="G36" s="93">
        <v>216278.41038390002</v>
      </c>
      <c r="I36" s="147"/>
    </row>
    <row r="37" spans="1:10" s="146" customFormat="1" ht="17.100000000000001" customHeight="1">
      <c r="A37" s="86" t="s">
        <v>31</v>
      </c>
      <c r="B37" s="93">
        <v>883587.5622405</v>
      </c>
      <c r="C37" s="93">
        <v>170896.6022349</v>
      </c>
      <c r="D37" s="93">
        <v>1054484.1644754</v>
      </c>
      <c r="E37" s="93">
        <v>808582.15739279997</v>
      </c>
      <c r="F37" s="93">
        <v>161582.5918356</v>
      </c>
      <c r="G37" s="93">
        <v>970164.74922839995</v>
      </c>
      <c r="I37" s="147"/>
    </row>
    <row r="38" spans="1:10" s="146" customFormat="1" ht="20.100000000000001" customHeight="1">
      <c r="A38" s="86" t="s">
        <v>32</v>
      </c>
      <c r="B38" s="93">
        <v>298970.3889965</v>
      </c>
      <c r="C38" s="93">
        <v>33093.894874899997</v>
      </c>
      <c r="D38" s="93">
        <v>332064.2838714</v>
      </c>
      <c r="E38" s="93">
        <v>279570.58601019997</v>
      </c>
      <c r="F38" s="93">
        <v>29845.213032600001</v>
      </c>
      <c r="G38" s="93">
        <v>309415.79904279998</v>
      </c>
      <c r="I38" s="138"/>
    </row>
    <row r="39" spans="1:10" s="146" customFormat="1" ht="17.100000000000001" customHeight="1">
      <c r="A39" s="86" t="s">
        <v>33</v>
      </c>
      <c r="B39" s="93">
        <v>1482299.2852876999</v>
      </c>
      <c r="C39" s="93">
        <v>139956.4860609</v>
      </c>
      <c r="D39" s="93">
        <v>1622255.7713485998</v>
      </c>
      <c r="E39" s="93">
        <v>1384426.8151278</v>
      </c>
      <c r="F39" s="93">
        <v>136166.2406051</v>
      </c>
      <c r="G39" s="93">
        <v>1520593.0557329</v>
      </c>
      <c r="I39" s="148"/>
    </row>
    <row r="40" spans="1:10" s="146" customFormat="1" ht="17.100000000000001" customHeight="1">
      <c r="A40" s="86" t="s">
        <v>34</v>
      </c>
      <c r="B40" s="93">
        <v>520402.55363129999</v>
      </c>
      <c r="C40" s="93">
        <v>98774.040463600002</v>
      </c>
      <c r="D40" s="93">
        <v>619176.59409489995</v>
      </c>
      <c r="E40" s="93">
        <v>484835.1178453</v>
      </c>
      <c r="F40" s="93">
        <v>88888.233532700004</v>
      </c>
      <c r="G40" s="93">
        <v>573723.35137799999</v>
      </c>
      <c r="I40" s="147"/>
    </row>
    <row r="41" spans="1:10" s="146" customFormat="1" ht="17.100000000000001" customHeight="1">
      <c r="A41" s="86" t="s">
        <v>35</v>
      </c>
      <c r="B41" s="93">
        <v>126875.9188282</v>
      </c>
      <c r="C41" s="93">
        <v>7088.0051357000002</v>
      </c>
      <c r="D41" s="93">
        <v>133963.92396389999</v>
      </c>
      <c r="E41" s="93">
        <v>118971.4444851</v>
      </c>
      <c r="F41" s="93">
        <v>6250.8462221999998</v>
      </c>
      <c r="G41" s="93">
        <v>125222.2907073</v>
      </c>
      <c r="I41" s="147"/>
    </row>
    <row r="42" spans="1:10" s="146" customFormat="1" ht="17.100000000000001" customHeight="1">
      <c r="A42" s="86" t="s">
        <v>36</v>
      </c>
      <c r="B42" s="93">
        <v>73768.019513699997</v>
      </c>
      <c r="C42" s="93">
        <v>12315.4986613</v>
      </c>
      <c r="D42" s="93">
        <v>86083.518175000005</v>
      </c>
      <c r="E42" s="93">
        <v>61903.234121000001</v>
      </c>
      <c r="F42" s="93">
        <v>9736.9861467999999</v>
      </c>
      <c r="G42" s="93">
        <v>71640.220267800003</v>
      </c>
      <c r="I42" s="147"/>
    </row>
    <row r="43" spans="1:10" s="146" customFormat="1" ht="17.100000000000001" customHeight="1">
      <c r="A43" s="86" t="s">
        <v>37</v>
      </c>
      <c r="B43" s="93">
        <v>85301.376996699997</v>
      </c>
      <c r="C43" s="93">
        <v>52411.597079699997</v>
      </c>
      <c r="D43" s="93">
        <v>137712.97407639999</v>
      </c>
      <c r="E43" s="93">
        <v>80095.438135100005</v>
      </c>
      <c r="F43" s="93">
        <v>49775.5762254</v>
      </c>
      <c r="G43" s="93">
        <v>129871.0143605</v>
      </c>
    </row>
    <row r="44" spans="1:10" s="146" customFormat="1" ht="16.5" customHeight="1">
      <c r="A44" s="139" t="s">
        <v>38</v>
      </c>
      <c r="B44" s="140">
        <v>260616.99740739999</v>
      </c>
      <c r="C44" s="140">
        <v>185326.91410990001</v>
      </c>
      <c r="D44" s="140">
        <v>445943.9115173</v>
      </c>
      <c r="E44" s="140">
        <v>238468.4826051</v>
      </c>
      <c r="F44" s="140">
        <v>185164.3564092</v>
      </c>
      <c r="G44" s="140">
        <v>423632.83901430003</v>
      </c>
    </row>
    <row r="45" spans="1:10" s="128" customFormat="1">
      <c r="A45" s="81"/>
      <c r="B45" s="141"/>
      <c r="C45" s="141"/>
      <c r="D45" s="141"/>
      <c r="E45" s="141"/>
      <c r="F45" s="141"/>
      <c r="G45" s="141"/>
      <c r="J45" s="131"/>
    </row>
    <row r="46" spans="1:10" s="128" customFormat="1" ht="17.100000000000001" customHeight="1">
      <c r="A46" s="149"/>
      <c r="B46" s="141"/>
      <c r="C46" s="141"/>
      <c r="D46" s="141"/>
      <c r="E46" s="141"/>
      <c r="F46" s="141"/>
      <c r="G46" s="150" t="s">
        <v>208</v>
      </c>
      <c r="J46" s="152"/>
    </row>
    <row r="47" spans="1:10" s="128" customFormat="1" ht="17.100000000000001" customHeight="1">
      <c r="A47" s="1163"/>
      <c r="B47" s="1163"/>
      <c r="C47" s="1163"/>
      <c r="D47" s="1163"/>
      <c r="E47" s="1163"/>
      <c r="F47" s="1163"/>
      <c r="G47" s="1163"/>
      <c r="J47" s="135"/>
    </row>
    <row r="48" spans="1:10" s="146" customFormat="1">
      <c r="A48" s="86"/>
      <c r="B48" s="86"/>
      <c r="C48" s="86"/>
      <c r="D48" s="86"/>
      <c r="E48" s="86"/>
      <c r="F48" s="139"/>
      <c r="G48" s="142" t="s">
        <v>186</v>
      </c>
    </row>
    <row r="49" spans="1:10" s="146" customFormat="1">
      <c r="A49" s="1176" t="s">
        <v>187</v>
      </c>
      <c r="B49" s="1178" t="s">
        <v>100</v>
      </c>
      <c r="C49" s="1179"/>
      <c r="D49" s="1180"/>
      <c r="E49" s="1178" t="s">
        <v>142</v>
      </c>
      <c r="F49" s="1179"/>
      <c r="G49" s="1180"/>
    </row>
    <row r="50" spans="1:10" s="146" customFormat="1" ht="12" customHeight="1">
      <c r="A50" s="1177"/>
      <c r="B50" s="85" t="s">
        <v>188</v>
      </c>
      <c r="C50" s="85" t="s">
        <v>189</v>
      </c>
      <c r="D50" s="85" t="s">
        <v>190</v>
      </c>
      <c r="E50" s="85" t="s">
        <v>188</v>
      </c>
      <c r="F50" s="85" t="s">
        <v>189</v>
      </c>
      <c r="G50" s="85" t="s">
        <v>190</v>
      </c>
    </row>
    <row r="51" spans="1:10" s="146" customFormat="1" ht="12.75" customHeight="1">
      <c r="A51" s="129"/>
      <c r="B51" s="130"/>
      <c r="C51" s="130"/>
      <c r="D51" s="130"/>
      <c r="E51" s="130"/>
      <c r="F51" s="130"/>
      <c r="G51" s="130"/>
    </row>
    <row r="52" spans="1:10" s="146" customFormat="1" ht="17.100000000000001" customHeight="1">
      <c r="A52" s="132" t="s">
        <v>196</v>
      </c>
      <c r="B52" s="133">
        <v>1373517.1747048998</v>
      </c>
      <c r="C52" s="133">
        <v>247775.3666752</v>
      </c>
      <c r="D52" s="133">
        <v>1621292.5413801</v>
      </c>
      <c r="E52" s="133">
        <v>1290682.7509724002</v>
      </c>
      <c r="F52" s="133">
        <v>226355.66713859999</v>
      </c>
      <c r="G52" s="133">
        <v>1517038.418111</v>
      </c>
    </row>
    <row r="53" spans="1:10" s="146" customFormat="1" ht="17.100000000000001" customHeight="1">
      <c r="A53" s="86" t="s">
        <v>39</v>
      </c>
      <c r="B53" s="93">
        <v>211299.334687</v>
      </c>
      <c r="C53" s="93">
        <v>77480.9905535</v>
      </c>
      <c r="D53" s="93">
        <v>288780.32524049998</v>
      </c>
      <c r="E53" s="93">
        <v>188416.50194660001</v>
      </c>
      <c r="F53" s="93">
        <v>68392.036971299996</v>
      </c>
      <c r="G53" s="93">
        <v>256808.5389179</v>
      </c>
      <c r="J53" s="147"/>
    </row>
    <row r="54" spans="1:10" s="146" customFormat="1" ht="17.100000000000001" customHeight="1">
      <c r="A54" s="86" t="s">
        <v>40</v>
      </c>
      <c r="B54" s="93">
        <v>913751.04917889996</v>
      </c>
      <c r="C54" s="93">
        <v>116660.9003662</v>
      </c>
      <c r="D54" s="93">
        <v>1030411.9495451</v>
      </c>
      <c r="E54" s="93">
        <v>871253.34032209998</v>
      </c>
      <c r="F54" s="93">
        <v>110516.3425728</v>
      </c>
      <c r="G54" s="93">
        <v>981769.68289489998</v>
      </c>
      <c r="J54" s="147"/>
    </row>
    <row r="55" spans="1:10" s="146" customFormat="1" ht="17.100000000000001" customHeight="1">
      <c r="A55" s="86" t="s">
        <v>41</v>
      </c>
      <c r="B55" s="93">
        <v>135539.1212733</v>
      </c>
      <c r="C55" s="93">
        <v>40040.841929800001</v>
      </c>
      <c r="D55" s="93">
        <v>175579.96320309999</v>
      </c>
      <c r="E55" s="93">
        <v>121388.4779207</v>
      </c>
      <c r="F55" s="93">
        <v>34711.290901499997</v>
      </c>
      <c r="G55" s="93">
        <v>156099.76882219999</v>
      </c>
      <c r="J55" s="147"/>
    </row>
    <row r="56" spans="1:10" s="146" customFormat="1" ht="20.100000000000001" customHeight="1">
      <c r="A56" s="86" t="s">
        <v>42</v>
      </c>
      <c r="B56" s="93">
        <v>112927.66956569999</v>
      </c>
      <c r="C56" s="93">
        <v>13592.633825700001</v>
      </c>
      <c r="D56" s="93">
        <v>126520.3033914</v>
      </c>
      <c r="E56" s="93">
        <v>109624.430783</v>
      </c>
      <c r="F56" s="93">
        <v>12735.996692999999</v>
      </c>
      <c r="G56" s="93">
        <v>122360.427476</v>
      </c>
      <c r="J56" s="137"/>
    </row>
    <row r="57" spans="1:10" s="146" customFormat="1" ht="17.100000000000001" customHeight="1">
      <c r="A57" s="132" t="s">
        <v>197</v>
      </c>
      <c r="B57" s="133">
        <v>4117633.4152116003</v>
      </c>
      <c r="C57" s="133">
        <v>683714.74695029994</v>
      </c>
      <c r="D57" s="133">
        <v>4801348.1621618997</v>
      </c>
      <c r="E57" s="133">
        <v>3914262.8550634999</v>
      </c>
      <c r="F57" s="133">
        <v>633186.93470310001</v>
      </c>
      <c r="G57" s="133">
        <v>4547449.7897666004</v>
      </c>
      <c r="J57" s="148"/>
    </row>
    <row r="58" spans="1:10" s="146" customFormat="1" ht="17.100000000000001" customHeight="1">
      <c r="A58" s="86" t="s">
        <v>43</v>
      </c>
      <c r="B58" s="93">
        <v>948474.08549520001</v>
      </c>
      <c r="C58" s="93">
        <v>116352.9879391</v>
      </c>
      <c r="D58" s="93">
        <v>1064827.0734343</v>
      </c>
      <c r="E58" s="93">
        <v>895477.34071709996</v>
      </c>
      <c r="F58" s="93">
        <v>111248.87803930001</v>
      </c>
      <c r="G58" s="93">
        <v>1006726.2187563999</v>
      </c>
      <c r="J58" s="147"/>
    </row>
    <row r="59" spans="1:10" s="146" customFormat="1" ht="17.100000000000001" customHeight="1">
      <c r="A59" s="86" t="s">
        <v>44</v>
      </c>
      <c r="B59" s="93">
        <v>154601.59413069999</v>
      </c>
      <c r="C59" s="93">
        <v>4764.9880034999996</v>
      </c>
      <c r="D59" s="93">
        <v>159366.5821342</v>
      </c>
      <c r="E59" s="93">
        <v>148151.14791850001</v>
      </c>
      <c r="F59" s="93">
        <v>4293.0533482999999</v>
      </c>
      <c r="G59" s="93">
        <v>152444.2012668</v>
      </c>
      <c r="J59" s="147"/>
    </row>
    <row r="60" spans="1:10" s="146" customFormat="1" ht="17.100000000000001" customHeight="1">
      <c r="A60" s="86" t="s">
        <v>45</v>
      </c>
      <c r="B60" s="93">
        <v>203560.09831150001</v>
      </c>
      <c r="C60" s="93">
        <v>48176.8553149</v>
      </c>
      <c r="D60" s="93">
        <v>251736.95362640001</v>
      </c>
      <c r="E60" s="93">
        <v>188748.72809399999</v>
      </c>
      <c r="F60" s="93">
        <v>46180.960461199997</v>
      </c>
      <c r="G60" s="93">
        <v>234929.6885552</v>
      </c>
      <c r="J60" s="147"/>
    </row>
    <row r="61" spans="1:10" s="146" customFormat="1" ht="17.100000000000001" customHeight="1">
      <c r="A61" s="86" t="s">
        <v>46</v>
      </c>
      <c r="B61" s="93">
        <v>404958.163505</v>
      </c>
      <c r="C61" s="93">
        <v>116646.25903099999</v>
      </c>
      <c r="D61" s="93">
        <v>521604.42253600003</v>
      </c>
      <c r="E61" s="93">
        <v>380148.38788950001</v>
      </c>
      <c r="F61" s="93">
        <v>109713.2220849</v>
      </c>
      <c r="G61" s="93">
        <v>489861.60997440002</v>
      </c>
      <c r="J61" s="147"/>
    </row>
    <row r="62" spans="1:10" s="146" customFormat="1" ht="17.100000000000001" customHeight="1">
      <c r="A62" s="86" t="s">
        <v>47</v>
      </c>
      <c r="B62" s="93">
        <v>289079.52041479998</v>
      </c>
      <c r="C62" s="93">
        <v>23044.801304000001</v>
      </c>
      <c r="D62" s="93">
        <v>312124.3217188</v>
      </c>
      <c r="E62" s="93">
        <v>276371.51781789999</v>
      </c>
      <c r="F62" s="93">
        <v>20343.177293199999</v>
      </c>
      <c r="G62" s="93">
        <v>296714.69511109998</v>
      </c>
    </row>
    <row r="63" spans="1:10" s="146" customFormat="1" ht="17.100000000000001" customHeight="1">
      <c r="A63" s="86" t="s">
        <v>48</v>
      </c>
      <c r="B63" s="93">
        <v>591896.79093230003</v>
      </c>
      <c r="C63" s="93">
        <v>131633.92690600001</v>
      </c>
      <c r="D63" s="93">
        <v>723530.71783830004</v>
      </c>
      <c r="E63" s="93">
        <v>561973.1282411</v>
      </c>
      <c r="F63" s="93">
        <v>117749.51242319999</v>
      </c>
      <c r="G63" s="93">
        <v>679722.64066429995</v>
      </c>
    </row>
    <row r="64" spans="1:10" s="146" customFormat="1" ht="17.100000000000001" customHeight="1">
      <c r="A64" s="86" t="s">
        <v>49</v>
      </c>
      <c r="B64" s="93">
        <v>952089.52050039999</v>
      </c>
      <c r="C64" s="93">
        <v>70071.295308500004</v>
      </c>
      <c r="D64" s="93">
        <v>1022160.8158088999</v>
      </c>
      <c r="E64" s="93">
        <v>930628.61860679998</v>
      </c>
      <c r="F64" s="93">
        <v>62405.093636999998</v>
      </c>
      <c r="G64" s="93">
        <v>993033.71224379994</v>
      </c>
    </row>
    <row r="65" spans="1:10" s="146" customFormat="1" ht="20.100000000000001" customHeight="1">
      <c r="A65" s="86" t="s">
        <v>50</v>
      </c>
      <c r="B65" s="93">
        <v>572973.64192169998</v>
      </c>
      <c r="C65" s="93">
        <v>173023.63314329999</v>
      </c>
      <c r="D65" s="93">
        <v>745997.27506499994</v>
      </c>
      <c r="E65" s="93">
        <v>532763.98577859998</v>
      </c>
      <c r="F65" s="93">
        <v>161253.03741600001</v>
      </c>
      <c r="G65" s="93">
        <v>694017.02319460001</v>
      </c>
    </row>
    <row r="66" spans="1:10" s="146" customFormat="1" ht="17.100000000000001" customHeight="1">
      <c r="A66" s="132" t="s">
        <v>198</v>
      </c>
      <c r="B66" s="133">
        <v>1887834.4286846998</v>
      </c>
      <c r="C66" s="133">
        <v>349771.45125420002</v>
      </c>
      <c r="D66" s="133">
        <v>2237605.8799388995</v>
      </c>
      <c r="E66" s="133">
        <v>1752162.8780792002</v>
      </c>
      <c r="F66" s="133">
        <v>319661.50678120001</v>
      </c>
      <c r="G66" s="133">
        <v>2071824.3848604001</v>
      </c>
    </row>
    <row r="67" spans="1:10" s="146" customFormat="1" ht="17.100000000000001" customHeight="1">
      <c r="A67" s="86" t="s">
        <v>51</v>
      </c>
      <c r="B67" s="93">
        <v>105396.43235820001</v>
      </c>
      <c r="C67" s="93">
        <v>14616.3169468</v>
      </c>
      <c r="D67" s="93">
        <v>120012.749305</v>
      </c>
      <c r="E67" s="93">
        <v>96747.105618100002</v>
      </c>
      <c r="F67" s="93">
        <v>13994.0071229</v>
      </c>
      <c r="G67" s="93">
        <v>110741.112741</v>
      </c>
    </row>
    <row r="68" spans="1:10" s="146" customFormat="1" ht="17.100000000000001" customHeight="1">
      <c r="A68" s="86" t="s">
        <v>52</v>
      </c>
      <c r="B68" s="93">
        <v>913046.69842070004</v>
      </c>
      <c r="C68" s="93">
        <v>91326.7904174</v>
      </c>
      <c r="D68" s="93">
        <v>1004373.4888381</v>
      </c>
      <c r="E68" s="93">
        <v>845122.39518850006</v>
      </c>
      <c r="F68" s="93">
        <v>86472.435627800005</v>
      </c>
      <c r="G68" s="93">
        <v>931594.83081630012</v>
      </c>
    </row>
    <row r="69" spans="1:10" s="146" customFormat="1" ht="17.100000000000001" customHeight="1">
      <c r="A69" s="129" t="s">
        <v>53</v>
      </c>
      <c r="B69" s="93">
        <v>315507.1264752</v>
      </c>
      <c r="C69" s="93">
        <v>26890.008777300001</v>
      </c>
      <c r="D69" s="93">
        <v>342397.13525250001</v>
      </c>
      <c r="E69" s="93">
        <v>298935.79495720001</v>
      </c>
      <c r="F69" s="93">
        <v>25358.3377482</v>
      </c>
      <c r="G69" s="93">
        <v>324294.1327054</v>
      </c>
    </row>
    <row r="70" spans="1:10" s="146" customFormat="1" ht="17.100000000000001" customHeight="1">
      <c r="A70" s="86" t="s">
        <v>54</v>
      </c>
      <c r="B70" s="93">
        <v>142022.8995387</v>
      </c>
      <c r="C70" s="93">
        <v>41350.415151499998</v>
      </c>
      <c r="D70" s="93">
        <v>183373.3146902</v>
      </c>
      <c r="E70" s="93">
        <v>133119.3585987</v>
      </c>
      <c r="F70" s="93">
        <v>38208.369062600003</v>
      </c>
      <c r="G70" s="93">
        <v>171327.72766129998</v>
      </c>
    </row>
    <row r="71" spans="1:10" s="146" customFormat="1" ht="17.100000000000001" customHeight="1">
      <c r="A71" s="86" t="s">
        <v>55</v>
      </c>
      <c r="B71" s="93">
        <v>243039.5605622</v>
      </c>
      <c r="C71" s="93">
        <v>60116.562624600003</v>
      </c>
      <c r="D71" s="93">
        <v>303156.12318679999</v>
      </c>
      <c r="E71" s="93">
        <v>218749.0746398</v>
      </c>
      <c r="F71" s="93">
        <v>47243.557483500001</v>
      </c>
      <c r="G71" s="93">
        <v>265992.63212329999</v>
      </c>
      <c r="J71" s="147"/>
    </row>
    <row r="72" spans="1:10" s="146" customFormat="1" ht="20.100000000000001" customHeight="1">
      <c r="A72" s="86" t="s">
        <v>56</v>
      </c>
      <c r="B72" s="93">
        <v>168821.71132969999</v>
      </c>
      <c r="C72" s="93">
        <v>115471.35733660001</v>
      </c>
      <c r="D72" s="93">
        <v>284293.06866629998</v>
      </c>
      <c r="E72" s="93">
        <v>159489.14907690001</v>
      </c>
      <c r="F72" s="93">
        <v>108384.7997362</v>
      </c>
      <c r="G72" s="93">
        <v>267873.9488131</v>
      </c>
      <c r="J72" s="147"/>
    </row>
    <row r="73" spans="1:10" s="146" customFormat="1" ht="17.100000000000001" customHeight="1">
      <c r="A73" s="132" t="s">
        <v>199</v>
      </c>
      <c r="B73" s="133">
        <v>4220005.7386626992</v>
      </c>
      <c r="C73" s="133">
        <v>1492780.1398083</v>
      </c>
      <c r="D73" s="133">
        <v>5712785.8784710001</v>
      </c>
      <c r="E73" s="133">
        <v>4213044.1487748995</v>
      </c>
      <c r="F73" s="133">
        <v>1676425.8840675</v>
      </c>
      <c r="G73" s="133">
        <v>5889470.0328424005</v>
      </c>
      <c r="J73" s="147"/>
    </row>
    <row r="74" spans="1:10" s="146" customFormat="1" ht="17.100000000000001" customHeight="1">
      <c r="A74" s="86" t="s">
        <v>57</v>
      </c>
      <c r="B74" s="93">
        <v>475754.08772549999</v>
      </c>
      <c r="C74" s="93">
        <v>139294.6164381</v>
      </c>
      <c r="D74" s="93">
        <v>615048.70416359999</v>
      </c>
      <c r="E74" s="93">
        <v>697637.63721029996</v>
      </c>
      <c r="F74" s="93">
        <v>341413.78623540001</v>
      </c>
      <c r="G74" s="93">
        <v>1039051.4234457</v>
      </c>
      <c r="J74" s="138"/>
    </row>
    <row r="75" spans="1:10" s="146" customFormat="1" ht="17.100000000000001" customHeight="1">
      <c r="A75" s="86" t="s">
        <v>200</v>
      </c>
      <c r="B75" s="93">
        <v>806350.74520999996</v>
      </c>
      <c r="C75" s="93">
        <v>330929.6653164</v>
      </c>
      <c r="D75" s="93">
        <v>1137280.4105264</v>
      </c>
      <c r="E75" s="93">
        <v>774965.38008649996</v>
      </c>
      <c r="F75" s="93">
        <v>341952.5102206</v>
      </c>
      <c r="G75" s="93">
        <v>1116917.8903071</v>
      </c>
      <c r="J75" s="148"/>
    </row>
    <row r="76" spans="1:10" s="146" customFormat="1" ht="17.100000000000001" customHeight="1">
      <c r="A76" s="86" t="s">
        <v>58</v>
      </c>
      <c r="B76" s="93">
        <v>296827.16033280001</v>
      </c>
      <c r="C76" s="93">
        <v>114767.7003805</v>
      </c>
      <c r="D76" s="93">
        <v>411594.8607133</v>
      </c>
      <c r="E76" s="93">
        <v>285970.95717210002</v>
      </c>
      <c r="F76" s="93">
        <v>104328.5696729</v>
      </c>
      <c r="G76" s="93">
        <v>390299.52684500004</v>
      </c>
      <c r="J76" s="147"/>
    </row>
    <row r="77" spans="1:10" s="146" customFormat="1" ht="20.100000000000001" customHeight="1">
      <c r="A77" s="86" t="s">
        <v>59</v>
      </c>
      <c r="B77" s="93">
        <v>2641073.7453943999</v>
      </c>
      <c r="C77" s="93">
        <v>907788.15767330001</v>
      </c>
      <c r="D77" s="93">
        <v>3548861.9030676996</v>
      </c>
      <c r="E77" s="93">
        <v>2454470.1743060001</v>
      </c>
      <c r="F77" s="93">
        <v>888731.01793860004</v>
      </c>
      <c r="G77" s="93">
        <v>3343201.1922446</v>
      </c>
      <c r="J77" s="147"/>
    </row>
    <row r="78" spans="1:10" s="146" customFormat="1" ht="17.100000000000001" customHeight="1">
      <c r="A78" s="132" t="s">
        <v>201</v>
      </c>
      <c r="B78" s="133">
        <v>1835447.1069529003</v>
      </c>
      <c r="C78" s="133">
        <v>312577.80629129999</v>
      </c>
      <c r="D78" s="133">
        <v>2148024.9132441999</v>
      </c>
      <c r="E78" s="133">
        <v>1707765.1928516999</v>
      </c>
      <c r="F78" s="133">
        <v>286329.64235340001</v>
      </c>
      <c r="G78" s="133">
        <v>1994094.8352051</v>
      </c>
      <c r="J78" s="147"/>
    </row>
    <row r="79" spans="1:10" s="146" customFormat="1" ht="17.100000000000001" customHeight="1">
      <c r="A79" s="86" t="s">
        <v>60</v>
      </c>
      <c r="B79" s="93">
        <v>458657.75343570003</v>
      </c>
      <c r="C79" s="93">
        <v>72474.701595499995</v>
      </c>
      <c r="D79" s="93">
        <v>531132.45503120008</v>
      </c>
      <c r="E79" s="93">
        <v>438448.4818977</v>
      </c>
      <c r="F79" s="93">
        <v>65439.5582803</v>
      </c>
      <c r="G79" s="93">
        <v>503888.040178</v>
      </c>
    </row>
    <row r="80" spans="1:10" s="146" customFormat="1" ht="17.100000000000001" customHeight="1">
      <c r="A80" s="86" t="s">
        <v>61</v>
      </c>
      <c r="B80" s="93">
        <v>180346.6664749</v>
      </c>
      <c r="C80" s="93">
        <v>59359.665392499999</v>
      </c>
      <c r="D80" s="93">
        <v>239706.3318674</v>
      </c>
      <c r="E80" s="93">
        <v>164881.04521469999</v>
      </c>
      <c r="F80" s="93">
        <v>54616.916292399997</v>
      </c>
      <c r="G80" s="93">
        <v>219497.96150709997</v>
      </c>
    </row>
    <row r="81" spans="1:7" s="146" customFormat="1" ht="17.100000000000001" customHeight="1">
      <c r="A81" s="86" t="s">
        <v>62</v>
      </c>
      <c r="B81" s="93">
        <v>81535.444294300003</v>
      </c>
      <c r="C81" s="93">
        <v>43271.018640200004</v>
      </c>
      <c r="D81" s="93">
        <v>124806.46293450001</v>
      </c>
      <c r="E81" s="93">
        <v>74005.262795500006</v>
      </c>
      <c r="F81" s="93">
        <v>41047.179632699997</v>
      </c>
      <c r="G81" s="93">
        <v>115052.44242820001</v>
      </c>
    </row>
    <row r="82" spans="1:7" s="146" customFormat="1" ht="17.100000000000001" customHeight="1">
      <c r="A82" s="86" t="s">
        <v>63</v>
      </c>
      <c r="B82" s="93">
        <v>74497.8806129</v>
      </c>
      <c r="C82" s="93">
        <v>15772.4076773</v>
      </c>
      <c r="D82" s="93">
        <v>90270.288290199998</v>
      </c>
      <c r="E82" s="93">
        <v>70877.944642200004</v>
      </c>
      <c r="F82" s="93">
        <v>15045.772651200001</v>
      </c>
      <c r="G82" s="93">
        <v>85923.717293399997</v>
      </c>
    </row>
    <row r="83" spans="1:7" s="146" customFormat="1" ht="17.100000000000001" customHeight="1">
      <c r="A83" s="86" t="s">
        <v>64</v>
      </c>
      <c r="B83" s="93">
        <v>247146.6478101</v>
      </c>
      <c r="C83" s="93">
        <v>17270.769694999999</v>
      </c>
      <c r="D83" s="93">
        <v>264417.41750510002</v>
      </c>
      <c r="E83" s="93">
        <v>228338.22386649999</v>
      </c>
      <c r="F83" s="93">
        <v>16373.8056201</v>
      </c>
      <c r="G83" s="93">
        <v>244712.02948659999</v>
      </c>
    </row>
    <row r="84" spans="1:7" s="146" customFormat="1" ht="17.100000000000001" customHeight="1">
      <c r="A84" s="129" t="s">
        <v>65</v>
      </c>
      <c r="B84" s="93">
        <v>58394.781087000003</v>
      </c>
      <c r="C84" s="93">
        <v>26341.619766700001</v>
      </c>
      <c r="D84" s="93">
        <v>84736.400853700005</v>
      </c>
      <c r="E84" s="93">
        <v>53883.627321499996</v>
      </c>
      <c r="F84" s="93">
        <v>24620.5511482</v>
      </c>
      <c r="G84" s="93">
        <v>78504.178469699997</v>
      </c>
    </row>
    <row r="85" spans="1:7" s="146" customFormat="1" ht="17.100000000000001" customHeight="1">
      <c r="A85" s="129" t="s">
        <v>66</v>
      </c>
      <c r="B85" s="93">
        <v>573807.92687099997</v>
      </c>
      <c r="C85" s="93">
        <v>65204.015525700001</v>
      </c>
      <c r="D85" s="93">
        <v>639011.94239669992</v>
      </c>
      <c r="E85" s="93">
        <v>528190.53984920005</v>
      </c>
      <c r="F85" s="93">
        <v>56718.571386000003</v>
      </c>
      <c r="G85" s="93">
        <v>584909.11123520008</v>
      </c>
    </row>
    <row r="86" spans="1:7" s="146" customFormat="1" ht="13.5" customHeight="1">
      <c r="A86" s="86" t="s">
        <v>67</v>
      </c>
      <c r="B86" s="93">
        <v>161060.00636699999</v>
      </c>
      <c r="C86" s="93">
        <v>12883.607998400001</v>
      </c>
      <c r="D86" s="93">
        <v>173943.61436539999</v>
      </c>
      <c r="E86" s="93">
        <v>149140.06726439999</v>
      </c>
      <c r="F86" s="93">
        <v>12467.2873425</v>
      </c>
      <c r="G86" s="93">
        <v>161607.35460689999</v>
      </c>
    </row>
    <row r="87" spans="1:7" s="146" customFormat="1" ht="10.5" customHeight="1">
      <c r="A87" s="86"/>
      <c r="B87" s="93"/>
      <c r="C87" s="93"/>
      <c r="D87" s="93"/>
      <c r="E87" s="93"/>
      <c r="F87" s="93"/>
      <c r="G87" s="93"/>
    </row>
    <row r="88" spans="1:7" s="146" customFormat="1">
      <c r="A88" s="106" t="s">
        <v>190</v>
      </c>
      <c r="B88" s="107">
        <v>120327653.53098983</v>
      </c>
      <c r="C88" s="107">
        <v>17114259.412314303</v>
      </c>
      <c r="D88" s="107">
        <v>137441912.94330412</v>
      </c>
      <c r="E88" s="107">
        <v>116087445.79564418</v>
      </c>
      <c r="F88" s="107">
        <v>16444850.1092878</v>
      </c>
      <c r="G88" s="107">
        <v>132532295.90493198</v>
      </c>
    </row>
    <row r="89" spans="1:7">
      <c r="A89" s="143" t="s">
        <v>137</v>
      </c>
      <c r="B89" s="144"/>
      <c r="C89" s="144"/>
      <c r="D89" s="144"/>
      <c r="E89" s="144"/>
      <c r="F89" s="144"/>
      <c r="G89" s="144"/>
    </row>
    <row r="90" spans="1:7">
      <c r="A90" s="114" t="s">
        <v>138</v>
      </c>
      <c r="B90" s="144"/>
      <c r="C90" s="144"/>
      <c r="D90" s="145"/>
      <c r="E90" s="144"/>
      <c r="F90" s="144"/>
      <c r="G90" s="144"/>
    </row>
    <row r="91" spans="1:7">
      <c r="A91" s="119" t="s">
        <v>139</v>
      </c>
      <c r="B91" s="144"/>
      <c r="C91" s="144"/>
      <c r="D91" s="144"/>
      <c r="E91" s="144"/>
      <c r="F91" s="144"/>
      <c r="G91" s="144"/>
    </row>
  </sheetData>
  <mergeCells count="11">
    <mergeCell ref="A47:G47"/>
    <mergeCell ref="A49:A50"/>
    <mergeCell ref="B49:D49"/>
    <mergeCell ref="E49:G49"/>
    <mergeCell ref="A1:G1"/>
    <mergeCell ref="A2:G2"/>
    <mergeCell ref="A3:G3"/>
    <mergeCell ref="E4:G4"/>
    <mergeCell ref="A5:A6"/>
    <mergeCell ref="B5:D5"/>
    <mergeCell ref="E5:G5"/>
  </mergeCells>
  <pageMargins left="0.5" right="0.25" top="0.75" bottom="0.65" header="0.3" footer="0.3"/>
  <pageSetup scale="92" firstPageNumber="16" pageOrder="overThenDown" orientation="portrait" r:id="rId1"/>
  <headerFooter alignWithMargins="0">
    <oddFooter>&amp;C&amp;"Maiandra GD,Regular"&amp;9&amp;P</oddFooter>
  </headerFooter>
  <rowBreaks count="1" manualBreakCount="1">
    <brk id="4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J91"/>
  <sheetViews>
    <sheetView view="pageBreakPreview" topLeftCell="A61" zoomScale="60" workbookViewId="0">
      <selection activeCell="I31" sqref="I31"/>
    </sheetView>
  </sheetViews>
  <sheetFormatPr defaultRowHeight="12.75"/>
  <cols>
    <col min="1" max="1" width="23.28515625" style="151" customWidth="1"/>
    <col min="2" max="2" width="14.7109375" style="151" customWidth="1"/>
    <col min="3" max="3" width="13.42578125" style="151" customWidth="1"/>
    <col min="4" max="4" width="12.85546875" style="151" customWidth="1"/>
    <col min="5" max="5" width="14.28515625" style="151" customWidth="1"/>
    <col min="6" max="6" width="13" style="151" customWidth="1"/>
    <col min="7" max="7" width="13.140625" style="151" customWidth="1"/>
    <col min="8" max="16384" width="9.140625" style="151"/>
  </cols>
  <sheetData>
    <row r="1" spans="1:9" s="128" customFormat="1" ht="15" customHeight="1">
      <c r="A1" s="1174" t="s">
        <v>209</v>
      </c>
      <c r="B1" s="1174"/>
      <c r="C1" s="1174"/>
      <c r="D1" s="1174"/>
      <c r="E1" s="1174"/>
      <c r="F1" s="1174"/>
      <c r="G1" s="1174"/>
    </row>
    <row r="2" spans="1:9" s="128" customFormat="1" ht="17.100000000000001" customHeight="1">
      <c r="A2" s="1162" t="s">
        <v>210</v>
      </c>
      <c r="B2" s="1162"/>
      <c r="C2" s="1162"/>
      <c r="D2" s="1162"/>
      <c r="E2" s="1162"/>
      <c r="F2" s="1162"/>
      <c r="G2" s="1163"/>
    </row>
    <row r="3" spans="1:9" s="128" customFormat="1" ht="17.100000000000001" customHeight="1">
      <c r="A3" s="1163"/>
      <c r="B3" s="1163"/>
      <c r="C3" s="1163"/>
      <c r="D3" s="1163"/>
      <c r="E3" s="1163"/>
      <c r="F3" s="1163"/>
      <c r="G3" s="1163"/>
    </row>
    <row r="4" spans="1:9" s="128" customFormat="1" ht="17.100000000000001" customHeight="1">
      <c r="A4" s="81"/>
      <c r="B4" s="81"/>
      <c r="C4" s="81"/>
      <c r="D4" s="81"/>
      <c r="E4" s="1164" t="s">
        <v>186</v>
      </c>
      <c r="F4" s="1164"/>
      <c r="G4" s="1164"/>
    </row>
    <row r="5" spans="1:9" s="146" customFormat="1">
      <c r="A5" s="1176" t="s">
        <v>187</v>
      </c>
      <c r="B5" s="1178" t="s">
        <v>100</v>
      </c>
      <c r="C5" s="1179"/>
      <c r="D5" s="1180"/>
      <c r="E5" s="1178" t="s">
        <v>142</v>
      </c>
      <c r="F5" s="1179"/>
      <c r="G5" s="1180"/>
    </row>
    <row r="6" spans="1:9" s="146" customFormat="1">
      <c r="A6" s="1177"/>
      <c r="B6" s="85" t="s">
        <v>188</v>
      </c>
      <c r="C6" s="85" t="s">
        <v>189</v>
      </c>
      <c r="D6" s="85" t="s">
        <v>190</v>
      </c>
      <c r="E6" s="85" t="s">
        <v>188</v>
      </c>
      <c r="F6" s="85" t="s">
        <v>189</v>
      </c>
      <c r="G6" s="85" t="s">
        <v>190</v>
      </c>
    </row>
    <row r="7" spans="1:9" s="146" customFormat="1" ht="5.0999999999999996" customHeight="1">
      <c r="A7" s="129"/>
      <c r="B7" s="130"/>
      <c r="C7" s="130"/>
      <c r="D7" s="130"/>
      <c r="E7" s="130"/>
      <c r="F7" s="130"/>
      <c r="G7" s="130"/>
      <c r="I7" s="147"/>
    </row>
    <row r="8" spans="1:9" s="146" customFormat="1" ht="20.100000000000001" customHeight="1">
      <c r="A8" s="132" t="s">
        <v>191</v>
      </c>
      <c r="B8" s="133">
        <v>7403945.1275446005</v>
      </c>
      <c r="C8" s="133">
        <v>2804922.5965594002</v>
      </c>
      <c r="D8" s="133">
        <v>10208867.724104</v>
      </c>
      <c r="E8" s="133">
        <v>7304078.7958915019</v>
      </c>
      <c r="F8" s="133">
        <v>2692125.1659709006</v>
      </c>
      <c r="G8" s="133">
        <v>9996203.9618624002</v>
      </c>
      <c r="I8" s="134"/>
    </row>
    <row r="9" spans="1:9" s="146" customFormat="1" ht="17.100000000000001" customHeight="1">
      <c r="A9" s="86" t="s">
        <v>6</v>
      </c>
      <c r="B9" s="93">
        <v>15290.518192</v>
      </c>
      <c r="C9" s="93">
        <v>8033.3279358</v>
      </c>
      <c r="D9" s="93">
        <v>23323.8461278</v>
      </c>
      <c r="E9" s="93">
        <v>13792.5358552</v>
      </c>
      <c r="F9" s="93">
        <v>5968.5552940999996</v>
      </c>
      <c r="G9" s="93">
        <v>19761.091149299999</v>
      </c>
      <c r="I9" s="148"/>
    </row>
    <row r="10" spans="1:9" s="146" customFormat="1" ht="17.100000000000001" customHeight="1">
      <c r="A10" s="86" t="s">
        <v>7</v>
      </c>
      <c r="B10" s="93">
        <v>273794.79205789999</v>
      </c>
      <c r="C10" s="93">
        <v>210263.40667709999</v>
      </c>
      <c r="D10" s="93">
        <v>484058.19873499998</v>
      </c>
      <c r="E10" s="93">
        <v>259509.0793524</v>
      </c>
      <c r="F10" s="93">
        <v>195904.07919270001</v>
      </c>
      <c r="G10" s="93">
        <v>455413.15854510001</v>
      </c>
      <c r="I10" s="147"/>
    </row>
    <row r="11" spans="1:9" s="146" customFormat="1" ht="17.100000000000001" customHeight="1">
      <c r="A11" s="86" t="s">
        <v>8</v>
      </c>
      <c r="B11" s="93">
        <v>351287.42961480003</v>
      </c>
      <c r="C11" s="93">
        <v>68143.273515399997</v>
      </c>
      <c r="D11" s="93">
        <v>419430.70313020004</v>
      </c>
      <c r="E11" s="93">
        <v>334376.46981500002</v>
      </c>
      <c r="F11" s="93">
        <v>63764.037077399997</v>
      </c>
      <c r="G11" s="93">
        <v>398140.50689240004</v>
      </c>
    </row>
    <row r="12" spans="1:9" s="146" customFormat="1" ht="17.100000000000001" customHeight="1">
      <c r="A12" s="86" t="s">
        <v>9</v>
      </c>
      <c r="B12" s="93">
        <v>4539823.6912350999</v>
      </c>
      <c r="C12" s="93">
        <v>1350326.1968942001</v>
      </c>
      <c r="D12" s="93">
        <v>5890149.8881292995</v>
      </c>
      <c r="E12" s="93">
        <v>4591269.2583621005</v>
      </c>
      <c r="F12" s="93">
        <v>1308277.2108328</v>
      </c>
      <c r="G12" s="93">
        <v>5899546.4691949002</v>
      </c>
    </row>
    <row r="13" spans="1:9" s="146" customFormat="1" ht="17.100000000000001" customHeight="1">
      <c r="A13" s="86" t="s">
        <v>10</v>
      </c>
      <c r="B13" s="93">
        <v>21746.9308676</v>
      </c>
      <c r="C13" s="93" t="s">
        <v>168</v>
      </c>
      <c r="D13" s="93">
        <v>21746.9308676</v>
      </c>
      <c r="E13" s="93">
        <v>20676.124630599999</v>
      </c>
      <c r="F13" s="93" t="s">
        <v>168</v>
      </c>
      <c r="G13" s="93">
        <v>20676.124630599999</v>
      </c>
    </row>
    <row r="14" spans="1:9" s="146" customFormat="1" ht="17.100000000000001" customHeight="1">
      <c r="A14" s="86" t="s">
        <v>11</v>
      </c>
      <c r="B14" s="93">
        <v>546144.44474980002</v>
      </c>
      <c r="C14" s="93">
        <v>569433.19350539998</v>
      </c>
      <c r="D14" s="93">
        <v>1115577.6382551999</v>
      </c>
      <c r="E14" s="93">
        <v>516951.23928799998</v>
      </c>
      <c r="F14" s="93">
        <v>543204.38346070005</v>
      </c>
      <c r="G14" s="93">
        <v>1060155.6227487</v>
      </c>
    </row>
    <row r="15" spans="1:9" s="146" customFormat="1" ht="17.100000000000001" customHeight="1">
      <c r="A15" s="86" t="s">
        <v>192</v>
      </c>
      <c r="B15" s="93">
        <v>333066.57658330002</v>
      </c>
      <c r="C15" s="93">
        <v>265533.28355769999</v>
      </c>
      <c r="D15" s="93">
        <v>598599.86014100001</v>
      </c>
      <c r="E15" s="93">
        <v>311014.86026629998</v>
      </c>
      <c r="F15" s="93">
        <v>255666.31852130001</v>
      </c>
      <c r="G15" s="93">
        <v>566681.17878760002</v>
      </c>
    </row>
    <row r="16" spans="1:9" s="146" customFormat="1" ht="17.100000000000001" customHeight="1">
      <c r="A16" s="86" t="s">
        <v>12</v>
      </c>
      <c r="B16" s="93">
        <v>476216.51695179997</v>
      </c>
      <c r="C16" s="93">
        <v>79132.183547599998</v>
      </c>
      <c r="D16" s="93">
        <v>555348.70049940003</v>
      </c>
      <c r="E16" s="93">
        <v>454066.4019085</v>
      </c>
      <c r="F16" s="93">
        <v>76144.355347000004</v>
      </c>
      <c r="G16" s="93">
        <v>530210.75725549995</v>
      </c>
    </row>
    <row r="17" spans="1:9" s="146" customFormat="1" ht="17.100000000000001" customHeight="1">
      <c r="A17" s="86" t="s">
        <v>13</v>
      </c>
      <c r="B17" s="93">
        <v>19576.013782900001</v>
      </c>
      <c r="C17" s="93">
        <v>1266.7577828999999</v>
      </c>
      <c r="D17" s="93">
        <v>20842.771565800002</v>
      </c>
      <c r="E17" s="93">
        <v>19057.075895599999</v>
      </c>
      <c r="F17" s="93">
        <v>1103.222407</v>
      </c>
      <c r="G17" s="93">
        <v>20160.2983026</v>
      </c>
      <c r="I17" s="147"/>
    </row>
    <row r="18" spans="1:9" s="146" customFormat="1" ht="17.100000000000001" customHeight="1">
      <c r="A18" s="86" t="s">
        <v>14</v>
      </c>
      <c r="B18" s="93">
        <v>258543.7165486</v>
      </c>
      <c r="C18" s="93">
        <v>120069.1904563</v>
      </c>
      <c r="D18" s="93">
        <v>378612.90700489999</v>
      </c>
      <c r="E18" s="93">
        <v>243626.6460942</v>
      </c>
      <c r="F18" s="93">
        <v>113711.67706630001</v>
      </c>
      <c r="G18" s="93">
        <v>357338.32316050003</v>
      </c>
      <c r="I18" s="147"/>
    </row>
    <row r="19" spans="1:9" s="146" customFormat="1" ht="17.100000000000001" customHeight="1">
      <c r="A19" s="86" t="s">
        <v>15</v>
      </c>
      <c r="B19" s="93">
        <v>568454.49696080002</v>
      </c>
      <c r="C19" s="93">
        <v>132721.782687</v>
      </c>
      <c r="D19" s="93">
        <v>701176.27964780002</v>
      </c>
      <c r="E19" s="93">
        <v>539739.10442360002</v>
      </c>
      <c r="F19" s="93">
        <v>128381.3267716</v>
      </c>
      <c r="G19" s="93">
        <v>668120.43119519996</v>
      </c>
      <c r="I19" s="147"/>
    </row>
    <row r="20" spans="1:9" s="146" customFormat="1" ht="20.100000000000001" customHeight="1">
      <c r="A20" s="132" t="s">
        <v>193</v>
      </c>
      <c r="B20" s="136">
        <v>19584297.7013213</v>
      </c>
      <c r="C20" s="136">
        <v>1767847.3370190004</v>
      </c>
      <c r="D20" s="136">
        <v>21352145.038340297</v>
      </c>
      <c r="E20" s="136">
        <v>19215075.457356997</v>
      </c>
      <c r="F20" s="136">
        <v>1679708.1227654996</v>
      </c>
      <c r="G20" s="136">
        <v>20894783.580122501</v>
      </c>
      <c r="I20" s="137"/>
    </row>
    <row r="21" spans="1:9" s="146" customFormat="1" ht="17.100000000000001" customHeight="1">
      <c r="A21" s="86" t="s">
        <v>16</v>
      </c>
      <c r="B21" s="93">
        <v>17228947.910988402</v>
      </c>
      <c r="C21" s="93">
        <v>615363.92780800001</v>
      </c>
      <c r="D21" s="93">
        <v>17844311.838796403</v>
      </c>
      <c r="E21" s="93">
        <v>16965106.694134001</v>
      </c>
      <c r="F21" s="93">
        <v>588498.15492360003</v>
      </c>
      <c r="G21" s="93">
        <v>17553604.8490576</v>
      </c>
      <c r="I21" s="148"/>
    </row>
    <row r="22" spans="1:9" s="146" customFormat="1" ht="17.100000000000001" customHeight="1">
      <c r="A22" s="86" t="s">
        <v>17</v>
      </c>
      <c r="B22" s="93">
        <v>180729.97887280001</v>
      </c>
      <c r="C22" s="93">
        <v>22102.126516200002</v>
      </c>
      <c r="D22" s="93">
        <v>202832.105389</v>
      </c>
      <c r="E22" s="93">
        <v>173075.52986820001</v>
      </c>
      <c r="F22" s="93">
        <v>20310.4397365</v>
      </c>
      <c r="G22" s="93">
        <v>193385.96960470002</v>
      </c>
      <c r="I22" s="147"/>
    </row>
    <row r="23" spans="1:9" s="146" customFormat="1" ht="17.100000000000001" customHeight="1">
      <c r="A23" s="86" t="s">
        <v>18</v>
      </c>
      <c r="B23" s="93">
        <v>517421.29573429999</v>
      </c>
      <c r="C23" s="93">
        <v>168804.9052909</v>
      </c>
      <c r="D23" s="93">
        <v>686226.20102519996</v>
      </c>
      <c r="E23" s="93">
        <v>501704.16032820003</v>
      </c>
      <c r="F23" s="93">
        <v>160632.01174260001</v>
      </c>
      <c r="G23" s="93">
        <v>662336.17207080009</v>
      </c>
      <c r="I23" s="147"/>
    </row>
    <row r="24" spans="1:9" s="146" customFormat="1" ht="17.100000000000001" customHeight="1">
      <c r="A24" s="86" t="s">
        <v>19</v>
      </c>
      <c r="B24" s="93">
        <v>91685.331494500002</v>
      </c>
      <c r="C24" s="93">
        <v>12932.989385000001</v>
      </c>
      <c r="D24" s="93">
        <v>104618.32087950001</v>
      </c>
      <c r="E24" s="93">
        <v>85522.925065500007</v>
      </c>
      <c r="F24" s="93">
        <v>11747.150357799999</v>
      </c>
      <c r="G24" s="93">
        <v>97270.075423300004</v>
      </c>
      <c r="I24" s="147"/>
    </row>
    <row r="25" spans="1:9" s="146" customFormat="1" ht="17.100000000000001" customHeight="1">
      <c r="A25" s="86" t="s">
        <v>20</v>
      </c>
      <c r="B25" s="93">
        <v>143801.75765419999</v>
      </c>
      <c r="C25" s="93">
        <v>68911.144817799999</v>
      </c>
      <c r="D25" s="93">
        <v>212712.90247199999</v>
      </c>
      <c r="E25" s="93">
        <v>136620.87352729999</v>
      </c>
      <c r="F25" s="93">
        <v>64096.8703398</v>
      </c>
      <c r="G25" s="93">
        <v>200717.74386709998</v>
      </c>
      <c r="I25" s="147"/>
    </row>
    <row r="26" spans="1:9" s="146" customFormat="1" ht="17.100000000000001" customHeight="1">
      <c r="A26" s="86" t="s">
        <v>21</v>
      </c>
      <c r="B26" s="93">
        <v>119904.1855015</v>
      </c>
      <c r="C26" s="93">
        <v>91601.5593104</v>
      </c>
      <c r="D26" s="93">
        <v>211505.74481190002</v>
      </c>
      <c r="E26" s="93">
        <v>112169.639605</v>
      </c>
      <c r="F26" s="93">
        <v>86846.635771500005</v>
      </c>
      <c r="G26" s="93">
        <v>199016.27537650001</v>
      </c>
    </row>
    <row r="27" spans="1:9" s="146" customFormat="1" ht="17.100000000000001" customHeight="1">
      <c r="A27" s="86" t="s">
        <v>22</v>
      </c>
      <c r="B27" s="93">
        <v>99576.950319600001</v>
      </c>
      <c r="C27" s="93">
        <v>49709.337190699996</v>
      </c>
      <c r="D27" s="93">
        <v>149286.2875103</v>
      </c>
      <c r="E27" s="93">
        <v>95003.479827999996</v>
      </c>
      <c r="F27" s="93">
        <v>45632.209090199998</v>
      </c>
      <c r="G27" s="93">
        <v>140635.6889182</v>
      </c>
    </row>
    <row r="28" spans="1:9" s="146" customFormat="1" ht="17.100000000000001" customHeight="1">
      <c r="A28" s="86" t="s">
        <v>23</v>
      </c>
      <c r="B28" s="93">
        <v>55038.318678199998</v>
      </c>
      <c r="C28" s="93">
        <v>160031.08537769999</v>
      </c>
      <c r="D28" s="93">
        <v>215069.4040559</v>
      </c>
      <c r="E28" s="93">
        <v>50395.554839099997</v>
      </c>
      <c r="F28" s="93">
        <v>150833.65931660001</v>
      </c>
      <c r="G28" s="93">
        <v>201229.2141557</v>
      </c>
    </row>
    <row r="29" spans="1:9" s="146" customFormat="1" ht="17.100000000000001" customHeight="1">
      <c r="A29" s="86" t="s">
        <v>24</v>
      </c>
      <c r="B29" s="93">
        <v>574602.99591579998</v>
      </c>
      <c r="C29" s="93">
        <v>290212.02311269997</v>
      </c>
      <c r="D29" s="93">
        <v>864815.01902849996</v>
      </c>
      <c r="E29" s="93">
        <v>553027.28349419998</v>
      </c>
      <c r="F29" s="93">
        <v>277922.19090799999</v>
      </c>
      <c r="G29" s="93">
        <v>830949.47440219996</v>
      </c>
    </row>
    <row r="30" spans="1:9" s="146" customFormat="1" ht="17.100000000000001" customHeight="1">
      <c r="A30" s="86" t="s">
        <v>25</v>
      </c>
      <c r="B30" s="93">
        <v>210361.83450930001</v>
      </c>
      <c r="C30" s="93">
        <v>111685.6753879</v>
      </c>
      <c r="D30" s="93">
        <v>322047.50989720004</v>
      </c>
      <c r="E30" s="93">
        <v>201636.6088018</v>
      </c>
      <c r="F30" s="93">
        <v>104951.3406824</v>
      </c>
      <c r="G30" s="93">
        <v>306587.94948419998</v>
      </c>
    </row>
    <row r="31" spans="1:9" s="146" customFormat="1" ht="17.100000000000001" customHeight="1">
      <c r="A31" s="129" t="s">
        <v>26</v>
      </c>
      <c r="B31" s="93">
        <v>69575.838670500001</v>
      </c>
      <c r="C31" s="93">
        <v>8562.917942</v>
      </c>
      <c r="D31" s="93">
        <v>78138.756612500001</v>
      </c>
      <c r="E31" s="93">
        <v>63724.9647109</v>
      </c>
      <c r="F31" s="93">
        <v>8794.6427208000005</v>
      </c>
      <c r="G31" s="93">
        <v>72519.607431700002</v>
      </c>
    </row>
    <row r="32" spans="1:9" s="146" customFormat="1" ht="17.100000000000001" customHeight="1">
      <c r="A32" s="86" t="s">
        <v>27</v>
      </c>
      <c r="B32" s="93">
        <v>78890.578898499996</v>
      </c>
      <c r="C32" s="93">
        <v>64868.700037100003</v>
      </c>
      <c r="D32" s="93">
        <v>143759.27893560001</v>
      </c>
      <c r="E32" s="93">
        <v>76604.048100200001</v>
      </c>
      <c r="F32" s="93">
        <v>60504.109922399999</v>
      </c>
      <c r="G32" s="93">
        <v>137108.15802259999</v>
      </c>
    </row>
    <row r="33" spans="1:10" s="146" customFormat="1" ht="17.100000000000001" customHeight="1">
      <c r="A33" s="86" t="s">
        <v>28</v>
      </c>
      <c r="B33" s="93">
        <v>213760.72408370001</v>
      </c>
      <c r="C33" s="93">
        <v>103060.9448426</v>
      </c>
      <c r="D33" s="93">
        <v>316821.66892630002</v>
      </c>
      <c r="E33" s="93">
        <v>200483.69505459999</v>
      </c>
      <c r="F33" s="93">
        <v>98938.707253300003</v>
      </c>
      <c r="G33" s="93">
        <v>299422.40230790002</v>
      </c>
    </row>
    <row r="34" spans="1:10" s="146" customFormat="1" ht="17.100000000000001" customHeight="1">
      <c r="A34" s="132" t="s">
        <v>194</v>
      </c>
      <c r="B34" s="133">
        <v>1539410.8406076001</v>
      </c>
      <c r="C34" s="133">
        <v>429789.94013230002</v>
      </c>
      <c r="D34" s="133">
        <v>1969200.7807398997</v>
      </c>
      <c r="E34" s="133">
        <v>1444371.9631119999</v>
      </c>
      <c r="F34" s="133">
        <v>412850.55131249991</v>
      </c>
      <c r="G34" s="133">
        <v>1857222.5144244998</v>
      </c>
    </row>
    <row r="35" spans="1:10" s="146" customFormat="1" ht="17.100000000000001" customHeight="1">
      <c r="A35" s="86" t="s">
        <v>29</v>
      </c>
      <c r="B35" s="93">
        <v>120816.3644897</v>
      </c>
      <c r="C35" s="93">
        <v>40713.460101299999</v>
      </c>
      <c r="D35" s="93">
        <v>161529.82459100001</v>
      </c>
      <c r="E35" s="93">
        <v>113177.3661656</v>
      </c>
      <c r="F35" s="93">
        <v>38532.236864799997</v>
      </c>
      <c r="G35" s="93">
        <v>151709.6030304</v>
      </c>
      <c r="I35" s="147"/>
    </row>
    <row r="36" spans="1:10" s="146" customFormat="1" ht="17.100000000000001" customHeight="1">
      <c r="A36" s="86" t="s">
        <v>30</v>
      </c>
      <c r="B36" s="93">
        <v>84356.083575199998</v>
      </c>
      <c r="C36" s="93">
        <v>18336.079685699999</v>
      </c>
      <c r="D36" s="93">
        <v>102692.16326089999</v>
      </c>
      <c r="E36" s="93">
        <v>78828.6207823</v>
      </c>
      <c r="F36" s="93">
        <v>17350.767984800001</v>
      </c>
      <c r="G36" s="93">
        <v>96179.388767099997</v>
      </c>
      <c r="I36" s="147"/>
    </row>
    <row r="37" spans="1:10" s="146" customFormat="1" ht="17.100000000000001" customHeight="1">
      <c r="A37" s="86" t="s">
        <v>31</v>
      </c>
      <c r="B37" s="93">
        <v>329609.17143779999</v>
      </c>
      <c r="C37" s="93">
        <v>84236.390483099996</v>
      </c>
      <c r="D37" s="93">
        <v>413845.56192090001</v>
      </c>
      <c r="E37" s="93">
        <v>293488.3809479</v>
      </c>
      <c r="F37" s="93">
        <v>82584.600501499997</v>
      </c>
      <c r="G37" s="93">
        <v>376072.98144940002</v>
      </c>
      <c r="I37" s="147"/>
    </row>
    <row r="38" spans="1:10" s="146" customFormat="1" ht="20.100000000000001" customHeight="1">
      <c r="A38" s="86" t="s">
        <v>32</v>
      </c>
      <c r="B38" s="93">
        <v>132269.38046799999</v>
      </c>
      <c r="C38" s="93">
        <v>16775.566589599999</v>
      </c>
      <c r="D38" s="93">
        <v>149044.94705759999</v>
      </c>
      <c r="E38" s="93">
        <v>121934.3644772</v>
      </c>
      <c r="F38" s="93">
        <v>16241.6420299</v>
      </c>
      <c r="G38" s="93">
        <v>138176.00650709998</v>
      </c>
      <c r="I38" s="138"/>
    </row>
    <row r="39" spans="1:10" s="146" customFormat="1" ht="17.100000000000001" customHeight="1">
      <c r="A39" s="86" t="s">
        <v>33</v>
      </c>
      <c r="B39" s="93">
        <v>441808.44764869998</v>
      </c>
      <c r="C39" s="93">
        <v>59553.652205899998</v>
      </c>
      <c r="D39" s="93">
        <v>501362.09985459998</v>
      </c>
      <c r="E39" s="93">
        <v>427036.60768979997</v>
      </c>
      <c r="F39" s="93">
        <v>56530.690121</v>
      </c>
      <c r="G39" s="93">
        <v>483567.29781079997</v>
      </c>
      <c r="I39" s="148"/>
    </row>
    <row r="40" spans="1:10" s="146" customFormat="1" ht="17.100000000000001" customHeight="1">
      <c r="A40" s="86" t="s">
        <v>34</v>
      </c>
      <c r="B40" s="93">
        <v>179795.57268020001</v>
      </c>
      <c r="C40" s="93">
        <v>26434.042617700001</v>
      </c>
      <c r="D40" s="93">
        <v>206229.61529790002</v>
      </c>
      <c r="E40" s="93">
        <v>174366.58451479999</v>
      </c>
      <c r="F40" s="93">
        <v>24243.931301299999</v>
      </c>
      <c r="G40" s="93">
        <v>198610.5158161</v>
      </c>
      <c r="I40" s="147"/>
    </row>
    <row r="41" spans="1:10" s="146" customFormat="1" ht="17.100000000000001" customHeight="1">
      <c r="A41" s="86" t="s">
        <v>35</v>
      </c>
      <c r="B41" s="93">
        <v>62305.303417100004</v>
      </c>
      <c r="C41" s="93">
        <v>4454.2140910999997</v>
      </c>
      <c r="D41" s="93">
        <v>66759.517508200006</v>
      </c>
      <c r="E41" s="93">
        <v>59773.913897999999</v>
      </c>
      <c r="F41" s="93">
        <v>3964.8505632000001</v>
      </c>
      <c r="G41" s="93">
        <v>63738.7644612</v>
      </c>
      <c r="I41" s="147"/>
    </row>
    <row r="42" spans="1:10" s="146" customFormat="1" ht="17.100000000000001" customHeight="1">
      <c r="A42" s="86" t="s">
        <v>36</v>
      </c>
      <c r="B42" s="93">
        <v>39636.077037000003</v>
      </c>
      <c r="C42" s="93">
        <v>2661.8207333999999</v>
      </c>
      <c r="D42" s="93">
        <v>42297.897770399999</v>
      </c>
      <c r="E42" s="93">
        <v>37389.773757800001</v>
      </c>
      <c r="F42" s="93">
        <v>1800.837027</v>
      </c>
      <c r="G42" s="93">
        <v>39190.610784800003</v>
      </c>
      <c r="I42" s="147"/>
    </row>
    <row r="43" spans="1:10" s="146" customFormat="1" ht="17.100000000000001" customHeight="1">
      <c r="A43" s="86" t="s">
        <v>37</v>
      </c>
      <c r="B43" s="93">
        <v>41954.078589899997</v>
      </c>
      <c r="C43" s="93">
        <v>39018.133841199997</v>
      </c>
      <c r="D43" s="93">
        <v>80972.212431099993</v>
      </c>
      <c r="E43" s="93">
        <v>39974.614280000002</v>
      </c>
      <c r="F43" s="93">
        <v>38500.0868701</v>
      </c>
      <c r="G43" s="93">
        <v>78474.701150100009</v>
      </c>
    </row>
    <row r="44" spans="1:10" s="146" customFormat="1" ht="13.5" customHeight="1">
      <c r="A44" s="139" t="s">
        <v>38</v>
      </c>
      <c r="B44" s="140">
        <v>106860.36126400001</v>
      </c>
      <c r="C44" s="140">
        <v>137606.5797833</v>
      </c>
      <c r="D44" s="140">
        <v>244466.9410473</v>
      </c>
      <c r="E44" s="140">
        <v>98401.736598599993</v>
      </c>
      <c r="F44" s="140">
        <v>133100.90804889999</v>
      </c>
      <c r="G44" s="140">
        <v>231502.64464749998</v>
      </c>
    </row>
    <row r="45" spans="1:10" s="128" customFormat="1">
      <c r="A45" s="81"/>
      <c r="B45" s="141"/>
      <c r="C45" s="141"/>
      <c r="D45" s="141"/>
      <c r="E45" s="141"/>
      <c r="F45" s="141"/>
      <c r="G45" s="141"/>
      <c r="J45" s="131"/>
    </row>
    <row r="46" spans="1:10" s="128" customFormat="1" ht="17.100000000000001" customHeight="1">
      <c r="A46" s="149"/>
      <c r="B46" s="141"/>
      <c r="C46" s="141"/>
      <c r="D46" s="141"/>
      <c r="E46" s="141"/>
      <c r="F46" s="141"/>
      <c r="G46" s="150" t="s">
        <v>211</v>
      </c>
      <c r="J46" s="152"/>
    </row>
    <row r="47" spans="1:10" s="128" customFormat="1" ht="17.100000000000001" customHeight="1">
      <c r="A47" s="1163"/>
      <c r="B47" s="1163"/>
      <c r="C47" s="1163"/>
      <c r="D47" s="1163"/>
      <c r="E47" s="1163"/>
      <c r="F47" s="1163"/>
      <c r="G47" s="1163"/>
      <c r="J47" s="135"/>
    </row>
    <row r="48" spans="1:10" s="146" customFormat="1">
      <c r="A48" s="86"/>
      <c r="B48" s="86"/>
      <c r="C48" s="86"/>
      <c r="D48" s="86"/>
      <c r="E48" s="86"/>
      <c r="F48" s="139"/>
      <c r="G48" s="142" t="s">
        <v>186</v>
      </c>
    </row>
    <row r="49" spans="1:10" s="146" customFormat="1">
      <c r="A49" s="1176" t="s">
        <v>187</v>
      </c>
      <c r="B49" s="1178" t="s">
        <v>100</v>
      </c>
      <c r="C49" s="1179"/>
      <c r="D49" s="1180"/>
      <c r="E49" s="1178" t="s">
        <v>142</v>
      </c>
      <c r="F49" s="1179"/>
      <c r="G49" s="1180"/>
    </row>
    <row r="50" spans="1:10" s="146" customFormat="1" ht="14.25" customHeight="1">
      <c r="A50" s="1177"/>
      <c r="B50" s="85" t="s">
        <v>188</v>
      </c>
      <c r="C50" s="85" t="s">
        <v>189</v>
      </c>
      <c r="D50" s="85" t="s">
        <v>190</v>
      </c>
      <c r="E50" s="85" t="s">
        <v>188</v>
      </c>
      <c r="F50" s="85" t="s">
        <v>189</v>
      </c>
      <c r="G50" s="85" t="s">
        <v>190</v>
      </c>
    </row>
    <row r="51" spans="1:10" s="146" customFormat="1" ht="11.25" customHeight="1">
      <c r="A51" s="129"/>
      <c r="B51" s="130"/>
      <c r="C51" s="130"/>
      <c r="D51" s="130"/>
      <c r="E51" s="130"/>
      <c r="F51" s="130"/>
      <c r="G51" s="130"/>
    </row>
    <row r="52" spans="1:10" s="146" customFormat="1" ht="17.100000000000001" customHeight="1">
      <c r="A52" s="132" t="s">
        <v>196</v>
      </c>
      <c r="B52" s="133">
        <v>366488.72277569998</v>
      </c>
      <c r="C52" s="133">
        <v>87311.218139499993</v>
      </c>
      <c r="D52" s="133">
        <v>453799.94091519999</v>
      </c>
      <c r="E52" s="133">
        <v>346778.98440650001</v>
      </c>
      <c r="F52" s="133">
        <v>81673.811987299996</v>
      </c>
      <c r="G52" s="133">
        <v>428452.79639379994</v>
      </c>
    </row>
    <row r="53" spans="1:10" s="146" customFormat="1" ht="17.100000000000001" customHeight="1">
      <c r="A53" s="86" t="s">
        <v>39</v>
      </c>
      <c r="B53" s="93">
        <v>61050.051387</v>
      </c>
      <c r="C53" s="93">
        <v>40089.397045400001</v>
      </c>
      <c r="D53" s="93">
        <v>101139.44843240001</v>
      </c>
      <c r="E53" s="93">
        <v>57484.1024827</v>
      </c>
      <c r="F53" s="93">
        <v>37468.014412299999</v>
      </c>
      <c r="G53" s="93">
        <v>94952.116894999999</v>
      </c>
      <c r="J53" s="147"/>
    </row>
    <row r="54" spans="1:10" s="146" customFormat="1" ht="17.100000000000001" customHeight="1">
      <c r="A54" s="86" t="s">
        <v>40</v>
      </c>
      <c r="B54" s="93">
        <v>232343.63723620001</v>
      </c>
      <c r="C54" s="93">
        <v>39986.356554799997</v>
      </c>
      <c r="D54" s="93">
        <v>272329.99379099999</v>
      </c>
      <c r="E54" s="93">
        <v>220510.2323794</v>
      </c>
      <c r="F54" s="93">
        <v>37299.3610481</v>
      </c>
      <c r="G54" s="93">
        <v>257809.59342749999</v>
      </c>
      <c r="J54" s="147"/>
    </row>
    <row r="55" spans="1:10" s="146" customFormat="1" ht="17.100000000000001" customHeight="1">
      <c r="A55" s="86" t="s">
        <v>41</v>
      </c>
      <c r="B55" s="93">
        <v>40118.2741637</v>
      </c>
      <c r="C55" s="93" t="s">
        <v>168</v>
      </c>
      <c r="D55" s="93">
        <v>40118.2741637</v>
      </c>
      <c r="E55" s="93">
        <v>37721.948199600003</v>
      </c>
      <c r="F55" s="93" t="s">
        <v>168</v>
      </c>
      <c r="G55" s="93">
        <v>37721.948199600003</v>
      </c>
      <c r="J55" s="147"/>
    </row>
    <row r="56" spans="1:10" s="146" customFormat="1" ht="20.100000000000001" customHeight="1">
      <c r="A56" s="86" t="s">
        <v>42</v>
      </c>
      <c r="B56" s="93">
        <v>32976.759988799997</v>
      </c>
      <c r="C56" s="93">
        <v>7235.4645393000001</v>
      </c>
      <c r="D56" s="93">
        <v>40212.2245281</v>
      </c>
      <c r="E56" s="93">
        <v>31062.7013448</v>
      </c>
      <c r="F56" s="93">
        <v>6906.4365269</v>
      </c>
      <c r="G56" s="93">
        <v>37969.137871699997</v>
      </c>
      <c r="J56" s="137"/>
    </row>
    <row r="57" spans="1:10" s="146" customFormat="1" ht="17.100000000000001" customHeight="1">
      <c r="A57" s="132" t="s">
        <v>197</v>
      </c>
      <c r="B57" s="133">
        <v>1362500.7447703998</v>
      </c>
      <c r="C57" s="133">
        <v>222499.32169809999</v>
      </c>
      <c r="D57" s="133">
        <v>1585000.0664685001</v>
      </c>
      <c r="E57" s="133">
        <v>1326505.4899718</v>
      </c>
      <c r="F57" s="133">
        <v>208716.24592749999</v>
      </c>
      <c r="G57" s="133">
        <v>1535221.7358993001</v>
      </c>
      <c r="J57" s="148"/>
    </row>
    <row r="58" spans="1:10" s="146" customFormat="1" ht="17.100000000000001" customHeight="1">
      <c r="A58" s="86" t="s">
        <v>43</v>
      </c>
      <c r="B58" s="93">
        <v>300749.0772383</v>
      </c>
      <c r="C58" s="93">
        <v>48276.272487100003</v>
      </c>
      <c r="D58" s="93">
        <v>349025.34972539998</v>
      </c>
      <c r="E58" s="93">
        <v>286823.76022890001</v>
      </c>
      <c r="F58" s="93">
        <v>44645.128655799999</v>
      </c>
      <c r="G58" s="93">
        <v>331468.88888470002</v>
      </c>
      <c r="J58" s="147"/>
    </row>
    <row r="59" spans="1:10" s="146" customFormat="1" ht="17.100000000000001" customHeight="1">
      <c r="A59" s="86" t="s">
        <v>44</v>
      </c>
      <c r="B59" s="93">
        <v>50535.9544398</v>
      </c>
      <c r="C59" s="93" t="s">
        <v>168</v>
      </c>
      <c r="D59" s="93">
        <v>50535.9544398</v>
      </c>
      <c r="E59" s="93">
        <v>50610.629156399998</v>
      </c>
      <c r="F59" s="93" t="s">
        <v>168</v>
      </c>
      <c r="G59" s="93">
        <v>50610.629156399998</v>
      </c>
      <c r="J59" s="147"/>
    </row>
    <row r="60" spans="1:10" s="146" customFormat="1" ht="17.100000000000001" customHeight="1">
      <c r="A60" s="86" t="s">
        <v>45</v>
      </c>
      <c r="B60" s="93">
        <v>65896.863924100006</v>
      </c>
      <c r="C60" s="93">
        <v>21598.828222200002</v>
      </c>
      <c r="D60" s="93">
        <v>87495.692146300004</v>
      </c>
      <c r="E60" s="93">
        <v>62376.610336400001</v>
      </c>
      <c r="F60" s="93">
        <v>21683.531618100002</v>
      </c>
      <c r="G60" s="93">
        <v>84060.141954499995</v>
      </c>
      <c r="J60" s="147"/>
    </row>
    <row r="61" spans="1:10" s="146" customFormat="1" ht="17.100000000000001" customHeight="1">
      <c r="A61" s="86" t="s">
        <v>46</v>
      </c>
      <c r="B61" s="93">
        <v>82778.7899015</v>
      </c>
      <c r="C61" s="93">
        <v>47531.653857400001</v>
      </c>
      <c r="D61" s="93">
        <v>130310.4437589</v>
      </c>
      <c r="E61" s="93">
        <v>79099.250079599995</v>
      </c>
      <c r="F61" s="93">
        <v>44416.775725899999</v>
      </c>
      <c r="G61" s="93">
        <v>123516.02580549999</v>
      </c>
      <c r="J61" s="147"/>
    </row>
    <row r="62" spans="1:10" s="146" customFormat="1" ht="17.100000000000001" customHeight="1">
      <c r="A62" s="86" t="s">
        <v>47</v>
      </c>
      <c r="B62" s="93">
        <v>146218.87616350001</v>
      </c>
      <c r="C62" s="93">
        <v>4073.7489274999998</v>
      </c>
      <c r="D62" s="93">
        <v>150292.62509100002</v>
      </c>
      <c r="E62" s="93">
        <v>146971.64598910001</v>
      </c>
      <c r="F62" s="93">
        <v>4117.4209096000004</v>
      </c>
      <c r="G62" s="93">
        <v>151089.06689870002</v>
      </c>
    </row>
    <row r="63" spans="1:10" s="146" customFormat="1" ht="17.100000000000001" customHeight="1">
      <c r="A63" s="86" t="s">
        <v>48</v>
      </c>
      <c r="B63" s="93">
        <v>234032.7739803</v>
      </c>
      <c r="C63" s="93">
        <v>44259.493647000003</v>
      </c>
      <c r="D63" s="93">
        <v>278292.2676273</v>
      </c>
      <c r="E63" s="93">
        <v>220678.34556640001</v>
      </c>
      <c r="F63" s="93">
        <v>41868.000148699997</v>
      </c>
      <c r="G63" s="93">
        <v>262546.3457151</v>
      </c>
    </row>
    <row r="64" spans="1:10" s="146" customFormat="1" ht="17.100000000000001" customHeight="1">
      <c r="A64" s="86" t="s">
        <v>49</v>
      </c>
      <c r="B64" s="93">
        <v>292294.0282683</v>
      </c>
      <c r="C64" s="93">
        <v>24430.626626400001</v>
      </c>
      <c r="D64" s="93">
        <v>316724.65489469998</v>
      </c>
      <c r="E64" s="93">
        <v>296664.68146240001</v>
      </c>
      <c r="F64" s="93">
        <v>21974.518724199999</v>
      </c>
      <c r="G64" s="93">
        <v>318639.20018660004</v>
      </c>
    </row>
    <row r="65" spans="1:10" s="146" customFormat="1" ht="20.100000000000001" customHeight="1">
      <c r="A65" s="86" t="s">
        <v>50</v>
      </c>
      <c r="B65" s="93">
        <v>189994.38085459999</v>
      </c>
      <c r="C65" s="93">
        <v>32328.697930499999</v>
      </c>
      <c r="D65" s="93">
        <v>222323.07878509999</v>
      </c>
      <c r="E65" s="93">
        <v>183280.56715260001</v>
      </c>
      <c r="F65" s="93">
        <v>30010.870145199999</v>
      </c>
      <c r="G65" s="93">
        <v>213291.4372978</v>
      </c>
    </row>
    <row r="66" spans="1:10" s="146" customFormat="1" ht="17.100000000000001" customHeight="1">
      <c r="A66" s="132" t="s">
        <v>198</v>
      </c>
      <c r="B66" s="133">
        <v>777975.38554489997</v>
      </c>
      <c r="C66" s="133">
        <v>112175.13223659999</v>
      </c>
      <c r="D66" s="133">
        <v>890150.51778150012</v>
      </c>
      <c r="E66" s="133">
        <v>739468.85094419995</v>
      </c>
      <c r="F66" s="133">
        <v>107000.8058897</v>
      </c>
      <c r="G66" s="133">
        <v>846469.65683389991</v>
      </c>
    </row>
    <row r="67" spans="1:10" s="146" customFormat="1" ht="17.100000000000001" customHeight="1">
      <c r="A67" s="86" t="s">
        <v>51</v>
      </c>
      <c r="B67" s="93">
        <v>61908.6936164</v>
      </c>
      <c r="C67" s="93">
        <v>5235.4047616999997</v>
      </c>
      <c r="D67" s="93">
        <v>67144.098378099996</v>
      </c>
      <c r="E67" s="93">
        <v>57558.551305399997</v>
      </c>
      <c r="F67" s="93">
        <v>4989.3821017999999</v>
      </c>
      <c r="G67" s="93">
        <v>62547.933407199998</v>
      </c>
    </row>
    <row r="68" spans="1:10" s="146" customFormat="1" ht="17.100000000000001" customHeight="1">
      <c r="A68" s="86" t="s">
        <v>52</v>
      </c>
      <c r="B68" s="93">
        <v>312937.5807934</v>
      </c>
      <c r="C68" s="93">
        <v>23349.334424500001</v>
      </c>
      <c r="D68" s="93">
        <v>336286.91521790001</v>
      </c>
      <c r="E68" s="93">
        <v>298863.87537289999</v>
      </c>
      <c r="F68" s="93">
        <v>22545.1874905</v>
      </c>
      <c r="G68" s="93">
        <v>321409.06286339997</v>
      </c>
    </row>
    <row r="69" spans="1:10" s="146" customFormat="1" ht="17.100000000000001" customHeight="1">
      <c r="A69" s="129" t="s">
        <v>53</v>
      </c>
      <c r="B69" s="93">
        <v>143546.14313839999</v>
      </c>
      <c r="C69" s="93">
        <v>2824.3760369000001</v>
      </c>
      <c r="D69" s="93">
        <v>146370.5191753</v>
      </c>
      <c r="E69" s="93">
        <v>135706.21791129999</v>
      </c>
      <c r="F69" s="93">
        <v>2805.2410724000001</v>
      </c>
      <c r="G69" s="93">
        <v>138511.45898369999</v>
      </c>
    </row>
    <row r="70" spans="1:10" s="146" customFormat="1" ht="17.100000000000001" customHeight="1">
      <c r="A70" s="86" t="s">
        <v>54</v>
      </c>
      <c r="B70" s="93">
        <v>66620.803315099998</v>
      </c>
      <c r="C70" s="93">
        <v>14577.8925031</v>
      </c>
      <c r="D70" s="93">
        <v>81198.695818199994</v>
      </c>
      <c r="E70" s="93">
        <v>62940.957363100002</v>
      </c>
      <c r="F70" s="93">
        <v>13665.1292247</v>
      </c>
      <c r="G70" s="93">
        <v>76606.086587800004</v>
      </c>
    </row>
    <row r="71" spans="1:10" s="146" customFormat="1" ht="17.100000000000001" customHeight="1">
      <c r="A71" s="86" t="s">
        <v>55</v>
      </c>
      <c r="B71" s="93">
        <v>101064.9982699</v>
      </c>
      <c r="C71" s="93">
        <v>2848.6013119999998</v>
      </c>
      <c r="D71" s="93">
        <v>103913.59958189999</v>
      </c>
      <c r="E71" s="93">
        <v>97367.711972599995</v>
      </c>
      <c r="F71" s="93">
        <v>2411.9952142000002</v>
      </c>
      <c r="G71" s="93">
        <v>99779.707186799991</v>
      </c>
      <c r="J71" s="147"/>
    </row>
    <row r="72" spans="1:10" s="146" customFormat="1" ht="20.100000000000001" customHeight="1">
      <c r="A72" s="86" t="s">
        <v>56</v>
      </c>
      <c r="B72" s="93">
        <v>91897.166411700004</v>
      </c>
      <c r="C72" s="93">
        <v>63339.523198399998</v>
      </c>
      <c r="D72" s="93">
        <v>155236.6896101</v>
      </c>
      <c r="E72" s="93">
        <v>87031.537018899995</v>
      </c>
      <c r="F72" s="93">
        <v>60583.8707861</v>
      </c>
      <c r="G72" s="93">
        <v>147615.407805</v>
      </c>
      <c r="J72" s="147"/>
    </row>
    <row r="73" spans="1:10" s="146" customFormat="1" ht="17.100000000000001" customHeight="1">
      <c r="A73" s="132" t="s">
        <v>199</v>
      </c>
      <c r="B73" s="133">
        <v>1186750.6547039</v>
      </c>
      <c r="C73" s="133">
        <v>298781.72270170006</v>
      </c>
      <c r="D73" s="133">
        <v>1485532.3774055997</v>
      </c>
      <c r="E73" s="133">
        <v>1146125.7397092001</v>
      </c>
      <c r="F73" s="133">
        <v>286695.20543430001</v>
      </c>
      <c r="G73" s="133">
        <v>1432820.9451434999</v>
      </c>
      <c r="J73" s="147"/>
    </row>
    <row r="74" spans="1:10" s="146" customFormat="1" ht="17.100000000000001" customHeight="1">
      <c r="A74" s="86" t="s">
        <v>57</v>
      </c>
      <c r="B74" s="93">
        <v>93457.5952636</v>
      </c>
      <c r="C74" s="93">
        <v>12330.0911316</v>
      </c>
      <c r="D74" s="93">
        <v>105787.6863952</v>
      </c>
      <c r="E74" s="93">
        <v>88114.433361200005</v>
      </c>
      <c r="F74" s="93">
        <v>12275.2004813</v>
      </c>
      <c r="G74" s="93">
        <v>100389.6338425</v>
      </c>
      <c r="J74" s="138"/>
    </row>
    <row r="75" spans="1:10" s="146" customFormat="1" ht="17.100000000000001" customHeight="1">
      <c r="A75" s="86" t="s">
        <v>200</v>
      </c>
      <c r="B75" s="93">
        <v>231127.41616339999</v>
      </c>
      <c r="C75" s="93">
        <v>55022.6183848</v>
      </c>
      <c r="D75" s="93">
        <v>286150.03454819997</v>
      </c>
      <c r="E75" s="93">
        <v>219863.1461436</v>
      </c>
      <c r="F75" s="93">
        <v>53186.881229999999</v>
      </c>
      <c r="G75" s="93">
        <v>273050.02737359999</v>
      </c>
      <c r="J75" s="148"/>
    </row>
    <row r="76" spans="1:10" s="146" customFormat="1" ht="17.100000000000001" customHeight="1">
      <c r="A76" s="86" t="s">
        <v>58</v>
      </c>
      <c r="B76" s="93">
        <v>78414.256756899995</v>
      </c>
      <c r="C76" s="93">
        <v>9731.4029448000001</v>
      </c>
      <c r="D76" s="93">
        <v>88145.659701700002</v>
      </c>
      <c r="E76" s="93">
        <v>76644.092973999999</v>
      </c>
      <c r="F76" s="93">
        <v>9791.8871639000008</v>
      </c>
      <c r="G76" s="93">
        <v>86435.980137899998</v>
      </c>
      <c r="J76" s="147"/>
    </row>
    <row r="77" spans="1:10" s="146" customFormat="1" ht="20.100000000000001" customHeight="1">
      <c r="A77" s="86" t="s">
        <v>59</v>
      </c>
      <c r="B77" s="93">
        <v>783751.38651999994</v>
      </c>
      <c r="C77" s="93">
        <v>221697.61024050001</v>
      </c>
      <c r="D77" s="93">
        <v>1005448.9967604999</v>
      </c>
      <c r="E77" s="93">
        <v>761504.06723040005</v>
      </c>
      <c r="F77" s="93">
        <v>211441.23655910001</v>
      </c>
      <c r="G77" s="93">
        <v>972945.30378950003</v>
      </c>
      <c r="J77" s="147"/>
    </row>
    <row r="78" spans="1:10" s="146" customFormat="1" ht="17.100000000000001" customHeight="1">
      <c r="A78" s="132" t="s">
        <v>201</v>
      </c>
      <c r="B78" s="133">
        <v>523873.83829619992</v>
      </c>
      <c r="C78" s="133">
        <v>125789.8238858</v>
      </c>
      <c r="D78" s="133">
        <v>649663.66218200012</v>
      </c>
      <c r="E78" s="133">
        <v>511391.92678539996</v>
      </c>
      <c r="F78" s="133">
        <v>113778.9421322</v>
      </c>
      <c r="G78" s="133">
        <v>625170.86891760002</v>
      </c>
      <c r="J78" s="147"/>
    </row>
    <row r="79" spans="1:10" s="146" customFormat="1" ht="17.100000000000001" customHeight="1">
      <c r="A79" s="86" t="s">
        <v>60</v>
      </c>
      <c r="B79" s="93">
        <v>140058.4527389</v>
      </c>
      <c r="C79" s="93">
        <v>15872.2537827</v>
      </c>
      <c r="D79" s="93">
        <v>155930.70652159999</v>
      </c>
      <c r="E79" s="93">
        <v>136487.01322299999</v>
      </c>
      <c r="F79" s="93">
        <v>14794.365026900001</v>
      </c>
      <c r="G79" s="93">
        <v>151281.37824989998</v>
      </c>
    </row>
    <row r="80" spans="1:10" s="146" customFormat="1" ht="17.100000000000001" customHeight="1">
      <c r="A80" s="86" t="s">
        <v>61</v>
      </c>
      <c r="B80" s="93">
        <v>52397.0880923</v>
      </c>
      <c r="C80" s="93">
        <v>25693.317444600001</v>
      </c>
      <c r="D80" s="93">
        <v>78090.405536899998</v>
      </c>
      <c r="E80" s="93">
        <v>50556.185364099998</v>
      </c>
      <c r="F80" s="93">
        <v>24274.690423700002</v>
      </c>
      <c r="G80" s="93">
        <v>74830.875787800003</v>
      </c>
    </row>
    <row r="81" spans="1:7" s="146" customFormat="1" ht="17.100000000000001" customHeight="1">
      <c r="A81" s="86" t="s">
        <v>62</v>
      </c>
      <c r="B81" s="93">
        <v>29133.554284400001</v>
      </c>
      <c r="C81" s="93">
        <v>28415.532165699999</v>
      </c>
      <c r="D81" s="93">
        <v>57549.086450100003</v>
      </c>
      <c r="E81" s="93">
        <v>27314.539537000001</v>
      </c>
      <c r="F81" s="93">
        <v>26450.808492600001</v>
      </c>
      <c r="G81" s="93">
        <v>53765.348029600005</v>
      </c>
    </row>
    <row r="82" spans="1:7" s="146" customFormat="1" ht="17.100000000000001" customHeight="1">
      <c r="A82" s="86" t="s">
        <v>63</v>
      </c>
      <c r="B82" s="93">
        <v>28577.717852999998</v>
      </c>
      <c r="C82" s="93" t="s">
        <v>168</v>
      </c>
      <c r="D82" s="93">
        <v>28577.717852999998</v>
      </c>
      <c r="E82" s="93">
        <v>30161.622339400001</v>
      </c>
      <c r="F82" s="93" t="s">
        <v>168</v>
      </c>
      <c r="G82" s="93">
        <v>30161.622339400001</v>
      </c>
    </row>
    <row r="83" spans="1:7" s="146" customFormat="1" ht="17.100000000000001" customHeight="1">
      <c r="A83" s="86" t="s">
        <v>64</v>
      </c>
      <c r="B83" s="93">
        <v>78453.035958599998</v>
      </c>
      <c r="C83" s="93">
        <v>10170.417549100001</v>
      </c>
      <c r="D83" s="93">
        <v>88623.453507700004</v>
      </c>
      <c r="E83" s="93">
        <v>75892.537647699995</v>
      </c>
      <c r="F83" s="93">
        <v>9305.6433092999996</v>
      </c>
      <c r="G83" s="93">
        <v>85198.18095699999</v>
      </c>
    </row>
    <row r="84" spans="1:7" s="146" customFormat="1" ht="17.100000000000001" customHeight="1">
      <c r="A84" s="129" t="s">
        <v>65</v>
      </c>
      <c r="B84" s="93">
        <v>15172.3263032</v>
      </c>
      <c r="C84" s="93">
        <v>7834.3659930000003</v>
      </c>
      <c r="D84" s="93">
        <v>23006.692296199999</v>
      </c>
      <c r="E84" s="93">
        <v>14696.042446400001</v>
      </c>
      <c r="F84" s="93">
        <v>7335.4489131</v>
      </c>
      <c r="G84" s="93">
        <v>22031.4913595</v>
      </c>
    </row>
    <row r="85" spans="1:7" s="146" customFormat="1" ht="17.100000000000001" customHeight="1">
      <c r="A85" s="129" t="s">
        <v>66</v>
      </c>
      <c r="B85" s="93">
        <v>143018.9818299</v>
      </c>
      <c r="C85" s="93">
        <v>30173.126116799998</v>
      </c>
      <c r="D85" s="93">
        <v>173192.10794670001</v>
      </c>
      <c r="E85" s="93">
        <v>138650.1049027</v>
      </c>
      <c r="F85" s="93">
        <v>24275.511486200001</v>
      </c>
      <c r="G85" s="93">
        <v>162925.6163889</v>
      </c>
    </row>
    <row r="86" spans="1:7" s="146" customFormat="1" ht="20.25" customHeight="1">
      <c r="A86" s="86" t="s">
        <v>67</v>
      </c>
      <c r="B86" s="93">
        <v>37062.681235900003</v>
      </c>
      <c r="C86" s="93">
        <v>7630.8108339</v>
      </c>
      <c r="D86" s="93">
        <v>44693.492069800006</v>
      </c>
      <c r="E86" s="93">
        <v>37633.881325100003</v>
      </c>
      <c r="F86" s="93">
        <v>7342.4744804000002</v>
      </c>
      <c r="G86" s="93">
        <v>44976.355805500003</v>
      </c>
    </row>
    <row r="87" spans="1:7" s="146" customFormat="1" ht="13.5" customHeight="1">
      <c r="A87" s="86"/>
      <c r="B87" s="93"/>
      <c r="C87" s="93"/>
      <c r="D87" s="93"/>
      <c r="E87" s="93"/>
      <c r="F87" s="93"/>
      <c r="G87" s="93"/>
    </row>
    <row r="88" spans="1:7" s="146" customFormat="1">
      <c r="A88" s="106" t="s">
        <v>190</v>
      </c>
      <c r="B88" s="107">
        <v>32745243.015564602</v>
      </c>
      <c r="C88" s="107">
        <v>5849117.0923724025</v>
      </c>
      <c r="D88" s="107">
        <v>38594360.107937001</v>
      </c>
      <c r="E88" s="107">
        <v>32033797.208177596</v>
      </c>
      <c r="F88" s="107">
        <v>5582548.8514198996</v>
      </c>
      <c r="G88" s="107">
        <v>37616346.0595975</v>
      </c>
    </row>
    <row r="89" spans="1:7">
      <c r="A89" s="143" t="s">
        <v>137</v>
      </c>
      <c r="B89" s="144"/>
      <c r="C89" s="144"/>
      <c r="D89" s="144"/>
      <c r="E89" s="144"/>
      <c r="F89" s="144"/>
      <c r="G89" s="144"/>
    </row>
    <row r="90" spans="1:7">
      <c r="A90" s="114" t="s">
        <v>138</v>
      </c>
      <c r="B90" s="144"/>
      <c r="C90" s="144"/>
      <c r="D90" s="145"/>
      <c r="E90" s="144"/>
      <c r="F90" s="144"/>
      <c r="G90" s="144"/>
    </row>
    <row r="91" spans="1:7">
      <c r="A91" s="119" t="s">
        <v>139</v>
      </c>
      <c r="B91" s="144"/>
      <c r="C91" s="144"/>
      <c r="D91" s="144"/>
      <c r="E91" s="144"/>
      <c r="F91" s="144"/>
      <c r="G91" s="144"/>
    </row>
  </sheetData>
  <mergeCells count="11">
    <mergeCell ref="A47:G47"/>
    <mergeCell ref="A49:A50"/>
    <mergeCell ref="B49:D49"/>
    <mergeCell ref="E49:G49"/>
    <mergeCell ref="A1:G1"/>
    <mergeCell ref="A2:G2"/>
    <mergeCell ref="A3:G3"/>
    <mergeCell ref="E4:G4"/>
    <mergeCell ref="A5:A6"/>
    <mergeCell ref="B5:D5"/>
    <mergeCell ref="E5:G5"/>
  </mergeCells>
  <pageMargins left="0.5" right="0.25" top="0.75" bottom="0.65" header="0.3" footer="0.3"/>
  <pageSetup scale="90" firstPageNumber="18" pageOrder="overThenDown" orientation="portrait" r:id="rId1"/>
  <headerFooter alignWithMargins="0">
    <oddFooter>&amp;C&amp;"Maiandra GD,Regular"&amp;9&amp;P</oddFooter>
  </headerFooter>
  <rowBreaks count="1" manualBreakCount="1">
    <brk id="4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3"/>
  <dimension ref="A1:Y123"/>
  <sheetViews>
    <sheetView view="pageBreakPreview" zoomScale="60" workbookViewId="0">
      <selection activeCell="I31" sqref="I31"/>
    </sheetView>
  </sheetViews>
  <sheetFormatPr defaultColWidth="10.28515625" defaultRowHeight="12.75"/>
  <cols>
    <col min="1" max="1" width="25.42578125" style="364" customWidth="1"/>
    <col min="2" max="2" width="7.42578125" style="365" customWidth="1"/>
    <col min="3" max="5" width="7.5703125" style="365" customWidth="1"/>
    <col min="6" max="6" width="7.85546875" style="365" customWidth="1"/>
    <col min="7" max="7" width="7.42578125" style="365" customWidth="1"/>
    <col min="8" max="8" width="6.85546875" style="365" customWidth="1"/>
    <col min="9" max="9" width="6.5703125" style="365" customWidth="1"/>
    <col min="10" max="10" width="7.28515625" style="365" customWidth="1"/>
    <col min="11" max="11" width="7.7109375" style="328" customWidth="1"/>
    <col min="12" max="12" width="9.42578125" style="328" customWidth="1"/>
    <col min="13" max="14" width="9.140625" style="328" customWidth="1"/>
    <col min="15" max="15" width="7.28515625" style="328" customWidth="1"/>
    <col min="16" max="16" width="8.42578125" style="328" customWidth="1"/>
    <col min="17" max="17" width="9.85546875" style="328" customWidth="1"/>
    <col min="18" max="18" width="8.5703125" style="328" customWidth="1"/>
    <col min="19" max="19" width="8.140625" style="328" customWidth="1"/>
    <col min="20" max="20" width="8.5703125" style="328" customWidth="1"/>
    <col min="21" max="21" width="6.7109375" style="328" customWidth="1"/>
    <col min="22" max="22" width="7" style="328" customWidth="1"/>
    <col min="23" max="23" width="9" style="328" customWidth="1"/>
    <col min="24" max="24" width="6.42578125" style="328" customWidth="1"/>
    <col min="25" max="25" width="7.7109375" style="328" customWidth="1"/>
    <col min="26" max="16384" width="10.28515625" style="328"/>
  </cols>
  <sheetData>
    <row r="1" spans="1:25" s="156" customFormat="1" ht="12" customHeight="1">
      <c r="A1" s="269" t="s">
        <v>212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1192"/>
      <c r="M1" s="1192"/>
      <c r="N1" s="1192"/>
      <c r="O1" s="1192"/>
      <c r="P1" s="317"/>
      <c r="Q1" s="317"/>
      <c r="R1" s="317"/>
      <c r="S1" s="317"/>
      <c r="T1" s="317"/>
      <c r="U1" s="1189" t="s">
        <v>288</v>
      </c>
      <c r="V1" s="1189"/>
      <c r="W1" s="1189"/>
      <c r="X1" s="155"/>
      <c r="Y1" s="155"/>
    </row>
    <row r="2" spans="1:25" s="156" customFormat="1" ht="13.5">
      <c r="A2" s="269" t="s">
        <v>99</v>
      </c>
      <c r="B2" s="317"/>
      <c r="C2" s="317"/>
      <c r="D2" s="317"/>
      <c r="E2" s="317"/>
      <c r="F2" s="317"/>
      <c r="G2" s="317"/>
      <c r="H2" s="317"/>
      <c r="I2" s="317"/>
      <c r="J2" s="317"/>
      <c r="K2" s="297"/>
      <c r="L2" s="317"/>
      <c r="M2" s="318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158"/>
      <c r="Y2" s="158"/>
    </row>
    <row r="3" spans="1:25" s="156" customFormat="1" ht="13.5">
      <c r="A3" s="319" t="s">
        <v>100</v>
      </c>
      <c r="B3" s="320"/>
      <c r="C3" s="321"/>
      <c r="D3" s="321"/>
      <c r="E3" s="321"/>
      <c r="F3" s="321"/>
      <c r="G3" s="321"/>
      <c r="H3" s="321"/>
      <c r="I3" s="321"/>
      <c r="J3" s="321"/>
      <c r="K3" s="322"/>
      <c r="L3" s="320"/>
      <c r="M3" s="318"/>
      <c r="N3" s="320"/>
      <c r="O3" s="320"/>
      <c r="P3" s="320"/>
      <c r="Q3" s="320"/>
      <c r="R3" s="320"/>
      <c r="S3" s="320"/>
      <c r="T3" s="320"/>
      <c r="U3" s="323"/>
      <c r="V3" s="323"/>
      <c r="W3" s="323"/>
    </row>
    <row r="4" spans="1:25" s="156" customFormat="1" ht="9.9499999999999993" customHeight="1">
      <c r="A4" s="324"/>
      <c r="B4" s="325"/>
      <c r="C4" s="325"/>
      <c r="D4" s="325"/>
      <c r="E4" s="325"/>
      <c r="F4" s="325"/>
      <c r="G4" s="325"/>
      <c r="H4" s="317" t="str">
        <f>PROPER(A4)</f>
        <v/>
      </c>
      <c r="I4" s="325"/>
      <c r="J4" s="325"/>
      <c r="K4" s="302"/>
      <c r="L4" s="320"/>
      <c r="M4" s="318"/>
      <c r="N4" s="320"/>
      <c r="O4" s="320"/>
      <c r="P4" s="320"/>
      <c r="Q4" s="320"/>
      <c r="R4" s="320"/>
      <c r="S4" s="320"/>
      <c r="T4" s="320"/>
      <c r="U4" s="1193" t="s">
        <v>69</v>
      </c>
      <c r="V4" s="1193"/>
      <c r="W4" s="1193"/>
      <c r="X4" s="155"/>
      <c r="Y4" s="155"/>
    </row>
    <row r="5" spans="1:25" ht="12.95" customHeight="1">
      <c r="A5" s="1183" t="s">
        <v>213</v>
      </c>
      <c r="B5" s="1185" t="s">
        <v>214</v>
      </c>
      <c r="C5" s="1187"/>
      <c r="D5" s="1187"/>
      <c r="E5" s="1191" t="s">
        <v>215</v>
      </c>
      <c r="F5" s="1183" t="s">
        <v>216</v>
      </c>
      <c r="G5" s="1191" t="s">
        <v>217</v>
      </c>
      <c r="H5" s="1181" t="s">
        <v>218</v>
      </c>
      <c r="I5" s="1181" t="s">
        <v>219</v>
      </c>
      <c r="J5" s="1181" t="s">
        <v>220</v>
      </c>
      <c r="K5" s="1183" t="s">
        <v>221</v>
      </c>
      <c r="L5" s="1185" t="s">
        <v>222</v>
      </c>
      <c r="M5" s="1186"/>
      <c r="N5" s="1187"/>
      <c r="O5" s="1187"/>
      <c r="P5" s="1187"/>
      <c r="Q5" s="1188"/>
      <c r="R5" s="1183" t="s">
        <v>223</v>
      </c>
      <c r="S5" s="1181" t="s">
        <v>224</v>
      </c>
      <c r="T5" s="1181" t="s">
        <v>225</v>
      </c>
      <c r="U5" s="1181" t="s">
        <v>226</v>
      </c>
      <c r="V5" s="1181" t="s">
        <v>227</v>
      </c>
      <c r="W5" s="1181" t="s">
        <v>228</v>
      </c>
      <c r="X5" s="326"/>
      <c r="Y5" s="327"/>
    </row>
    <row r="6" spans="1:25" ht="108.75" customHeight="1">
      <c r="A6" s="1184"/>
      <c r="B6" s="329" t="s">
        <v>229</v>
      </c>
      <c r="C6" s="329" t="s">
        <v>230</v>
      </c>
      <c r="D6" s="330" t="s">
        <v>231</v>
      </c>
      <c r="E6" s="1191"/>
      <c r="F6" s="1184"/>
      <c r="G6" s="1191"/>
      <c r="H6" s="1182"/>
      <c r="I6" s="1182"/>
      <c r="J6" s="1182"/>
      <c r="K6" s="1184"/>
      <c r="L6" s="331" t="s">
        <v>232</v>
      </c>
      <c r="M6" s="331" t="s">
        <v>233</v>
      </c>
      <c r="N6" s="331" t="s">
        <v>234</v>
      </c>
      <c r="O6" s="331" t="s">
        <v>235</v>
      </c>
      <c r="P6" s="331" t="s">
        <v>236</v>
      </c>
      <c r="Q6" s="331" t="s">
        <v>237</v>
      </c>
      <c r="R6" s="1184"/>
      <c r="S6" s="1182"/>
      <c r="T6" s="1182"/>
      <c r="U6" s="1182"/>
      <c r="V6" s="1182"/>
      <c r="W6" s="1182"/>
      <c r="X6" s="326"/>
      <c r="Y6" s="327"/>
    </row>
    <row r="7" spans="1:25" ht="12.95" customHeight="1">
      <c r="A7" s="332" t="s">
        <v>0</v>
      </c>
      <c r="B7" s="331" t="s">
        <v>1</v>
      </c>
      <c r="C7" s="331" t="s">
        <v>2</v>
      </c>
      <c r="D7" s="331" t="s">
        <v>3</v>
      </c>
      <c r="E7" s="331" t="s">
        <v>4</v>
      </c>
      <c r="F7" s="331" t="s">
        <v>5</v>
      </c>
      <c r="G7" s="331" t="s">
        <v>148</v>
      </c>
      <c r="H7" s="331" t="s">
        <v>149</v>
      </c>
      <c r="I7" s="331" t="s">
        <v>238</v>
      </c>
      <c r="J7" s="333" t="s">
        <v>239</v>
      </c>
      <c r="K7" s="331" t="s">
        <v>240</v>
      </c>
      <c r="L7" s="331" t="s">
        <v>241</v>
      </c>
      <c r="M7" s="334" t="s">
        <v>242</v>
      </c>
      <c r="N7" s="335" t="s">
        <v>243</v>
      </c>
      <c r="O7" s="331" t="s">
        <v>244</v>
      </c>
      <c r="P7" s="331" t="s">
        <v>245</v>
      </c>
      <c r="Q7" s="331" t="s">
        <v>246</v>
      </c>
      <c r="R7" s="331" t="s">
        <v>247</v>
      </c>
      <c r="S7" s="331" t="s">
        <v>248</v>
      </c>
      <c r="T7" s="331" t="s">
        <v>249</v>
      </c>
      <c r="U7" s="331" t="s">
        <v>250</v>
      </c>
      <c r="V7" s="333" t="s">
        <v>251</v>
      </c>
      <c r="W7" s="333" t="s">
        <v>252</v>
      </c>
      <c r="X7" s="327"/>
      <c r="Y7" s="327"/>
    </row>
    <row r="8" spans="1:25" s="339" customFormat="1" ht="14.1" customHeight="1">
      <c r="A8" s="336" t="s">
        <v>253</v>
      </c>
      <c r="B8" s="337">
        <v>2476495.8270896999</v>
      </c>
      <c r="C8" s="337">
        <v>740679.72880419996</v>
      </c>
      <c r="D8" s="337">
        <v>3217175.5558938999</v>
      </c>
      <c r="E8" s="337">
        <v>126570.49739120001</v>
      </c>
      <c r="F8" s="337">
        <v>602008.74513040006</v>
      </c>
      <c r="G8" s="337">
        <v>20.223183899999999</v>
      </c>
      <c r="H8" s="337">
        <v>6.9399708999999996</v>
      </c>
      <c r="I8" s="337" t="s">
        <v>168</v>
      </c>
      <c r="J8" s="337">
        <v>830087.79940259992</v>
      </c>
      <c r="K8" s="337">
        <v>10395145.8872246</v>
      </c>
      <c r="L8" s="337">
        <v>4373488.8918773001</v>
      </c>
      <c r="M8" s="337">
        <v>3153943.9345159</v>
      </c>
      <c r="N8" s="337">
        <v>9997007.2124626003</v>
      </c>
      <c r="O8" s="337">
        <v>132488.87725220001</v>
      </c>
      <c r="P8" s="337">
        <v>538388.02231979999</v>
      </c>
      <c r="Q8" s="337">
        <v>18195316.938427798</v>
      </c>
      <c r="R8" s="337">
        <v>82.548661299999992</v>
      </c>
      <c r="S8" s="337">
        <v>44582.034617799996</v>
      </c>
      <c r="T8" s="337">
        <v>86588.107388400007</v>
      </c>
      <c r="U8" s="337" t="s">
        <v>168</v>
      </c>
      <c r="V8" s="337">
        <v>411.06628319999999</v>
      </c>
      <c r="W8" s="337">
        <v>33497996.343575999</v>
      </c>
      <c r="X8" s="338"/>
      <c r="Y8" s="338"/>
    </row>
    <row r="9" spans="1:25" s="343" customFormat="1" ht="14.1" customHeight="1">
      <c r="A9" s="340" t="s">
        <v>254</v>
      </c>
      <c r="B9" s="341">
        <v>1579124.8246003999</v>
      </c>
      <c r="C9" s="341">
        <v>48636.584908099998</v>
      </c>
      <c r="D9" s="341">
        <v>1627761.4095085</v>
      </c>
      <c r="E9" s="341">
        <v>92893.283216700002</v>
      </c>
      <c r="F9" s="341">
        <v>388513.63454340002</v>
      </c>
      <c r="G9" s="341">
        <v>20.223183899999999</v>
      </c>
      <c r="H9" s="341" t="s">
        <v>168</v>
      </c>
      <c r="I9" s="341" t="s">
        <v>168</v>
      </c>
      <c r="J9" s="341">
        <v>88378.996018500009</v>
      </c>
      <c r="K9" s="341">
        <v>2289282.8797078999</v>
      </c>
      <c r="L9" s="341">
        <v>966375.65494560008</v>
      </c>
      <c r="M9" s="341">
        <v>1302994.0174964999</v>
      </c>
      <c r="N9" s="341">
        <v>3199558.8269165</v>
      </c>
      <c r="O9" s="341">
        <v>10109.458583899999</v>
      </c>
      <c r="P9" s="341">
        <v>103002.46389810002</v>
      </c>
      <c r="Q9" s="341">
        <v>5582040.4218405997</v>
      </c>
      <c r="R9" s="341">
        <v>5.01015E-2</v>
      </c>
      <c r="S9" s="341">
        <v>9069.0166274000003</v>
      </c>
      <c r="T9" s="341">
        <v>60850.574968400004</v>
      </c>
      <c r="U9" s="341" t="s">
        <v>168</v>
      </c>
      <c r="V9" s="341">
        <v>135.34424280000002</v>
      </c>
      <c r="W9" s="341">
        <v>10138945.833959598</v>
      </c>
      <c r="X9" s="342"/>
      <c r="Y9" s="342"/>
    </row>
    <row r="10" spans="1:25" s="343" customFormat="1" ht="36.75" customHeight="1">
      <c r="A10" s="344" t="s">
        <v>255</v>
      </c>
      <c r="B10" s="341">
        <v>3193.0209291000001</v>
      </c>
      <c r="C10" s="341" t="s">
        <v>168</v>
      </c>
      <c r="D10" s="341">
        <v>3193.0209291000001</v>
      </c>
      <c r="E10" s="341">
        <v>4679.1821081999997</v>
      </c>
      <c r="F10" s="341">
        <v>355.3671779</v>
      </c>
      <c r="G10" s="341" t="s">
        <v>168</v>
      </c>
      <c r="H10" s="341" t="s">
        <v>168</v>
      </c>
      <c r="I10" s="341" t="s">
        <v>168</v>
      </c>
      <c r="J10" s="341" t="s">
        <v>168</v>
      </c>
      <c r="K10" s="341">
        <v>8002.8786878000001</v>
      </c>
      <c r="L10" s="341">
        <v>16450.1242662</v>
      </c>
      <c r="M10" s="341">
        <v>8.3465015999999999</v>
      </c>
      <c r="N10" s="341">
        <v>116.6965799</v>
      </c>
      <c r="O10" s="341" t="s">
        <v>168</v>
      </c>
      <c r="P10" s="341">
        <v>35.756820400000002</v>
      </c>
      <c r="Q10" s="341">
        <v>16610.924168100002</v>
      </c>
      <c r="R10" s="341" t="s">
        <v>168</v>
      </c>
      <c r="S10" s="341">
        <v>6.6559999999999994E-2</v>
      </c>
      <c r="T10" s="341" t="s">
        <v>168</v>
      </c>
      <c r="U10" s="341" t="s">
        <v>168</v>
      </c>
      <c r="V10" s="341" t="s">
        <v>168</v>
      </c>
      <c r="W10" s="341">
        <v>32841.439631100002</v>
      </c>
      <c r="X10" s="342"/>
      <c r="Y10" s="342"/>
    </row>
    <row r="11" spans="1:25" s="343" customFormat="1" ht="46.5" customHeight="1">
      <c r="A11" s="345" t="s">
        <v>256</v>
      </c>
      <c r="B11" s="341">
        <v>947862.53361789999</v>
      </c>
      <c r="C11" s="341">
        <v>17138.840164599998</v>
      </c>
      <c r="D11" s="341">
        <v>965001.37378249993</v>
      </c>
      <c r="E11" s="341">
        <v>77422.177423500005</v>
      </c>
      <c r="F11" s="341">
        <v>100740.7640326</v>
      </c>
      <c r="G11" s="341" t="s">
        <v>168</v>
      </c>
      <c r="H11" s="341" t="s">
        <v>168</v>
      </c>
      <c r="I11" s="341" t="s">
        <v>168</v>
      </c>
      <c r="J11" s="341">
        <v>27806.281283</v>
      </c>
      <c r="K11" s="341">
        <v>717421.34075029998</v>
      </c>
      <c r="L11" s="341">
        <v>146631.5424876</v>
      </c>
      <c r="M11" s="341">
        <v>88392.738349200008</v>
      </c>
      <c r="N11" s="341">
        <v>692888.00640439999</v>
      </c>
      <c r="O11" s="341">
        <v>428.51151279999999</v>
      </c>
      <c r="P11" s="341">
        <v>7307.9309442000003</v>
      </c>
      <c r="Q11" s="341">
        <v>935648.72969820001</v>
      </c>
      <c r="R11" s="341">
        <v>5.01015E-2</v>
      </c>
      <c r="S11" s="341" t="s">
        <v>168</v>
      </c>
      <c r="T11" s="341">
        <v>60124.144757000002</v>
      </c>
      <c r="U11" s="341" t="s">
        <v>168</v>
      </c>
      <c r="V11" s="341">
        <v>38.660506699999999</v>
      </c>
      <c r="W11" s="341">
        <v>2884203.5223353002</v>
      </c>
      <c r="X11" s="342"/>
      <c r="Y11" s="342"/>
    </row>
    <row r="12" spans="1:25" s="343" customFormat="1" ht="20.100000000000001" customHeight="1">
      <c r="A12" s="345" t="s">
        <v>257</v>
      </c>
      <c r="B12" s="341">
        <v>628069.27005339996</v>
      </c>
      <c r="C12" s="341">
        <v>31497.744743499999</v>
      </c>
      <c r="D12" s="341">
        <v>659567.01479689998</v>
      </c>
      <c r="E12" s="341">
        <v>10791.923685000002</v>
      </c>
      <c r="F12" s="341">
        <v>287417.50333290006</v>
      </c>
      <c r="G12" s="341">
        <v>20.223183899999999</v>
      </c>
      <c r="H12" s="341" t="s">
        <v>168</v>
      </c>
      <c r="I12" s="341" t="s">
        <v>168</v>
      </c>
      <c r="J12" s="341">
        <v>60572.714735500005</v>
      </c>
      <c r="K12" s="341">
        <v>1563858.6602697999</v>
      </c>
      <c r="L12" s="341">
        <v>803293.98819180008</v>
      </c>
      <c r="M12" s="341">
        <v>1214592.9326456999</v>
      </c>
      <c r="N12" s="341">
        <v>2506554.1239322</v>
      </c>
      <c r="O12" s="341">
        <v>9680.9470710999994</v>
      </c>
      <c r="P12" s="341">
        <v>95658.77613350001</v>
      </c>
      <c r="Q12" s="341">
        <v>4629780.7679743003</v>
      </c>
      <c r="R12" s="341" t="s">
        <v>168</v>
      </c>
      <c r="S12" s="341">
        <v>9068.950067400001</v>
      </c>
      <c r="T12" s="341">
        <v>726.43021139999996</v>
      </c>
      <c r="U12" s="341" t="s">
        <v>168</v>
      </c>
      <c r="V12" s="341">
        <v>96.683736100000004</v>
      </c>
      <c r="W12" s="341">
        <v>7221900.8719931999</v>
      </c>
      <c r="X12" s="342"/>
      <c r="Y12" s="342"/>
    </row>
    <row r="13" spans="1:25" s="343" customFormat="1" ht="20.100000000000001" customHeight="1">
      <c r="A13" s="346" t="s">
        <v>258</v>
      </c>
      <c r="B13" s="341">
        <v>897371.00248929998</v>
      </c>
      <c r="C13" s="341">
        <v>692043.14389609999</v>
      </c>
      <c r="D13" s="341">
        <v>1589414.1463854001</v>
      </c>
      <c r="E13" s="341">
        <v>33677.214174500004</v>
      </c>
      <c r="F13" s="341">
        <v>213495.11058700003</v>
      </c>
      <c r="G13" s="341" t="s">
        <v>168</v>
      </c>
      <c r="H13" s="341">
        <v>6.9399708999999996</v>
      </c>
      <c r="I13" s="341" t="s">
        <v>168</v>
      </c>
      <c r="J13" s="341">
        <v>741708.80338409997</v>
      </c>
      <c r="K13" s="341">
        <v>8105863.0075167008</v>
      </c>
      <c r="L13" s="341">
        <v>3407113.2369316998</v>
      </c>
      <c r="M13" s="341">
        <v>1850949.9170194</v>
      </c>
      <c r="N13" s="341">
        <v>6797448.3855460994</v>
      </c>
      <c r="O13" s="341">
        <v>122379.41866830002</v>
      </c>
      <c r="P13" s="341">
        <v>435385.55842169997</v>
      </c>
      <c r="Q13" s="341">
        <v>12613276.5165872</v>
      </c>
      <c r="R13" s="341">
        <v>82.498559799999995</v>
      </c>
      <c r="S13" s="341">
        <v>35513.017990399996</v>
      </c>
      <c r="T13" s="341">
        <v>25737.53242</v>
      </c>
      <c r="U13" s="341" t="s">
        <v>168</v>
      </c>
      <c r="V13" s="341">
        <v>275.72204039999997</v>
      </c>
      <c r="W13" s="341">
        <v>23359050.509616397</v>
      </c>
      <c r="X13" s="342"/>
      <c r="Y13" s="342"/>
    </row>
    <row r="14" spans="1:25" s="343" customFormat="1" ht="20.100000000000001" customHeight="1">
      <c r="A14" s="345" t="s">
        <v>259</v>
      </c>
      <c r="B14" s="341">
        <v>413291.8488416</v>
      </c>
      <c r="C14" s="341">
        <v>607231.98194219999</v>
      </c>
      <c r="D14" s="341">
        <v>1020523.8307838</v>
      </c>
      <c r="E14" s="341">
        <v>21337.592548000001</v>
      </c>
      <c r="F14" s="341">
        <v>66224.558906799997</v>
      </c>
      <c r="G14" s="341" t="s">
        <v>168</v>
      </c>
      <c r="H14" s="341">
        <v>6.9399708999999996</v>
      </c>
      <c r="I14" s="341" t="s">
        <v>168</v>
      </c>
      <c r="J14" s="341">
        <v>515959.94019639998</v>
      </c>
      <c r="K14" s="341">
        <v>6866020.9432399003</v>
      </c>
      <c r="L14" s="341">
        <v>2445361.0598673997</v>
      </c>
      <c r="M14" s="341">
        <v>1432054.6816495999</v>
      </c>
      <c r="N14" s="341">
        <v>5471852.2728704996</v>
      </c>
      <c r="O14" s="341">
        <v>96244.881859300003</v>
      </c>
      <c r="P14" s="341">
        <v>413765.39941029996</v>
      </c>
      <c r="Q14" s="341">
        <v>9859278.2956571002</v>
      </c>
      <c r="R14" s="341">
        <v>75.215806799999996</v>
      </c>
      <c r="S14" s="341">
        <v>35513.017990399996</v>
      </c>
      <c r="T14" s="341">
        <v>2955.0985915000001</v>
      </c>
      <c r="U14" s="341" t="s">
        <v>168</v>
      </c>
      <c r="V14" s="341">
        <v>275.64103039999998</v>
      </c>
      <c r="W14" s="341">
        <v>18388171.074721999</v>
      </c>
      <c r="X14" s="342"/>
      <c r="Y14" s="342"/>
    </row>
    <row r="15" spans="1:25" s="343" customFormat="1" ht="14.1" customHeight="1">
      <c r="A15" s="345" t="s">
        <v>260</v>
      </c>
      <c r="B15" s="341">
        <v>453574.15641539998</v>
      </c>
      <c r="C15" s="341">
        <v>78688.713342200004</v>
      </c>
      <c r="D15" s="341">
        <v>532262.86975760001</v>
      </c>
      <c r="E15" s="341">
        <v>11143.6815078</v>
      </c>
      <c r="F15" s="341">
        <v>84996.121887100016</v>
      </c>
      <c r="G15" s="341" t="s">
        <v>168</v>
      </c>
      <c r="H15" s="341" t="s">
        <v>168</v>
      </c>
      <c r="I15" s="341" t="s">
        <v>168</v>
      </c>
      <c r="J15" s="341" t="s">
        <v>168</v>
      </c>
      <c r="K15" s="341">
        <v>947166.29973109998</v>
      </c>
      <c r="L15" s="341">
        <v>257788.85454240002</v>
      </c>
      <c r="M15" s="341">
        <v>66448.502018799991</v>
      </c>
      <c r="N15" s="341">
        <v>203099.41169660003</v>
      </c>
      <c r="O15" s="341">
        <v>2613.8890753000005</v>
      </c>
      <c r="P15" s="341">
        <v>12570.7907428</v>
      </c>
      <c r="Q15" s="341">
        <v>542521.44807589997</v>
      </c>
      <c r="R15" s="341">
        <v>0.15</v>
      </c>
      <c r="S15" s="341" t="s">
        <v>168</v>
      </c>
      <c r="T15" s="341">
        <v>0.3384318</v>
      </c>
      <c r="U15" s="341" t="s">
        <v>168</v>
      </c>
      <c r="V15" s="341">
        <v>8.1009999999999999E-2</v>
      </c>
      <c r="W15" s="341">
        <v>2118090.9904012997</v>
      </c>
      <c r="X15" s="342"/>
      <c r="Y15" s="342"/>
    </row>
    <row r="16" spans="1:25" s="343" customFormat="1" ht="20.100000000000001" customHeight="1">
      <c r="A16" s="345" t="s">
        <v>261</v>
      </c>
      <c r="B16" s="341">
        <v>2624.6649954999998</v>
      </c>
      <c r="C16" s="341" t="s">
        <v>168</v>
      </c>
      <c r="D16" s="341">
        <v>2624.6649954999998</v>
      </c>
      <c r="E16" s="341">
        <v>2.0225594999999998</v>
      </c>
      <c r="F16" s="341">
        <v>1140.2415237</v>
      </c>
      <c r="G16" s="341" t="s">
        <v>168</v>
      </c>
      <c r="H16" s="341" t="s">
        <v>168</v>
      </c>
      <c r="I16" s="341" t="s">
        <v>168</v>
      </c>
      <c r="J16" s="341" t="s">
        <v>168</v>
      </c>
      <c r="K16" s="341">
        <v>42518.478682100002</v>
      </c>
      <c r="L16" s="341">
        <v>58920.209323500007</v>
      </c>
      <c r="M16" s="341">
        <v>88827.580283500007</v>
      </c>
      <c r="N16" s="341">
        <v>58766.835403100005</v>
      </c>
      <c r="O16" s="341" t="s">
        <v>168</v>
      </c>
      <c r="P16" s="341">
        <v>342.00861880000002</v>
      </c>
      <c r="Q16" s="341">
        <v>206856.63362890002</v>
      </c>
      <c r="R16" s="341">
        <v>1.065491</v>
      </c>
      <c r="S16" s="341" t="s">
        <v>168</v>
      </c>
      <c r="T16" s="341">
        <v>5.7203999999999998E-2</v>
      </c>
      <c r="U16" s="341" t="s">
        <v>168</v>
      </c>
      <c r="V16" s="341" t="s">
        <v>168</v>
      </c>
      <c r="W16" s="341">
        <v>253143.16408470002</v>
      </c>
      <c r="X16" s="342"/>
      <c r="Y16" s="342"/>
    </row>
    <row r="17" spans="1:25" s="343" customFormat="1" ht="20.100000000000001" customHeight="1">
      <c r="A17" s="345" t="s">
        <v>262</v>
      </c>
      <c r="B17" s="341">
        <v>4929.8348707000005</v>
      </c>
      <c r="C17" s="341">
        <v>5515.7632100999999</v>
      </c>
      <c r="D17" s="341">
        <v>10445.5980808</v>
      </c>
      <c r="E17" s="341">
        <v>850.77849179999998</v>
      </c>
      <c r="F17" s="341">
        <v>3866.9921979000001</v>
      </c>
      <c r="G17" s="341" t="s">
        <v>168</v>
      </c>
      <c r="H17" s="341" t="s">
        <v>168</v>
      </c>
      <c r="I17" s="341" t="s">
        <v>168</v>
      </c>
      <c r="J17" s="341">
        <v>225748.86318770002</v>
      </c>
      <c r="K17" s="341">
        <v>178936.99316069999</v>
      </c>
      <c r="L17" s="341">
        <v>210607.99473099998</v>
      </c>
      <c r="M17" s="341">
        <v>133587.74589049999</v>
      </c>
      <c r="N17" s="341">
        <v>64729.965078199995</v>
      </c>
      <c r="O17" s="341">
        <v>0.39772370000000001</v>
      </c>
      <c r="P17" s="341">
        <v>93.303944000000016</v>
      </c>
      <c r="Q17" s="341">
        <v>409019.40736739989</v>
      </c>
      <c r="R17" s="341">
        <v>6.0672619999999995</v>
      </c>
      <c r="S17" s="341" t="s">
        <v>168</v>
      </c>
      <c r="T17" s="341">
        <v>1.5610000000000001E-2</v>
      </c>
      <c r="U17" s="341" t="s">
        <v>168</v>
      </c>
      <c r="V17" s="341" t="s">
        <v>168</v>
      </c>
      <c r="W17" s="341">
        <v>828874.7153582999</v>
      </c>
      <c r="X17" s="342"/>
      <c r="Y17" s="342"/>
    </row>
    <row r="18" spans="1:25" s="343" customFormat="1" ht="20.100000000000001" customHeight="1">
      <c r="A18" s="345" t="s">
        <v>263</v>
      </c>
      <c r="B18" s="341">
        <v>22950.4973661</v>
      </c>
      <c r="C18" s="341">
        <v>606.68540159999998</v>
      </c>
      <c r="D18" s="341">
        <v>23557.1827677</v>
      </c>
      <c r="E18" s="341">
        <v>343.13906739999993</v>
      </c>
      <c r="F18" s="341">
        <v>57267.196071500002</v>
      </c>
      <c r="G18" s="341" t="s">
        <v>168</v>
      </c>
      <c r="H18" s="341" t="s">
        <v>168</v>
      </c>
      <c r="I18" s="341" t="s">
        <v>168</v>
      </c>
      <c r="J18" s="341" t="s">
        <v>168</v>
      </c>
      <c r="K18" s="341">
        <v>71220.292702899998</v>
      </c>
      <c r="L18" s="341">
        <v>434435.11846740003</v>
      </c>
      <c r="M18" s="341">
        <v>130031.407177</v>
      </c>
      <c r="N18" s="341">
        <v>998999.90049769997</v>
      </c>
      <c r="O18" s="341">
        <v>23520.250010000003</v>
      </c>
      <c r="P18" s="341">
        <v>8614.0557057999995</v>
      </c>
      <c r="Q18" s="341">
        <v>1595600.7318579</v>
      </c>
      <c r="R18" s="341" t="s">
        <v>168</v>
      </c>
      <c r="S18" s="341" t="s">
        <v>168</v>
      </c>
      <c r="T18" s="341">
        <v>22782.022582699999</v>
      </c>
      <c r="U18" s="341" t="s">
        <v>168</v>
      </c>
      <c r="V18" s="341" t="s">
        <v>168</v>
      </c>
      <c r="W18" s="341">
        <v>1770770.5650501</v>
      </c>
      <c r="X18" s="342"/>
      <c r="Y18" s="342"/>
    </row>
    <row r="19" spans="1:25" s="339" customFormat="1" ht="14.1" customHeight="1">
      <c r="A19" s="336" t="s">
        <v>264</v>
      </c>
      <c r="B19" s="337">
        <v>10338692.5807791</v>
      </c>
      <c r="C19" s="337">
        <v>3021927.0614797007</v>
      </c>
      <c r="D19" s="337">
        <v>13360619.642258801</v>
      </c>
      <c r="E19" s="337">
        <v>3081650.6081424002</v>
      </c>
      <c r="F19" s="337">
        <v>40776599.83477769</v>
      </c>
      <c r="G19" s="337">
        <v>233830.8540093</v>
      </c>
      <c r="H19" s="337">
        <v>1400354.9005187</v>
      </c>
      <c r="I19" s="337">
        <v>477387.02049170004</v>
      </c>
      <c r="J19" s="337">
        <v>2828579.4115476003</v>
      </c>
      <c r="K19" s="337">
        <v>6629899.9723180989</v>
      </c>
      <c r="L19" s="337">
        <v>36374914.079293907</v>
      </c>
      <c r="M19" s="337">
        <v>10152161.912937999</v>
      </c>
      <c r="N19" s="337">
        <v>17465971.205223396</v>
      </c>
      <c r="O19" s="337">
        <v>1158469.4955636</v>
      </c>
      <c r="P19" s="337">
        <v>10748477.986726098</v>
      </c>
      <c r="Q19" s="337">
        <v>75899994.679744989</v>
      </c>
      <c r="R19" s="337">
        <v>12407557.005811</v>
      </c>
      <c r="S19" s="337">
        <v>4290734.5053110002</v>
      </c>
      <c r="T19" s="337">
        <v>4003578.6673780004</v>
      </c>
      <c r="U19" s="337">
        <v>51809.292052500001</v>
      </c>
      <c r="V19" s="337">
        <v>717710.98203089996</v>
      </c>
      <c r="W19" s="337">
        <v>166160307.37639272</v>
      </c>
      <c r="X19" s="338"/>
      <c r="Y19" s="338"/>
    </row>
    <row r="20" spans="1:25" s="343" customFormat="1" ht="14.1" customHeight="1">
      <c r="A20" s="346" t="s">
        <v>265</v>
      </c>
      <c r="B20" s="347">
        <v>7514642.8453952987</v>
      </c>
      <c r="C20" s="347">
        <v>1393869.5590097001</v>
      </c>
      <c r="D20" s="341">
        <v>8908512.4044049978</v>
      </c>
      <c r="E20" s="347">
        <v>2871187.9564844999</v>
      </c>
      <c r="F20" s="347">
        <v>960835.23476110003</v>
      </c>
      <c r="G20" s="347">
        <v>2950.9497434999998</v>
      </c>
      <c r="H20" s="347">
        <v>440553.77665820002</v>
      </c>
      <c r="I20" s="347">
        <v>39495.687035199997</v>
      </c>
      <c r="J20" s="347">
        <v>2628654.7334807999</v>
      </c>
      <c r="K20" s="347">
        <v>3824395.3227638998</v>
      </c>
      <c r="L20" s="347">
        <v>5901788.1862149993</v>
      </c>
      <c r="M20" s="347">
        <v>2267073.0084603</v>
      </c>
      <c r="N20" s="347">
        <v>3883367.8503382001</v>
      </c>
      <c r="O20" s="347">
        <v>111858.59556670001</v>
      </c>
      <c r="P20" s="347">
        <v>830410.28562039998</v>
      </c>
      <c r="Q20" s="341">
        <v>12994497.926200598</v>
      </c>
      <c r="R20" s="347">
        <v>110082.94318770002</v>
      </c>
      <c r="S20" s="347">
        <v>4284176.6002286002</v>
      </c>
      <c r="T20" s="347">
        <v>3821320.2446790002</v>
      </c>
      <c r="U20" s="347">
        <v>378.93435020000004</v>
      </c>
      <c r="V20" s="347">
        <v>399463.42676229996</v>
      </c>
      <c r="W20" s="341">
        <v>41286506.140740596</v>
      </c>
      <c r="X20" s="342"/>
      <c r="Y20" s="342"/>
    </row>
    <row r="21" spans="1:25" s="343" customFormat="1" ht="14.1" customHeight="1">
      <c r="A21" s="346" t="s">
        <v>266</v>
      </c>
      <c r="B21" s="341">
        <v>130288.9698964</v>
      </c>
      <c r="C21" s="341">
        <v>22843.171237200004</v>
      </c>
      <c r="D21" s="341">
        <v>153132.1411336</v>
      </c>
      <c r="E21" s="341">
        <v>1731.7896801999998</v>
      </c>
      <c r="F21" s="341">
        <v>226928.223008</v>
      </c>
      <c r="G21" s="341" t="s">
        <v>168</v>
      </c>
      <c r="H21" s="341" t="s">
        <v>168</v>
      </c>
      <c r="I21" s="341" t="s">
        <v>168</v>
      </c>
      <c r="J21" s="341">
        <v>123.62120830000001</v>
      </c>
      <c r="K21" s="341">
        <v>43295.225202699999</v>
      </c>
      <c r="L21" s="341">
        <v>157281.0645218</v>
      </c>
      <c r="M21" s="341">
        <v>41718.2982108</v>
      </c>
      <c r="N21" s="341">
        <v>83420.783774200012</v>
      </c>
      <c r="O21" s="341">
        <v>5591.7087063000008</v>
      </c>
      <c r="P21" s="341">
        <v>104477.04926890001</v>
      </c>
      <c r="Q21" s="341">
        <v>392488.90448200004</v>
      </c>
      <c r="R21" s="341">
        <v>3970.4727819999998</v>
      </c>
      <c r="S21" s="341">
        <v>1281.4286314000001</v>
      </c>
      <c r="T21" s="341">
        <v>29.299224399999996</v>
      </c>
      <c r="U21" s="341">
        <v>4.1291186</v>
      </c>
      <c r="V21" s="341">
        <v>3458.1104082000002</v>
      </c>
      <c r="W21" s="341">
        <v>826443.34487939999</v>
      </c>
      <c r="X21" s="342"/>
      <c r="Y21" s="342"/>
    </row>
    <row r="22" spans="1:25" s="343" customFormat="1" ht="14.1" customHeight="1">
      <c r="A22" s="345" t="s">
        <v>267</v>
      </c>
      <c r="B22" s="341">
        <v>57339.913812899998</v>
      </c>
      <c r="C22" s="341">
        <v>2685.5634746999999</v>
      </c>
      <c r="D22" s="341">
        <v>60025.477287599999</v>
      </c>
      <c r="E22" s="341">
        <v>1666.4145559999999</v>
      </c>
      <c r="F22" s="341">
        <v>215761.5723609</v>
      </c>
      <c r="G22" s="341" t="s">
        <v>168</v>
      </c>
      <c r="H22" s="341" t="s">
        <v>168</v>
      </c>
      <c r="I22" s="341" t="s">
        <v>168</v>
      </c>
      <c r="J22" s="341">
        <v>89.081964200000002</v>
      </c>
      <c r="K22" s="341">
        <v>12807.5973201</v>
      </c>
      <c r="L22" s="341">
        <v>84481.600731600003</v>
      </c>
      <c r="M22" s="341">
        <v>12794.8608485</v>
      </c>
      <c r="N22" s="341">
        <v>66716.763370800007</v>
      </c>
      <c r="O22" s="341">
        <v>4724.9821743000002</v>
      </c>
      <c r="P22" s="341">
        <v>98655.581357200004</v>
      </c>
      <c r="Q22" s="341">
        <v>267373.78848240001</v>
      </c>
      <c r="R22" s="341">
        <v>773.23698039999999</v>
      </c>
      <c r="S22" s="341">
        <v>14.388484</v>
      </c>
      <c r="T22" s="341">
        <v>5.5093494999999999</v>
      </c>
      <c r="U22" s="341">
        <v>4.1291186</v>
      </c>
      <c r="V22" s="341">
        <v>20.5208227</v>
      </c>
      <c r="W22" s="341">
        <v>558541.71672640007</v>
      </c>
      <c r="X22" s="342"/>
      <c r="Y22" s="342"/>
    </row>
    <row r="23" spans="1:25" s="343" customFormat="1" ht="14.1" customHeight="1">
      <c r="A23" s="345" t="s">
        <v>268</v>
      </c>
      <c r="B23" s="341">
        <v>17023.2070976</v>
      </c>
      <c r="C23" s="341">
        <v>6553.8701705000003</v>
      </c>
      <c r="D23" s="341">
        <v>23577.077268100002</v>
      </c>
      <c r="E23" s="341">
        <v>1.55</v>
      </c>
      <c r="F23" s="341">
        <v>3803.7644252999999</v>
      </c>
      <c r="G23" s="341" t="s">
        <v>168</v>
      </c>
      <c r="H23" s="341" t="s">
        <v>168</v>
      </c>
      <c r="I23" s="341" t="s">
        <v>168</v>
      </c>
      <c r="J23" s="341">
        <v>30.2492816</v>
      </c>
      <c r="K23" s="341">
        <v>5684.0553714999996</v>
      </c>
      <c r="L23" s="341">
        <v>13836.8909998</v>
      </c>
      <c r="M23" s="341">
        <v>5892.8510593999999</v>
      </c>
      <c r="N23" s="341">
        <v>4798.5370332000002</v>
      </c>
      <c r="O23" s="341">
        <v>317.97587449999997</v>
      </c>
      <c r="P23" s="341">
        <v>1823.4213113999999</v>
      </c>
      <c r="Q23" s="341">
        <v>26669.676278300001</v>
      </c>
      <c r="R23" s="341">
        <v>1025.4359500999999</v>
      </c>
      <c r="S23" s="341">
        <v>87.646711999999994</v>
      </c>
      <c r="T23" s="341">
        <v>17.8049301</v>
      </c>
      <c r="U23" s="341" t="s">
        <v>168</v>
      </c>
      <c r="V23" s="341">
        <v>309.62997380000002</v>
      </c>
      <c r="W23" s="341">
        <v>61206.890190800004</v>
      </c>
      <c r="X23" s="342"/>
      <c r="Y23" s="342"/>
    </row>
    <row r="24" spans="1:25" s="343" customFormat="1" ht="14.1" customHeight="1">
      <c r="A24" s="345" t="s">
        <v>269</v>
      </c>
      <c r="B24" s="341">
        <v>24961.266786100001</v>
      </c>
      <c r="C24" s="341">
        <v>9321.7255604999991</v>
      </c>
      <c r="D24" s="341">
        <v>34282.992346600004</v>
      </c>
      <c r="E24" s="341">
        <v>63.8211242</v>
      </c>
      <c r="F24" s="341">
        <v>4468.5357743000004</v>
      </c>
      <c r="G24" s="341" t="s">
        <v>168</v>
      </c>
      <c r="H24" s="341" t="s">
        <v>168</v>
      </c>
      <c r="I24" s="341" t="s">
        <v>168</v>
      </c>
      <c r="J24" s="341">
        <v>0.69571559999999999</v>
      </c>
      <c r="K24" s="341">
        <v>2593.0797032</v>
      </c>
      <c r="L24" s="341">
        <v>7749.8519652000004</v>
      </c>
      <c r="M24" s="341">
        <v>4333.1605060000002</v>
      </c>
      <c r="N24" s="341">
        <v>3700.2054008</v>
      </c>
      <c r="O24" s="341">
        <v>348.17574450000001</v>
      </c>
      <c r="P24" s="341">
        <v>1357.2223584999999</v>
      </c>
      <c r="Q24" s="341">
        <v>17488.615975000001</v>
      </c>
      <c r="R24" s="341">
        <v>1345.9039651999999</v>
      </c>
      <c r="S24" s="341">
        <v>444.22221250000001</v>
      </c>
      <c r="T24" s="341">
        <v>1.0124826</v>
      </c>
      <c r="U24" s="341" t="s">
        <v>168</v>
      </c>
      <c r="V24" s="341">
        <v>3122.6155343</v>
      </c>
      <c r="W24" s="341">
        <v>63811.494833500001</v>
      </c>
      <c r="X24" s="342"/>
      <c r="Y24" s="342"/>
    </row>
    <row r="25" spans="1:25" s="343" customFormat="1" ht="14.1" customHeight="1">
      <c r="A25" s="345" t="s">
        <v>270</v>
      </c>
      <c r="B25" s="341">
        <v>30964.582199799999</v>
      </c>
      <c r="C25" s="341">
        <v>4282.0120315000004</v>
      </c>
      <c r="D25" s="341">
        <v>35246.594231299998</v>
      </c>
      <c r="E25" s="341">
        <v>4.0000000000000001E-3</v>
      </c>
      <c r="F25" s="341">
        <v>2894.3504475</v>
      </c>
      <c r="G25" s="341" t="s">
        <v>168</v>
      </c>
      <c r="H25" s="341" t="s">
        <v>168</v>
      </c>
      <c r="I25" s="341" t="s">
        <v>168</v>
      </c>
      <c r="J25" s="341">
        <v>3.5942468999999999</v>
      </c>
      <c r="K25" s="341">
        <v>22210.492807899998</v>
      </c>
      <c r="L25" s="341">
        <v>51212.720825199998</v>
      </c>
      <c r="M25" s="341">
        <v>18697.425796899999</v>
      </c>
      <c r="N25" s="341">
        <v>8205.2779694000001</v>
      </c>
      <c r="O25" s="341">
        <v>200.57491300000001</v>
      </c>
      <c r="P25" s="341">
        <v>2640.8242418</v>
      </c>
      <c r="Q25" s="341">
        <v>80956.823746300011</v>
      </c>
      <c r="R25" s="341">
        <v>825.89588630000003</v>
      </c>
      <c r="S25" s="341">
        <v>735.17122289999998</v>
      </c>
      <c r="T25" s="341">
        <v>4.9724621999999998</v>
      </c>
      <c r="U25" s="341" t="s">
        <v>168</v>
      </c>
      <c r="V25" s="341">
        <v>5.3440773999999998</v>
      </c>
      <c r="W25" s="341">
        <v>142883.24312870001</v>
      </c>
      <c r="X25" s="342"/>
      <c r="Y25" s="342"/>
    </row>
    <row r="26" spans="1:25" s="343" customFormat="1" ht="14.1" customHeight="1">
      <c r="A26" s="348" t="s">
        <v>271</v>
      </c>
      <c r="B26" s="341">
        <v>3487564.8965638001</v>
      </c>
      <c r="C26" s="341">
        <v>676515.90925540007</v>
      </c>
      <c r="D26" s="341">
        <v>4164080.8058192004</v>
      </c>
      <c r="E26" s="341">
        <v>199541.5698303</v>
      </c>
      <c r="F26" s="341">
        <v>343871.13594579999</v>
      </c>
      <c r="G26" s="341">
        <v>2950.9497434999998</v>
      </c>
      <c r="H26" s="341">
        <v>420483.18057750002</v>
      </c>
      <c r="I26" s="341">
        <v>21172.0099782</v>
      </c>
      <c r="J26" s="341">
        <v>2190333.4077273998</v>
      </c>
      <c r="K26" s="341">
        <v>2030949.2699076997</v>
      </c>
      <c r="L26" s="341">
        <v>3564496.9396381001</v>
      </c>
      <c r="M26" s="341">
        <v>1478143.3717797</v>
      </c>
      <c r="N26" s="341">
        <v>2244782.9507340002</v>
      </c>
      <c r="O26" s="341">
        <v>37020.218030600008</v>
      </c>
      <c r="P26" s="341">
        <v>309872.23223149998</v>
      </c>
      <c r="Q26" s="341">
        <v>7634315.7124138996</v>
      </c>
      <c r="R26" s="341">
        <v>22529.626580999997</v>
      </c>
      <c r="S26" s="341">
        <v>1908281.4850997999</v>
      </c>
      <c r="T26" s="341">
        <v>6228.3637969999991</v>
      </c>
      <c r="U26" s="341" t="s">
        <v>168</v>
      </c>
      <c r="V26" s="341">
        <v>106124.94259609999</v>
      </c>
      <c r="W26" s="341">
        <v>19050862.460017398</v>
      </c>
      <c r="X26" s="342"/>
      <c r="Y26" s="342"/>
    </row>
    <row r="27" spans="1:25" s="343" customFormat="1" ht="20.100000000000001" customHeight="1">
      <c r="A27" s="345" t="s">
        <v>272</v>
      </c>
      <c r="B27" s="341">
        <v>1302215.7864806</v>
      </c>
      <c r="C27" s="341">
        <v>196577.2006709</v>
      </c>
      <c r="D27" s="341">
        <v>1498792.9871515001</v>
      </c>
      <c r="E27" s="341">
        <v>30387.139999700001</v>
      </c>
      <c r="F27" s="341">
        <v>114089.42435679999</v>
      </c>
      <c r="G27" s="341">
        <v>2950.9497434999998</v>
      </c>
      <c r="H27" s="341">
        <v>420184.46552239999</v>
      </c>
      <c r="I27" s="341">
        <v>20666.067663900001</v>
      </c>
      <c r="J27" s="341">
        <v>1435006.1036938</v>
      </c>
      <c r="K27" s="341">
        <v>633285.31648729998</v>
      </c>
      <c r="L27" s="341">
        <v>1844519.7775244</v>
      </c>
      <c r="M27" s="341">
        <v>747557.26053920004</v>
      </c>
      <c r="N27" s="341">
        <v>1253868.1759273</v>
      </c>
      <c r="O27" s="341">
        <v>18082.205539400002</v>
      </c>
      <c r="P27" s="341">
        <v>196840.92765269999</v>
      </c>
      <c r="Q27" s="341">
        <v>4060868.3471830003</v>
      </c>
      <c r="R27" s="341">
        <v>8746.6853219000004</v>
      </c>
      <c r="S27" s="341">
        <v>1633915.1237921999</v>
      </c>
      <c r="T27" s="341">
        <v>3564.9741549999999</v>
      </c>
      <c r="U27" s="341" t="s">
        <v>168</v>
      </c>
      <c r="V27" s="341">
        <v>47105.727316500001</v>
      </c>
      <c r="W27" s="341">
        <v>9909563.3123875</v>
      </c>
      <c r="X27" s="342"/>
      <c r="Y27" s="342"/>
    </row>
    <row r="28" spans="1:25" s="343" customFormat="1" ht="20.100000000000001" customHeight="1">
      <c r="A28" s="345" t="s">
        <v>273</v>
      </c>
      <c r="B28" s="341">
        <v>151698.17967419999</v>
      </c>
      <c r="C28" s="341">
        <v>6856.6554059</v>
      </c>
      <c r="D28" s="341">
        <v>158554.83508009999</v>
      </c>
      <c r="E28" s="341">
        <v>211.56613110000001</v>
      </c>
      <c r="F28" s="341">
        <v>132195.63376220001</v>
      </c>
      <c r="G28" s="341" t="s">
        <v>168</v>
      </c>
      <c r="H28" s="341">
        <v>2.7527556999999998</v>
      </c>
      <c r="I28" s="341" t="s">
        <v>168</v>
      </c>
      <c r="J28" s="341">
        <v>439829.99214809999</v>
      </c>
      <c r="K28" s="341">
        <v>230168.77029439999</v>
      </c>
      <c r="L28" s="341">
        <v>87441.442413800003</v>
      </c>
      <c r="M28" s="341">
        <v>63959.231693399997</v>
      </c>
      <c r="N28" s="341">
        <v>195904.1088356</v>
      </c>
      <c r="O28" s="341">
        <v>234.4016517</v>
      </c>
      <c r="P28" s="341">
        <v>2150.5951190999999</v>
      </c>
      <c r="Q28" s="341">
        <v>349689.7797136</v>
      </c>
      <c r="R28" s="341">
        <v>43.097988700000002</v>
      </c>
      <c r="S28" s="341">
        <v>34799.2419429</v>
      </c>
      <c r="T28" s="341">
        <v>6.7976014999999999</v>
      </c>
      <c r="U28" s="341" t="s">
        <v>168</v>
      </c>
      <c r="V28" s="341">
        <v>1783.5399934</v>
      </c>
      <c r="W28" s="341">
        <v>1347286.0074117</v>
      </c>
      <c r="X28" s="342"/>
      <c r="Y28" s="342"/>
    </row>
    <row r="29" spans="1:25" s="343" customFormat="1" ht="14.1" customHeight="1">
      <c r="A29" s="349" t="s">
        <v>274</v>
      </c>
      <c r="B29" s="341">
        <v>1863295.7163376</v>
      </c>
      <c r="C29" s="341">
        <v>410829.65956489998</v>
      </c>
      <c r="D29" s="341">
        <v>2274125.3759025</v>
      </c>
      <c r="E29" s="341">
        <v>100051.6396772</v>
      </c>
      <c r="F29" s="341">
        <v>76136.025010500001</v>
      </c>
      <c r="G29" s="341" t="s">
        <v>168</v>
      </c>
      <c r="H29" s="341">
        <v>289.82051439999998</v>
      </c>
      <c r="I29" s="341">
        <v>505.94231430000002</v>
      </c>
      <c r="J29" s="341">
        <v>278753.08756229997</v>
      </c>
      <c r="K29" s="341">
        <v>969509.72300979996</v>
      </c>
      <c r="L29" s="341">
        <v>1370551.4447931</v>
      </c>
      <c r="M29" s="341">
        <v>487674.5934447</v>
      </c>
      <c r="N29" s="341">
        <v>653430.50508819998</v>
      </c>
      <c r="O29" s="341">
        <v>10948.738670500001</v>
      </c>
      <c r="P29" s="341">
        <v>72953.655379899996</v>
      </c>
      <c r="Q29" s="341">
        <v>2595558.9373763995</v>
      </c>
      <c r="R29" s="341">
        <v>12742.0561965</v>
      </c>
      <c r="S29" s="341">
        <v>185459.75539110001</v>
      </c>
      <c r="T29" s="341">
        <v>2522.2067268000001</v>
      </c>
      <c r="U29" s="341" t="s">
        <v>168</v>
      </c>
      <c r="V29" s="341">
        <v>45442.338162200002</v>
      </c>
      <c r="W29" s="341">
        <v>6541096.9078439996</v>
      </c>
      <c r="X29" s="342"/>
      <c r="Y29" s="342"/>
    </row>
    <row r="30" spans="1:25" s="343" customFormat="1" ht="20.100000000000001" customHeight="1">
      <c r="A30" s="349" t="s">
        <v>275</v>
      </c>
      <c r="B30" s="341">
        <v>170355.2140714</v>
      </c>
      <c r="C30" s="341">
        <v>62252.393613699998</v>
      </c>
      <c r="D30" s="341">
        <v>232607.6076851</v>
      </c>
      <c r="E30" s="341">
        <v>68891.224022299997</v>
      </c>
      <c r="F30" s="341">
        <v>21450.052816300002</v>
      </c>
      <c r="G30" s="341" t="s">
        <v>168</v>
      </c>
      <c r="H30" s="341">
        <v>6.1417849999999996</v>
      </c>
      <c r="I30" s="341" t="s">
        <v>168</v>
      </c>
      <c r="J30" s="341">
        <v>36744.224323199996</v>
      </c>
      <c r="K30" s="341">
        <v>197985.4601162</v>
      </c>
      <c r="L30" s="341">
        <v>261984.27490680001</v>
      </c>
      <c r="M30" s="341">
        <v>178952.28610239999</v>
      </c>
      <c r="N30" s="341">
        <v>141580.1608829</v>
      </c>
      <c r="O30" s="341">
        <v>7754.8721690000002</v>
      </c>
      <c r="P30" s="341">
        <v>37927.0540798</v>
      </c>
      <c r="Q30" s="341">
        <v>628198.64814090007</v>
      </c>
      <c r="R30" s="341">
        <v>997.7870739</v>
      </c>
      <c r="S30" s="341">
        <v>54107.363973599997</v>
      </c>
      <c r="T30" s="341">
        <v>134.38531370000001</v>
      </c>
      <c r="U30" s="341" t="s">
        <v>168</v>
      </c>
      <c r="V30" s="341">
        <v>11793.337124</v>
      </c>
      <c r="W30" s="341">
        <v>1252916.2323742001</v>
      </c>
      <c r="X30" s="342"/>
      <c r="Y30" s="342"/>
    </row>
    <row r="31" spans="1:25" s="343" customFormat="1" ht="20.100000000000001" customHeight="1">
      <c r="A31" s="350" t="s">
        <v>276</v>
      </c>
      <c r="B31" s="341">
        <v>3685840.8478195998</v>
      </c>
      <c r="C31" s="341">
        <v>678348.32946579996</v>
      </c>
      <c r="D31" s="341">
        <v>4364189.1772853993</v>
      </c>
      <c r="E31" s="341">
        <v>668870.31969389995</v>
      </c>
      <c r="F31" s="341">
        <v>212630.59524209998</v>
      </c>
      <c r="G31" s="341" t="s">
        <v>168</v>
      </c>
      <c r="H31" s="341">
        <v>1549.2464477999999</v>
      </c>
      <c r="I31" s="341">
        <v>3360.0828931000001</v>
      </c>
      <c r="J31" s="341">
        <v>345569.39502039994</v>
      </c>
      <c r="K31" s="341">
        <v>1551560.4128997002</v>
      </c>
      <c r="L31" s="341">
        <v>1908390.7579327</v>
      </c>
      <c r="M31" s="341">
        <v>610934.88911840005</v>
      </c>
      <c r="N31" s="341">
        <v>950430.67206889996</v>
      </c>
      <c r="O31" s="341">
        <v>57253.983271799996</v>
      </c>
      <c r="P31" s="341">
        <v>373856.77535169997</v>
      </c>
      <c r="Q31" s="341">
        <v>3900867.0777435</v>
      </c>
      <c r="R31" s="341">
        <v>81423.466245100004</v>
      </c>
      <c r="S31" s="341">
        <v>1649702.9388288003</v>
      </c>
      <c r="T31" s="341">
        <v>377169.13050930004</v>
      </c>
      <c r="U31" s="341">
        <v>374.80523160000001</v>
      </c>
      <c r="V31" s="341">
        <v>287497.85580759996</v>
      </c>
      <c r="W31" s="341">
        <v>13444764.503848298</v>
      </c>
      <c r="X31" s="342"/>
      <c r="Y31" s="342"/>
    </row>
    <row r="32" spans="1:25" ht="14.1" customHeight="1">
      <c r="A32" s="351" t="s">
        <v>277</v>
      </c>
      <c r="B32" s="341">
        <v>321095.15718139999</v>
      </c>
      <c r="C32" s="341">
        <v>86993.267189399994</v>
      </c>
      <c r="D32" s="341">
        <v>408088.42437079997</v>
      </c>
      <c r="E32" s="341">
        <v>729.93688999999995</v>
      </c>
      <c r="F32" s="341">
        <v>2377.1947700000001</v>
      </c>
      <c r="G32" s="341" t="s">
        <v>168</v>
      </c>
      <c r="H32" s="341">
        <v>1455.7062269999999</v>
      </c>
      <c r="I32" s="341" t="s">
        <v>168</v>
      </c>
      <c r="J32" s="341">
        <v>30995.758606700001</v>
      </c>
      <c r="K32" s="341">
        <v>101520.0027675</v>
      </c>
      <c r="L32" s="341">
        <v>238585.9108714</v>
      </c>
      <c r="M32" s="341">
        <v>109838.2475325</v>
      </c>
      <c r="N32" s="341">
        <v>83975.164577200005</v>
      </c>
      <c r="O32" s="341">
        <v>5103.1572114000001</v>
      </c>
      <c r="P32" s="341">
        <v>10731.272588600001</v>
      </c>
      <c r="Q32" s="341">
        <v>448233.75278109999</v>
      </c>
      <c r="R32" s="341">
        <v>1774.5632618</v>
      </c>
      <c r="S32" s="341">
        <v>396584.19213400001</v>
      </c>
      <c r="T32" s="341">
        <v>112.42142149999999</v>
      </c>
      <c r="U32" s="341" t="s">
        <v>168</v>
      </c>
      <c r="V32" s="341">
        <v>11575.934512399999</v>
      </c>
      <c r="W32" s="341">
        <v>1403447.8877427999</v>
      </c>
      <c r="X32" s="342"/>
      <c r="Y32" s="342"/>
    </row>
    <row r="33" spans="1:25" ht="14.1" customHeight="1">
      <c r="A33" s="351" t="s">
        <v>278</v>
      </c>
      <c r="B33" s="341">
        <v>55575.3024725</v>
      </c>
      <c r="C33" s="341">
        <v>11042.3035107</v>
      </c>
      <c r="D33" s="341">
        <v>66617.605983200003</v>
      </c>
      <c r="E33" s="341">
        <v>47.122745799999997</v>
      </c>
      <c r="F33" s="341">
        <v>1698.9336939</v>
      </c>
      <c r="G33" s="341" t="s">
        <v>168</v>
      </c>
      <c r="H33" s="341" t="s">
        <v>168</v>
      </c>
      <c r="I33" s="341" t="s">
        <v>168</v>
      </c>
      <c r="J33" s="341">
        <v>151339.1815794</v>
      </c>
      <c r="K33" s="341">
        <v>8393.5733977</v>
      </c>
      <c r="L33" s="341">
        <v>52136.971442900001</v>
      </c>
      <c r="M33" s="341">
        <v>19153.854162399999</v>
      </c>
      <c r="N33" s="341">
        <v>37497.8070315</v>
      </c>
      <c r="O33" s="341">
        <v>115.1401032</v>
      </c>
      <c r="P33" s="341">
        <v>2416.2170884000002</v>
      </c>
      <c r="Q33" s="341">
        <v>111319.98982839999</v>
      </c>
      <c r="R33" s="341">
        <v>143.95584539999999</v>
      </c>
      <c r="S33" s="341">
        <v>185110.61546930001</v>
      </c>
      <c r="T33" s="341">
        <v>1993.0352771</v>
      </c>
      <c r="U33" s="341" t="s">
        <v>168</v>
      </c>
      <c r="V33" s="341">
        <v>2991.9044647000001</v>
      </c>
      <c r="W33" s="341">
        <v>529655.91828490002</v>
      </c>
      <c r="X33" s="342"/>
      <c r="Y33" s="342"/>
    </row>
    <row r="34" spans="1:25" ht="14.1" customHeight="1">
      <c r="A34" s="351" t="s">
        <v>279</v>
      </c>
      <c r="B34" s="341">
        <v>460764.33719450003</v>
      </c>
      <c r="C34" s="341">
        <v>64544.5358987</v>
      </c>
      <c r="D34" s="341">
        <v>525308.87309320003</v>
      </c>
      <c r="E34" s="341">
        <v>22735.99552</v>
      </c>
      <c r="F34" s="341">
        <v>2250.8696509000001</v>
      </c>
      <c r="G34" s="341" t="s">
        <v>168</v>
      </c>
      <c r="H34" s="341">
        <v>92.344267900000006</v>
      </c>
      <c r="I34" s="341">
        <v>3360.0828931000001</v>
      </c>
      <c r="J34" s="341">
        <v>124942.85940469999</v>
      </c>
      <c r="K34" s="341">
        <v>693102.02743000002</v>
      </c>
      <c r="L34" s="341">
        <v>354061.40918389999</v>
      </c>
      <c r="M34" s="341">
        <v>169043.32825670001</v>
      </c>
      <c r="N34" s="341">
        <v>173870.4376534</v>
      </c>
      <c r="O34" s="341">
        <v>7473.1850157999997</v>
      </c>
      <c r="P34" s="341">
        <v>24840.565514800001</v>
      </c>
      <c r="Q34" s="341">
        <v>729288.92562460003</v>
      </c>
      <c r="R34" s="341">
        <v>1019.0705788</v>
      </c>
      <c r="S34" s="341">
        <v>642242.80646240001</v>
      </c>
      <c r="T34" s="341">
        <v>1185.9725503</v>
      </c>
      <c r="U34" s="341">
        <v>42.178919100000002</v>
      </c>
      <c r="V34" s="341">
        <v>16649.924404099998</v>
      </c>
      <c r="W34" s="341">
        <v>2762221.9307991005</v>
      </c>
      <c r="X34" s="342"/>
      <c r="Y34" s="342"/>
    </row>
    <row r="35" spans="1:25" ht="14.1" customHeight="1">
      <c r="A35" s="351" t="s">
        <v>280</v>
      </c>
      <c r="B35" s="341">
        <v>736353.42042710003</v>
      </c>
      <c r="C35" s="341">
        <v>167397.23819559999</v>
      </c>
      <c r="D35" s="341">
        <v>903750.65862270002</v>
      </c>
      <c r="E35" s="341">
        <v>26665.410917500001</v>
      </c>
      <c r="F35" s="341">
        <v>15872.3025514</v>
      </c>
      <c r="G35" s="341" t="s">
        <v>168</v>
      </c>
      <c r="H35" s="341" t="s">
        <v>168</v>
      </c>
      <c r="I35" s="341" t="s">
        <v>168</v>
      </c>
      <c r="J35" s="341">
        <v>26583.276756300002</v>
      </c>
      <c r="K35" s="341">
        <v>273892.19747439999</v>
      </c>
      <c r="L35" s="341">
        <v>343544.00452309998</v>
      </c>
      <c r="M35" s="341">
        <v>71279.272128600001</v>
      </c>
      <c r="N35" s="341">
        <v>147528.0995868</v>
      </c>
      <c r="O35" s="341">
        <v>6205.9115303999997</v>
      </c>
      <c r="P35" s="341">
        <v>149636.54424359999</v>
      </c>
      <c r="Q35" s="341">
        <v>718193.83201250003</v>
      </c>
      <c r="R35" s="341">
        <v>26982.7748077</v>
      </c>
      <c r="S35" s="341">
        <v>16428.226572600001</v>
      </c>
      <c r="T35" s="341">
        <v>31689.6211936</v>
      </c>
      <c r="U35" s="341">
        <v>57.490924900000003</v>
      </c>
      <c r="V35" s="341">
        <v>184441.00159269999</v>
      </c>
      <c r="W35" s="341">
        <v>2224556.7934262999</v>
      </c>
      <c r="X35" s="342"/>
      <c r="Y35" s="342"/>
    </row>
    <row r="36" spans="1:25" ht="14.1" customHeight="1">
      <c r="A36" s="351" t="s">
        <v>281</v>
      </c>
      <c r="B36" s="341">
        <v>1963127.8128251999</v>
      </c>
      <c r="C36" s="341">
        <v>343734.20126459998</v>
      </c>
      <c r="D36" s="341">
        <v>2306862.0140898</v>
      </c>
      <c r="E36" s="341">
        <v>148198.8609306</v>
      </c>
      <c r="F36" s="341">
        <v>176020.3768187</v>
      </c>
      <c r="G36" s="341" t="s">
        <v>168</v>
      </c>
      <c r="H36" s="341">
        <v>1.1959529</v>
      </c>
      <c r="I36" s="341" t="s">
        <v>168</v>
      </c>
      <c r="J36" s="341">
        <v>11478.1665839</v>
      </c>
      <c r="K36" s="341">
        <v>435411.20492330001</v>
      </c>
      <c r="L36" s="341">
        <v>738918.45372059999</v>
      </c>
      <c r="M36" s="341">
        <v>205904.5601602</v>
      </c>
      <c r="N36" s="341">
        <v>431459.71121390001</v>
      </c>
      <c r="O36" s="341">
        <v>38278.8145878</v>
      </c>
      <c r="P36" s="341">
        <v>180920.87862969999</v>
      </c>
      <c r="Q36" s="341">
        <v>1595482.4183122001</v>
      </c>
      <c r="R36" s="341">
        <v>50814.058539999998</v>
      </c>
      <c r="S36" s="341">
        <v>82177.389059699999</v>
      </c>
      <c r="T36" s="341">
        <v>17591.554492800002</v>
      </c>
      <c r="U36" s="341">
        <v>222.16487079999999</v>
      </c>
      <c r="V36" s="341">
        <v>71457.103432300006</v>
      </c>
      <c r="W36" s="341">
        <v>4895716.5080070002</v>
      </c>
      <c r="X36" s="342"/>
      <c r="Y36" s="342"/>
    </row>
    <row r="37" spans="1:25" ht="20.100000000000001" customHeight="1">
      <c r="A37" s="351" t="s">
        <v>282</v>
      </c>
      <c r="B37" s="341">
        <v>148924.81771890001</v>
      </c>
      <c r="C37" s="341">
        <v>4636.7834068000002</v>
      </c>
      <c r="D37" s="341">
        <v>153561.60112570002</v>
      </c>
      <c r="E37" s="341">
        <v>470492.99268999998</v>
      </c>
      <c r="F37" s="341">
        <v>14410.917757200001</v>
      </c>
      <c r="G37" s="341" t="s">
        <v>168</v>
      </c>
      <c r="H37" s="341" t="s">
        <v>168</v>
      </c>
      <c r="I37" s="341" t="s">
        <v>168</v>
      </c>
      <c r="J37" s="341">
        <v>230.15208939999999</v>
      </c>
      <c r="K37" s="341">
        <v>39241.406906800003</v>
      </c>
      <c r="L37" s="341">
        <v>181144.0081908</v>
      </c>
      <c r="M37" s="341">
        <v>35715.626878000003</v>
      </c>
      <c r="N37" s="341">
        <v>76099.452006099993</v>
      </c>
      <c r="O37" s="341">
        <v>77.7748232</v>
      </c>
      <c r="P37" s="341">
        <v>5311.2972866</v>
      </c>
      <c r="Q37" s="341">
        <v>298348.15918469999</v>
      </c>
      <c r="R37" s="341">
        <v>689.04321140000002</v>
      </c>
      <c r="S37" s="341">
        <v>327159.70913079998</v>
      </c>
      <c r="T37" s="341">
        <v>324596.52557400003</v>
      </c>
      <c r="U37" s="341">
        <v>52.970516799999999</v>
      </c>
      <c r="V37" s="341">
        <v>381.98740140000001</v>
      </c>
      <c r="W37" s="341">
        <v>1629165.4655882001</v>
      </c>
      <c r="X37" s="342"/>
      <c r="Y37" s="342"/>
    </row>
    <row r="38" spans="1:25" ht="20.100000000000001" customHeight="1">
      <c r="A38" s="352" t="s">
        <v>283</v>
      </c>
      <c r="B38" s="341">
        <v>12974.390272299999</v>
      </c>
      <c r="C38" s="341">
        <v>761.57951200000002</v>
      </c>
      <c r="D38" s="341">
        <v>13735.969784299999</v>
      </c>
      <c r="E38" s="341">
        <v>61.895306900000001</v>
      </c>
      <c r="F38" s="341">
        <v>581.82942020000007</v>
      </c>
      <c r="G38" s="341" t="s">
        <v>168</v>
      </c>
      <c r="H38" s="341" t="s">
        <v>168</v>
      </c>
      <c r="I38" s="341" t="s">
        <v>168</v>
      </c>
      <c r="J38" s="341">
        <v>885.74942999999996</v>
      </c>
      <c r="K38" s="341">
        <v>3221.6830846999997</v>
      </c>
      <c r="L38" s="341">
        <v>4962.1053374000003</v>
      </c>
      <c r="M38" s="341">
        <v>643.76970230000006</v>
      </c>
      <c r="N38" s="341">
        <v>5954.0718350999996</v>
      </c>
      <c r="O38" s="341">
        <v>5</v>
      </c>
      <c r="P38" s="341">
        <v>73.363250500000007</v>
      </c>
      <c r="Q38" s="341">
        <v>11638.3101253</v>
      </c>
      <c r="R38" s="341">
        <v>0.439303</v>
      </c>
      <c r="S38" s="341">
        <v>72.172666599999999</v>
      </c>
      <c r="T38" s="341">
        <v>6.1476999999999997E-2</v>
      </c>
      <c r="U38" s="341" t="s">
        <v>168</v>
      </c>
      <c r="V38" s="341">
        <v>457.84038529999998</v>
      </c>
      <c r="W38" s="341">
        <v>30655.950983299997</v>
      </c>
      <c r="X38" s="342"/>
      <c r="Y38" s="342"/>
    </row>
    <row r="39" spans="1:25" ht="14.1" customHeight="1">
      <c r="A39" s="351" t="s">
        <v>284</v>
      </c>
      <c r="B39" s="341">
        <v>3245.1633983000002</v>
      </c>
      <c r="C39" s="341">
        <v>65.607600700000006</v>
      </c>
      <c r="D39" s="341">
        <v>3310.7709990000003</v>
      </c>
      <c r="E39" s="341">
        <v>50.430772500000003</v>
      </c>
      <c r="F39" s="341">
        <v>216.03587580000001</v>
      </c>
      <c r="G39" s="341" t="s">
        <v>168</v>
      </c>
      <c r="H39" s="341" t="s">
        <v>168</v>
      </c>
      <c r="I39" s="341" t="s">
        <v>168</v>
      </c>
      <c r="J39" s="341">
        <v>132.99209300000001</v>
      </c>
      <c r="K39" s="341">
        <v>957.05558199999996</v>
      </c>
      <c r="L39" s="341">
        <v>695.26567939999995</v>
      </c>
      <c r="M39" s="341">
        <v>343.33482709999998</v>
      </c>
      <c r="N39" s="341">
        <v>1095.917027</v>
      </c>
      <c r="O39" s="341" t="s">
        <v>168</v>
      </c>
      <c r="P39" s="341">
        <v>7.0115904999999996</v>
      </c>
      <c r="Q39" s="341">
        <v>2141.5291239999997</v>
      </c>
      <c r="R39" s="341" t="s">
        <v>168</v>
      </c>
      <c r="S39" s="341">
        <v>72.172666599999999</v>
      </c>
      <c r="T39" s="341">
        <v>5.0000000000000001E-3</v>
      </c>
      <c r="U39" s="341" t="s">
        <v>168</v>
      </c>
      <c r="V39" s="341">
        <v>38.8020353</v>
      </c>
      <c r="W39" s="341">
        <v>6919.7941482000006</v>
      </c>
      <c r="X39" s="342"/>
      <c r="Y39" s="342"/>
    </row>
    <row r="40" spans="1:25" ht="14.1" customHeight="1">
      <c r="A40" s="351" t="s">
        <v>285</v>
      </c>
      <c r="B40" s="341">
        <v>2521.2043530999999</v>
      </c>
      <c r="C40" s="341">
        <v>540.69158330000005</v>
      </c>
      <c r="D40" s="341">
        <v>3061.8959364000002</v>
      </c>
      <c r="E40" s="341">
        <v>11.1994244</v>
      </c>
      <c r="F40" s="341">
        <v>187.19330360000001</v>
      </c>
      <c r="G40" s="341" t="s">
        <v>168</v>
      </c>
      <c r="H40" s="341" t="s">
        <v>168</v>
      </c>
      <c r="I40" s="341" t="s">
        <v>168</v>
      </c>
      <c r="J40" s="341">
        <v>750.06367639999996</v>
      </c>
      <c r="K40" s="341">
        <v>1453.7829371</v>
      </c>
      <c r="L40" s="341">
        <v>1529.4347977</v>
      </c>
      <c r="M40" s="341">
        <v>126.1874569</v>
      </c>
      <c r="N40" s="341">
        <v>2146.8361454000001</v>
      </c>
      <c r="O40" s="341">
        <v>5</v>
      </c>
      <c r="P40" s="341">
        <v>16</v>
      </c>
      <c r="Q40" s="341">
        <v>3823.4584</v>
      </c>
      <c r="R40" s="341" t="s">
        <v>168</v>
      </c>
      <c r="S40" s="341" t="s">
        <v>168</v>
      </c>
      <c r="T40" s="341">
        <v>5.6476999999999999E-2</v>
      </c>
      <c r="U40" s="341" t="s">
        <v>168</v>
      </c>
      <c r="V40" s="341">
        <v>196.49732499999999</v>
      </c>
      <c r="W40" s="341">
        <v>9484.1474799000007</v>
      </c>
      <c r="X40" s="342"/>
      <c r="Y40" s="342"/>
    </row>
    <row r="41" spans="1:25" ht="14.1" customHeight="1">
      <c r="A41" s="351" t="s">
        <v>286</v>
      </c>
      <c r="B41" s="341">
        <v>98.741102499999997</v>
      </c>
      <c r="C41" s="341">
        <v>9.2747999999999997E-3</v>
      </c>
      <c r="D41" s="341">
        <v>98.750377299999997</v>
      </c>
      <c r="E41" s="341" t="s">
        <v>168</v>
      </c>
      <c r="F41" s="341">
        <v>55.794878699999998</v>
      </c>
      <c r="G41" s="341" t="s">
        <v>168</v>
      </c>
      <c r="H41" s="341" t="s">
        <v>168</v>
      </c>
      <c r="I41" s="341" t="s">
        <v>168</v>
      </c>
      <c r="J41" s="341" t="s">
        <v>168</v>
      </c>
      <c r="K41" s="341">
        <v>13.195411200000001</v>
      </c>
      <c r="L41" s="341">
        <v>0.41168139999999998</v>
      </c>
      <c r="M41" s="341">
        <v>7.1287088000000001</v>
      </c>
      <c r="N41" s="341">
        <v>23.764561100000002</v>
      </c>
      <c r="O41" s="341" t="s">
        <v>168</v>
      </c>
      <c r="P41" s="341" t="s">
        <v>168</v>
      </c>
      <c r="Q41" s="341">
        <v>31.304951300000003</v>
      </c>
      <c r="R41" s="341" t="s">
        <v>168</v>
      </c>
      <c r="S41" s="341" t="s">
        <v>168</v>
      </c>
      <c r="T41" s="341" t="s">
        <v>168</v>
      </c>
      <c r="U41" s="341" t="s">
        <v>168</v>
      </c>
      <c r="V41" s="341" t="s">
        <v>168</v>
      </c>
      <c r="W41" s="341">
        <v>199.04561849999999</v>
      </c>
      <c r="X41" s="342"/>
      <c r="Y41" s="342"/>
    </row>
    <row r="42" spans="1:25" ht="14.1" customHeight="1">
      <c r="A42" s="353" t="s">
        <v>287</v>
      </c>
      <c r="B42" s="354">
        <v>7109.2814183999999</v>
      </c>
      <c r="C42" s="354">
        <v>155.27105320000001</v>
      </c>
      <c r="D42" s="354">
        <v>7264.5524716</v>
      </c>
      <c r="E42" s="354">
        <v>0.26511000000000001</v>
      </c>
      <c r="F42" s="354">
        <v>122.8053621</v>
      </c>
      <c r="G42" s="354" t="s">
        <v>168</v>
      </c>
      <c r="H42" s="354" t="s">
        <v>168</v>
      </c>
      <c r="I42" s="354" t="s">
        <v>168</v>
      </c>
      <c r="J42" s="354">
        <v>2.6936605999999998</v>
      </c>
      <c r="K42" s="354">
        <v>797.64915440000004</v>
      </c>
      <c r="L42" s="354">
        <v>2736.9931789000002</v>
      </c>
      <c r="M42" s="354">
        <v>167.11870949999999</v>
      </c>
      <c r="N42" s="354">
        <v>2687.5541016000002</v>
      </c>
      <c r="O42" s="354" t="s">
        <v>168</v>
      </c>
      <c r="P42" s="354">
        <v>50.351660000000003</v>
      </c>
      <c r="Q42" s="354">
        <v>5642.0176500000007</v>
      </c>
      <c r="R42" s="354">
        <v>0.439303</v>
      </c>
      <c r="S42" s="354" t="s">
        <v>168</v>
      </c>
      <c r="T42" s="354" t="s">
        <v>168</v>
      </c>
      <c r="U42" s="354" t="s">
        <v>168</v>
      </c>
      <c r="V42" s="354">
        <v>222.54102499999999</v>
      </c>
      <c r="W42" s="354">
        <v>14052.963736700001</v>
      </c>
      <c r="X42" s="342"/>
      <c r="Y42" s="342"/>
    </row>
    <row r="43" spans="1:25" s="156" customFormat="1">
      <c r="A43" s="292"/>
      <c r="B43" s="154"/>
      <c r="C43" s="154"/>
      <c r="D43" s="154"/>
      <c r="E43" s="154"/>
      <c r="F43" s="154"/>
      <c r="G43" s="154"/>
      <c r="H43" s="154"/>
      <c r="I43" s="1189" t="s">
        <v>288</v>
      </c>
      <c r="J43" s="1189"/>
      <c r="K43" s="1189"/>
      <c r="L43" s="1162"/>
      <c r="M43" s="1162"/>
      <c r="N43" s="1162"/>
      <c r="O43" s="1162"/>
      <c r="P43" s="154"/>
      <c r="Q43" s="154"/>
      <c r="R43" s="154"/>
      <c r="S43" s="154"/>
      <c r="T43" s="154"/>
      <c r="U43" s="1189" t="s">
        <v>288</v>
      </c>
      <c r="V43" s="1189"/>
      <c r="W43" s="1189"/>
      <c r="X43" s="155"/>
      <c r="Y43" s="155"/>
    </row>
    <row r="44" spans="1:25" s="156" customFormat="1">
      <c r="A44" s="292"/>
      <c r="B44" s="154"/>
      <c r="C44" s="154"/>
      <c r="D44" s="154"/>
      <c r="E44" s="154"/>
      <c r="F44" s="154"/>
      <c r="G44" s="154"/>
      <c r="H44" s="154"/>
      <c r="I44" s="154"/>
      <c r="J44" s="154"/>
      <c r="K44" s="304"/>
      <c r="L44" s="154"/>
      <c r="M44" s="81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8"/>
    </row>
    <row r="45" spans="1:25" s="156" customFormat="1" ht="15">
      <c r="A45" s="159"/>
      <c r="B45" s="160"/>
      <c r="C45" s="161"/>
      <c r="D45" s="161"/>
      <c r="E45" s="161"/>
      <c r="F45" s="161"/>
      <c r="G45" s="161"/>
      <c r="H45" s="161"/>
      <c r="I45" s="161"/>
      <c r="J45" s="161"/>
      <c r="K45" s="162"/>
      <c r="L45" s="160"/>
      <c r="M45" s="81"/>
      <c r="N45" s="160"/>
      <c r="O45" s="160"/>
      <c r="P45" s="160"/>
      <c r="Q45" s="160"/>
      <c r="R45" s="160"/>
      <c r="S45" s="160"/>
      <c r="T45" s="160"/>
      <c r="U45" s="163"/>
      <c r="V45" s="163"/>
      <c r="W45" s="163"/>
    </row>
    <row r="46" spans="1:25" s="156" customFormat="1" ht="9.9499999999999993" customHeight="1">
      <c r="A46" s="164"/>
      <c r="B46" s="165"/>
      <c r="C46" s="165"/>
      <c r="D46" s="165"/>
      <c r="E46" s="165"/>
      <c r="F46" s="165"/>
      <c r="G46" s="165"/>
      <c r="H46" s="165"/>
      <c r="I46" s="165"/>
      <c r="J46" s="165"/>
      <c r="K46" s="305"/>
      <c r="L46" s="160"/>
      <c r="M46" s="81"/>
      <c r="N46" s="160"/>
      <c r="O46" s="160"/>
      <c r="P46" s="160"/>
      <c r="Q46" s="160"/>
      <c r="R46" s="160"/>
      <c r="S46" s="160"/>
      <c r="T46" s="1190" t="s">
        <v>69</v>
      </c>
      <c r="U46" s="1190"/>
      <c r="V46" s="1190"/>
      <c r="W46" s="1190"/>
      <c r="X46" s="155"/>
      <c r="Y46" s="155"/>
    </row>
    <row r="47" spans="1:25" ht="12.95" customHeight="1">
      <c r="A47" s="1183" t="s">
        <v>213</v>
      </c>
      <c r="B47" s="1185" t="s">
        <v>214</v>
      </c>
      <c r="C47" s="1187"/>
      <c r="D47" s="1187"/>
      <c r="E47" s="1191" t="s">
        <v>215</v>
      </c>
      <c r="F47" s="1183" t="s">
        <v>216</v>
      </c>
      <c r="G47" s="1191" t="s">
        <v>217</v>
      </c>
      <c r="H47" s="1181" t="s">
        <v>218</v>
      </c>
      <c r="I47" s="1181" t="s">
        <v>219</v>
      </c>
      <c r="J47" s="1181" t="s">
        <v>220</v>
      </c>
      <c r="K47" s="1183" t="s">
        <v>221</v>
      </c>
      <c r="L47" s="1185" t="s">
        <v>222</v>
      </c>
      <c r="M47" s="1186"/>
      <c r="N47" s="1187"/>
      <c r="O47" s="1187"/>
      <c r="P47" s="1187"/>
      <c r="Q47" s="1188"/>
      <c r="R47" s="1183" t="s">
        <v>223</v>
      </c>
      <c r="S47" s="1181" t="s">
        <v>224</v>
      </c>
      <c r="T47" s="1181" t="s">
        <v>225</v>
      </c>
      <c r="U47" s="1181" t="s">
        <v>226</v>
      </c>
      <c r="V47" s="1181" t="s">
        <v>227</v>
      </c>
      <c r="W47" s="1181" t="s">
        <v>228</v>
      </c>
      <c r="X47" s="355"/>
      <c r="Y47" s="327"/>
    </row>
    <row r="48" spans="1:25" ht="92.25" customHeight="1">
      <c r="A48" s="1184"/>
      <c r="B48" s="329" t="s">
        <v>229</v>
      </c>
      <c r="C48" s="329" t="s">
        <v>230</v>
      </c>
      <c r="D48" s="330" t="s">
        <v>231</v>
      </c>
      <c r="E48" s="1191"/>
      <c r="F48" s="1184"/>
      <c r="G48" s="1191"/>
      <c r="H48" s="1182"/>
      <c r="I48" s="1182"/>
      <c r="J48" s="1182"/>
      <c r="K48" s="1184"/>
      <c r="L48" s="331" t="s">
        <v>232</v>
      </c>
      <c r="M48" s="331" t="s">
        <v>233</v>
      </c>
      <c r="N48" s="331" t="s">
        <v>234</v>
      </c>
      <c r="O48" s="331" t="s">
        <v>235</v>
      </c>
      <c r="P48" s="331" t="s">
        <v>236</v>
      </c>
      <c r="Q48" s="331" t="s">
        <v>237</v>
      </c>
      <c r="R48" s="1184"/>
      <c r="S48" s="1182"/>
      <c r="T48" s="1182"/>
      <c r="U48" s="1182"/>
      <c r="V48" s="1182"/>
      <c r="W48" s="1182"/>
      <c r="X48" s="355"/>
      <c r="Y48" s="327"/>
    </row>
    <row r="49" spans="1:25">
      <c r="A49" s="332" t="s">
        <v>0</v>
      </c>
      <c r="B49" s="331" t="s">
        <v>1</v>
      </c>
      <c r="C49" s="331" t="s">
        <v>2</v>
      </c>
      <c r="D49" s="331" t="s">
        <v>3</v>
      </c>
      <c r="E49" s="331" t="s">
        <v>4</v>
      </c>
      <c r="F49" s="331" t="s">
        <v>5</v>
      </c>
      <c r="G49" s="331" t="s">
        <v>148</v>
      </c>
      <c r="H49" s="331" t="s">
        <v>149</v>
      </c>
      <c r="I49" s="331" t="s">
        <v>238</v>
      </c>
      <c r="J49" s="333" t="s">
        <v>239</v>
      </c>
      <c r="K49" s="331" t="s">
        <v>240</v>
      </c>
      <c r="L49" s="331" t="s">
        <v>241</v>
      </c>
      <c r="M49" s="334" t="s">
        <v>242</v>
      </c>
      <c r="N49" s="335" t="s">
        <v>243</v>
      </c>
      <c r="O49" s="331" t="s">
        <v>244</v>
      </c>
      <c r="P49" s="331" t="s">
        <v>245</v>
      </c>
      <c r="Q49" s="331" t="s">
        <v>246</v>
      </c>
      <c r="R49" s="331" t="s">
        <v>247</v>
      </c>
      <c r="S49" s="331" t="s">
        <v>248</v>
      </c>
      <c r="T49" s="331" t="s">
        <v>249</v>
      </c>
      <c r="U49" s="331" t="s">
        <v>250</v>
      </c>
      <c r="V49" s="333" t="s">
        <v>251</v>
      </c>
      <c r="W49" s="333" t="s">
        <v>252</v>
      </c>
      <c r="X49" s="327"/>
      <c r="Y49" s="327"/>
    </row>
    <row r="50" spans="1:25" ht="14.1" customHeight="1">
      <c r="A50" s="352" t="s">
        <v>289</v>
      </c>
      <c r="B50" s="341">
        <v>111953.18338929999</v>
      </c>
      <c r="C50" s="341">
        <v>15400.569539300001</v>
      </c>
      <c r="D50" s="341">
        <v>127353.75292859999</v>
      </c>
      <c r="E50" s="341">
        <v>590.26340929999992</v>
      </c>
      <c r="F50" s="341">
        <v>175009.51837010001</v>
      </c>
      <c r="G50" s="341" t="s">
        <v>168</v>
      </c>
      <c r="H50" s="341" t="s">
        <v>168</v>
      </c>
      <c r="I50" s="341">
        <v>14668.491619500001</v>
      </c>
      <c r="J50" s="341">
        <v>2255.4777849000002</v>
      </c>
      <c r="K50" s="341">
        <v>186831.61622689999</v>
      </c>
      <c r="L50" s="341">
        <v>266653.81878500001</v>
      </c>
      <c r="M50" s="341">
        <v>133632.6796491</v>
      </c>
      <c r="N50" s="341">
        <v>598779.37192599999</v>
      </c>
      <c r="O50" s="341">
        <v>11374.685557999999</v>
      </c>
      <c r="P50" s="341">
        <v>42130.865517800004</v>
      </c>
      <c r="Q50" s="341">
        <v>1052571.4214359</v>
      </c>
      <c r="R50" s="341">
        <v>2158.9382765999999</v>
      </c>
      <c r="S50" s="341">
        <v>822.95805469999993</v>
      </c>
      <c r="T50" s="341">
        <v>1132.8164119</v>
      </c>
      <c r="U50" s="341" t="s">
        <v>168</v>
      </c>
      <c r="V50" s="341">
        <v>1924.6775651000003</v>
      </c>
      <c r="W50" s="341">
        <v>1565319.9320835001</v>
      </c>
      <c r="X50" s="342"/>
      <c r="Y50" s="342"/>
    </row>
    <row r="51" spans="1:25" ht="34.5" customHeight="1">
      <c r="A51" s="351" t="s">
        <v>290</v>
      </c>
      <c r="B51" s="341">
        <v>84466.2058426</v>
      </c>
      <c r="C51" s="341">
        <v>11310.9292845</v>
      </c>
      <c r="D51" s="341">
        <v>95777.135127100002</v>
      </c>
      <c r="E51" s="341">
        <v>462.38881429999998</v>
      </c>
      <c r="F51" s="341">
        <v>159886.70152629999</v>
      </c>
      <c r="G51" s="341" t="s">
        <v>168</v>
      </c>
      <c r="H51" s="341" t="s">
        <v>168</v>
      </c>
      <c r="I51" s="341" t="s">
        <v>168</v>
      </c>
      <c r="J51" s="341">
        <v>1998.5014893</v>
      </c>
      <c r="K51" s="341">
        <v>114686.3049664</v>
      </c>
      <c r="L51" s="341">
        <v>170278.7769309</v>
      </c>
      <c r="M51" s="341">
        <v>90257.949609100004</v>
      </c>
      <c r="N51" s="341">
        <v>307575.78979399998</v>
      </c>
      <c r="O51" s="341">
        <v>8375.8946374000006</v>
      </c>
      <c r="P51" s="341">
        <v>33042.786668699999</v>
      </c>
      <c r="Q51" s="341">
        <v>609531.19764010014</v>
      </c>
      <c r="R51" s="341">
        <v>1984.8005022</v>
      </c>
      <c r="S51" s="341">
        <v>818.20282659999998</v>
      </c>
      <c r="T51" s="341">
        <v>886.51404660000003</v>
      </c>
      <c r="U51" s="341" t="s">
        <v>168</v>
      </c>
      <c r="V51" s="341">
        <v>1744.8839012000001</v>
      </c>
      <c r="W51" s="341">
        <v>987776.63084010023</v>
      </c>
      <c r="X51" s="342"/>
      <c r="Y51" s="342"/>
    </row>
    <row r="52" spans="1:25" ht="19.5">
      <c r="A52" s="351" t="s">
        <v>291</v>
      </c>
      <c r="B52" s="341">
        <v>4730.5254231999998</v>
      </c>
      <c r="C52" s="341">
        <v>326.24691300000001</v>
      </c>
      <c r="D52" s="341">
        <v>5056.7723361999997</v>
      </c>
      <c r="E52" s="341">
        <v>115.35621999999999</v>
      </c>
      <c r="F52" s="341">
        <v>2701.0256749</v>
      </c>
      <c r="G52" s="341" t="s">
        <v>168</v>
      </c>
      <c r="H52" s="341" t="s">
        <v>168</v>
      </c>
      <c r="I52" s="341" t="s">
        <v>168</v>
      </c>
      <c r="J52" s="341" t="s">
        <v>168</v>
      </c>
      <c r="K52" s="341">
        <v>15676.669206</v>
      </c>
      <c r="L52" s="341">
        <v>30034.916644699999</v>
      </c>
      <c r="M52" s="341">
        <v>8628.4816690999996</v>
      </c>
      <c r="N52" s="341">
        <v>69254.878236699995</v>
      </c>
      <c r="O52" s="341">
        <v>1344.1332216999999</v>
      </c>
      <c r="P52" s="341">
        <v>1742.5504205</v>
      </c>
      <c r="Q52" s="341">
        <v>111004.96019269999</v>
      </c>
      <c r="R52" s="341">
        <v>32.073484899999997</v>
      </c>
      <c r="S52" s="341" t="s">
        <v>168</v>
      </c>
      <c r="T52" s="341">
        <v>0.29093829999999998</v>
      </c>
      <c r="U52" s="341" t="s">
        <v>168</v>
      </c>
      <c r="V52" s="341">
        <v>30.924454099999998</v>
      </c>
      <c r="W52" s="341">
        <v>134618.07250709998</v>
      </c>
      <c r="X52" s="342"/>
      <c r="Y52" s="342"/>
    </row>
    <row r="53" spans="1:25" ht="14.1" customHeight="1">
      <c r="A53" s="351" t="s">
        <v>292</v>
      </c>
      <c r="B53" s="341">
        <v>4110.0735646000003</v>
      </c>
      <c r="C53" s="341">
        <v>2397.1380674000002</v>
      </c>
      <c r="D53" s="341">
        <v>6507.2116320000005</v>
      </c>
      <c r="E53" s="341">
        <v>12.006575</v>
      </c>
      <c r="F53" s="341">
        <v>2223.7990011000002</v>
      </c>
      <c r="G53" s="341" t="s">
        <v>168</v>
      </c>
      <c r="H53" s="341" t="s">
        <v>168</v>
      </c>
      <c r="I53" s="341" t="s">
        <v>168</v>
      </c>
      <c r="J53" s="341">
        <v>215.12497210000001</v>
      </c>
      <c r="K53" s="341">
        <v>42349.861103700001</v>
      </c>
      <c r="L53" s="341">
        <v>32490.8753531</v>
      </c>
      <c r="M53" s="341">
        <v>27780.286863900001</v>
      </c>
      <c r="N53" s="341">
        <v>195198.5788861</v>
      </c>
      <c r="O53" s="341">
        <v>1294.4733884</v>
      </c>
      <c r="P53" s="341">
        <v>4222.1841259000003</v>
      </c>
      <c r="Q53" s="341">
        <v>260986.3986174</v>
      </c>
      <c r="R53" s="341">
        <v>6.2552326999999996</v>
      </c>
      <c r="S53" s="341" t="s">
        <v>168</v>
      </c>
      <c r="T53" s="341">
        <v>0.145986</v>
      </c>
      <c r="U53" s="341" t="s">
        <v>168</v>
      </c>
      <c r="V53" s="341">
        <v>124.95442540000001</v>
      </c>
      <c r="W53" s="341">
        <v>312425.7575454</v>
      </c>
      <c r="X53" s="342"/>
      <c r="Y53" s="342"/>
    </row>
    <row r="54" spans="1:25" ht="14.1" customHeight="1">
      <c r="A54" s="351" t="s">
        <v>293</v>
      </c>
      <c r="B54" s="341">
        <v>4345.5773484000001</v>
      </c>
      <c r="C54" s="341">
        <v>422.79082240000002</v>
      </c>
      <c r="D54" s="341">
        <v>4768.3681708000004</v>
      </c>
      <c r="E54" s="341" t="s">
        <v>168</v>
      </c>
      <c r="F54" s="341">
        <v>847.52074330000005</v>
      </c>
      <c r="G54" s="341" t="s">
        <v>168</v>
      </c>
      <c r="H54" s="341" t="s">
        <v>168</v>
      </c>
      <c r="I54" s="341">
        <v>14668.491619500001</v>
      </c>
      <c r="J54" s="341">
        <v>41.764138000000003</v>
      </c>
      <c r="K54" s="341">
        <v>3191.9854906</v>
      </c>
      <c r="L54" s="341">
        <v>9562.5206804000009</v>
      </c>
      <c r="M54" s="341">
        <v>1968.0277060999999</v>
      </c>
      <c r="N54" s="341">
        <v>1181.0105856</v>
      </c>
      <c r="O54" s="341">
        <v>6.9839599999999997</v>
      </c>
      <c r="P54" s="341">
        <v>136.08687499999999</v>
      </c>
      <c r="Q54" s="341">
        <v>12854.6298071</v>
      </c>
      <c r="R54" s="341">
        <v>21.152605000000001</v>
      </c>
      <c r="S54" s="341">
        <v>4.6952881</v>
      </c>
      <c r="T54" s="341">
        <v>2.6722538999999998</v>
      </c>
      <c r="U54" s="341" t="s">
        <v>168</v>
      </c>
      <c r="V54" s="341">
        <v>1.1679188</v>
      </c>
      <c r="W54" s="341">
        <v>36402.448035100002</v>
      </c>
      <c r="X54" s="342"/>
      <c r="Y54" s="342"/>
    </row>
    <row r="55" spans="1:25" ht="39.75" customHeight="1">
      <c r="A55" s="351" t="s">
        <v>294</v>
      </c>
      <c r="B55" s="341">
        <v>14300.8012105</v>
      </c>
      <c r="C55" s="341">
        <v>943.46445200000005</v>
      </c>
      <c r="D55" s="341">
        <v>15244.2656625</v>
      </c>
      <c r="E55" s="341">
        <v>0.51180000000000003</v>
      </c>
      <c r="F55" s="341">
        <v>9350.4714244999996</v>
      </c>
      <c r="G55" s="341" t="s">
        <v>168</v>
      </c>
      <c r="H55" s="341" t="s">
        <v>168</v>
      </c>
      <c r="I55" s="341" t="s">
        <v>168</v>
      </c>
      <c r="J55" s="341">
        <v>8.7185499999999999E-2</v>
      </c>
      <c r="K55" s="341">
        <v>10926.795460200001</v>
      </c>
      <c r="L55" s="341">
        <v>24286.7291759</v>
      </c>
      <c r="M55" s="341">
        <v>4997.9338009000003</v>
      </c>
      <c r="N55" s="341">
        <v>25569.1144236</v>
      </c>
      <c r="O55" s="341">
        <v>353.20035050000001</v>
      </c>
      <c r="P55" s="341">
        <v>2987.2574276999999</v>
      </c>
      <c r="Q55" s="341">
        <v>58194.2351786</v>
      </c>
      <c r="R55" s="341">
        <v>114.6564518</v>
      </c>
      <c r="S55" s="341">
        <v>5.994E-2</v>
      </c>
      <c r="T55" s="341">
        <v>243.19318709999999</v>
      </c>
      <c r="U55" s="341" t="s">
        <v>168</v>
      </c>
      <c r="V55" s="341">
        <v>22.7468656</v>
      </c>
      <c r="W55" s="341">
        <v>94097.023155800009</v>
      </c>
      <c r="X55" s="342"/>
      <c r="Y55" s="342"/>
    </row>
    <row r="56" spans="1:25" ht="59.25" customHeight="1">
      <c r="A56" s="352" t="s">
        <v>295</v>
      </c>
      <c r="B56" s="341">
        <v>86020.557453899994</v>
      </c>
      <c r="C56" s="341" t="s">
        <v>168</v>
      </c>
      <c r="D56" s="341">
        <v>86020.557453899994</v>
      </c>
      <c r="E56" s="341">
        <v>2000392.1185639</v>
      </c>
      <c r="F56" s="341">
        <v>1813.9327748999999</v>
      </c>
      <c r="G56" s="341" t="s">
        <v>168</v>
      </c>
      <c r="H56" s="341">
        <v>18521.349632900001</v>
      </c>
      <c r="I56" s="341">
        <v>295.1025444</v>
      </c>
      <c r="J56" s="341">
        <v>89487.082309799996</v>
      </c>
      <c r="K56" s="341">
        <v>8537.1154422</v>
      </c>
      <c r="L56" s="341">
        <v>3.5</v>
      </c>
      <c r="M56" s="341">
        <v>2000</v>
      </c>
      <c r="N56" s="341" t="s">
        <v>168</v>
      </c>
      <c r="O56" s="341">
        <v>613</v>
      </c>
      <c r="P56" s="341" t="s">
        <v>168</v>
      </c>
      <c r="Q56" s="341">
        <v>2616.5</v>
      </c>
      <c r="R56" s="341" t="s">
        <v>168</v>
      </c>
      <c r="S56" s="341">
        <v>724015.61694730003</v>
      </c>
      <c r="T56" s="341">
        <v>3436760.5732594002</v>
      </c>
      <c r="U56" s="341" t="s">
        <v>168</v>
      </c>
      <c r="V56" s="341" t="s">
        <v>168</v>
      </c>
      <c r="W56" s="341">
        <v>6368459.9489287008</v>
      </c>
      <c r="X56" s="342"/>
      <c r="Y56" s="342"/>
    </row>
    <row r="57" spans="1:25" ht="14.1" customHeight="1">
      <c r="A57" s="352" t="s">
        <v>296</v>
      </c>
      <c r="B57" s="341">
        <v>490864.08133289998</v>
      </c>
      <c r="C57" s="341">
        <v>402508.85229750001</v>
      </c>
      <c r="D57" s="341">
        <v>893372.93363039999</v>
      </c>
      <c r="E57" s="341">
        <v>6427.4407453000013</v>
      </c>
      <c r="F57" s="341">
        <v>262635.14450049994</v>
      </c>
      <c r="G57" s="341" t="s">
        <v>168</v>
      </c>
      <c r="H57" s="341">
        <v>5.2130500000000003E-2</v>
      </c>
      <c r="I57" s="341">
        <v>49.701230500000001</v>
      </c>
      <c r="J57" s="341">
        <v>28504.452755099999</v>
      </c>
      <c r="K57" s="341">
        <v>1591661.2585116997</v>
      </c>
      <c r="L57" s="341">
        <v>2192873.5350489002</v>
      </c>
      <c r="M57" s="341">
        <v>1996186.7018679997</v>
      </c>
      <c r="N57" s="341">
        <v>1578316.163312</v>
      </c>
      <c r="O57" s="341">
        <v>16989.031261799999</v>
      </c>
      <c r="P57" s="341">
        <v>419627.67794210004</v>
      </c>
      <c r="Q57" s="341">
        <v>6203993.1094327997</v>
      </c>
      <c r="R57" s="341">
        <v>64643.28799840001</v>
      </c>
      <c r="S57" s="341">
        <v>2272.6052487999996</v>
      </c>
      <c r="T57" s="341">
        <v>126908.8612288</v>
      </c>
      <c r="U57" s="341" t="s">
        <v>168</v>
      </c>
      <c r="V57" s="341">
        <v>20897.775347399998</v>
      </c>
      <c r="W57" s="341">
        <v>9201366.622760199</v>
      </c>
      <c r="X57" s="342"/>
      <c r="Y57" s="342"/>
    </row>
    <row r="58" spans="1:25" ht="19.5">
      <c r="A58" s="352" t="s">
        <v>297</v>
      </c>
      <c r="B58" s="341">
        <v>27695.661175400001</v>
      </c>
      <c r="C58" s="341">
        <v>85543.246413200002</v>
      </c>
      <c r="D58" s="341">
        <v>113238.90758860001</v>
      </c>
      <c r="E58" s="341">
        <v>43.550222899999994</v>
      </c>
      <c r="F58" s="341">
        <v>20949.494699299998</v>
      </c>
      <c r="G58" s="341" t="s">
        <v>168</v>
      </c>
      <c r="H58" s="341" t="s">
        <v>168</v>
      </c>
      <c r="I58" s="341" t="s">
        <v>168</v>
      </c>
      <c r="J58" s="341">
        <v>44.411693800000002</v>
      </c>
      <c r="K58" s="341">
        <v>181817.88539149999</v>
      </c>
      <c r="L58" s="341">
        <v>611267.38757579995</v>
      </c>
      <c r="M58" s="341">
        <v>141922.69916059999</v>
      </c>
      <c r="N58" s="341">
        <v>134012.3285145</v>
      </c>
      <c r="O58" s="341">
        <v>2283.2801378999998</v>
      </c>
      <c r="P58" s="341">
        <v>13691.9250739</v>
      </c>
      <c r="Q58" s="341">
        <v>903177.62046270003</v>
      </c>
      <c r="R58" s="341">
        <v>874.74968910000007</v>
      </c>
      <c r="S58" s="341" t="s">
        <v>168</v>
      </c>
      <c r="T58" s="341">
        <v>87.695088299999995</v>
      </c>
      <c r="U58" s="341" t="s">
        <v>168</v>
      </c>
      <c r="V58" s="341">
        <v>10439.699600899999</v>
      </c>
      <c r="W58" s="341">
        <v>1230674.0144371002</v>
      </c>
      <c r="X58" s="342"/>
      <c r="Y58" s="342"/>
    </row>
    <row r="59" spans="1:25" ht="14.1" customHeight="1">
      <c r="A59" s="351" t="s">
        <v>298</v>
      </c>
      <c r="B59" s="341">
        <v>6365.4365816</v>
      </c>
      <c r="C59" s="341">
        <v>66685.235624299996</v>
      </c>
      <c r="D59" s="341">
        <v>73050.672205900002</v>
      </c>
      <c r="E59" s="341">
        <v>2.8162454000000001</v>
      </c>
      <c r="F59" s="341">
        <v>511.96487189999999</v>
      </c>
      <c r="G59" s="341" t="s">
        <v>168</v>
      </c>
      <c r="H59" s="341" t="s">
        <v>168</v>
      </c>
      <c r="I59" s="341" t="s">
        <v>168</v>
      </c>
      <c r="J59" s="341">
        <v>44.411693800000002</v>
      </c>
      <c r="K59" s="341">
        <v>132225.97804799999</v>
      </c>
      <c r="L59" s="341">
        <v>119197.8048479</v>
      </c>
      <c r="M59" s="341">
        <v>41368.775871899998</v>
      </c>
      <c r="N59" s="341">
        <v>8128.7456742000004</v>
      </c>
      <c r="O59" s="341">
        <v>9.9949999999999992</v>
      </c>
      <c r="P59" s="341">
        <v>55</v>
      </c>
      <c r="Q59" s="341">
        <v>168760.321394</v>
      </c>
      <c r="R59" s="341" t="s">
        <v>168</v>
      </c>
      <c r="S59" s="341" t="s">
        <v>168</v>
      </c>
      <c r="T59" s="341" t="s">
        <v>168</v>
      </c>
      <c r="U59" s="341" t="s">
        <v>168</v>
      </c>
      <c r="V59" s="341">
        <v>240.88200620000001</v>
      </c>
      <c r="W59" s="341">
        <v>374837.04646519996</v>
      </c>
      <c r="X59" s="342"/>
      <c r="Y59" s="342"/>
    </row>
    <row r="60" spans="1:25" ht="14.1" customHeight="1">
      <c r="A60" s="351" t="s">
        <v>299</v>
      </c>
      <c r="B60" s="341">
        <v>1914.4391753</v>
      </c>
      <c r="C60" s="341" t="s">
        <v>168</v>
      </c>
      <c r="D60" s="341">
        <v>1914.4391753</v>
      </c>
      <c r="E60" s="341">
        <v>0.89231749999999999</v>
      </c>
      <c r="F60" s="341">
        <v>322.16728069999999</v>
      </c>
      <c r="G60" s="341" t="s">
        <v>168</v>
      </c>
      <c r="H60" s="341" t="s">
        <v>168</v>
      </c>
      <c r="I60" s="341" t="s">
        <v>168</v>
      </c>
      <c r="J60" s="341" t="s">
        <v>168</v>
      </c>
      <c r="K60" s="341">
        <v>707.21361720000004</v>
      </c>
      <c r="L60" s="341">
        <v>2861.0781514</v>
      </c>
      <c r="M60" s="341">
        <v>612.5</v>
      </c>
      <c r="N60" s="341">
        <v>166.5528477</v>
      </c>
      <c r="O60" s="341" t="s">
        <v>168</v>
      </c>
      <c r="P60" s="341">
        <v>1344.1983594000001</v>
      </c>
      <c r="Q60" s="341">
        <v>4984.3293585000001</v>
      </c>
      <c r="R60" s="341" t="s">
        <v>168</v>
      </c>
      <c r="S60" s="341" t="s">
        <v>168</v>
      </c>
      <c r="T60" s="341">
        <v>7.0194501999999996</v>
      </c>
      <c r="U60" s="341" t="s">
        <v>168</v>
      </c>
      <c r="V60" s="341" t="s">
        <v>168</v>
      </c>
      <c r="W60" s="341">
        <v>7936.0611994000001</v>
      </c>
      <c r="X60" s="342"/>
      <c r="Y60" s="342"/>
    </row>
    <row r="61" spans="1:25" ht="18" customHeight="1">
      <c r="A61" s="351" t="s">
        <v>300</v>
      </c>
      <c r="B61" s="341">
        <v>18.461607999999998</v>
      </c>
      <c r="C61" s="341" t="s">
        <v>168</v>
      </c>
      <c r="D61" s="341">
        <v>18.461607999999998</v>
      </c>
      <c r="E61" s="341" t="s">
        <v>168</v>
      </c>
      <c r="F61" s="341">
        <v>23.687381999999999</v>
      </c>
      <c r="G61" s="341" t="s">
        <v>168</v>
      </c>
      <c r="H61" s="341" t="s">
        <v>168</v>
      </c>
      <c r="I61" s="341" t="s">
        <v>168</v>
      </c>
      <c r="J61" s="341" t="s">
        <v>168</v>
      </c>
      <c r="K61" s="341">
        <v>146.68733</v>
      </c>
      <c r="L61" s="341">
        <v>10591.005776</v>
      </c>
      <c r="M61" s="341">
        <v>6.2181199999999999</v>
      </c>
      <c r="N61" s="341">
        <v>37.778240400000001</v>
      </c>
      <c r="O61" s="341">
        <v>2.8030599999999999</v>
      </c>
      <c r="P61" s="341">
        <v>22.197119900000001</v>
      </c>
      <c r="Q61" s="341">
        <v>10660.002316300001</v>
      </c>
      <c r="R61" s="341">
        <v>9.6705699999999997</v>
      </c>
      <c r="S61" s="341" t="s">
        <v>168</v>
      </c>
      <c r="T61" s="341">
        <v>1.4999999999999999E-2</v>
      </c>
      <c r="U61" s="341" t="s">
        <v>168</v>
      </c>
      <c r="V61" s="341" t="s">
        <v>168</v>
      </c>
      <c r="W61" s="341">
        <v>10858.524206300001</v>
      </c>
      <c r="X61" s="342"/>
      <c r="Y61" s="342"/>
    </row>
    <row r="62" spans="1:25" ht="19.5">
      <c r="A62" s="351" t="s">
        <v>301</v>
      </c>
      <c r="B62" s="341">
        <v>16785.8047061</v>
      </c>
      <c r="C62" s="341">
        <v>3330.0753061999999</v>
      </c>
      <c r="D62" s="341">
        <v>20115.8800123</v>
      </c>
      <c r="E62" s="341">
        <v>39.811489999999999</v>
      </c>
      <c r="F62" s="341">
        <v>19250.164106699998</v>
      </c>
      <c r="G62" s="341" t="s">
        <v>168</v>
      </c>
      <c r="H62" s="341" t="s">
        <v>168</v>
      </c>
      <c r="I62" s="341" t="s">
        <v>168</v>
      </c>
      <c r="J62" s="341" t="s">
        <v>168</v>
      </c>
      <c r="K62" s="341">
        <v>27829.660298399998</v>
      </c>
      <c r="L62" s="341">
        <v>82261.975334400006</v>
      </c>
      <c r="M62" s="341">
        <v>42053.0495581</v>
      </c>
      <c r="N62" s="341">
        <v>88929.424076399999</v>
      </c>
      <c r="O62" s="341">
        <v>2234.9239278999999</v>
      </c>
      <c r="P62" s="341">
        <v>11722.105120300001</v>
      </c>
      <c r="Q62" s="341">
        <v>227201.47801710002</v>
      </c>
      <c r="R62" s="341">
        <v>846.57517910000001</v>
      </c>
      <c r="S62" s="341" t="s">
        <v>168</v>
      </c>
      <c r="T62" s="341">
        <v>80.622028099999994</v>
      </c>
      <c r="U62" s="341" t="s">
        <v>168</v>
      </c>
      <c r="V62" s="341">
        <v>10198.816109699999</v>
      </c>
      <c r="W62" s="341">
        <v>305563.00724140002</v>
      </c>
      <c r="X62" s="342"/>
      <c r="Y62" s="342"/>
    </row>
    <row r="63" spans="1:25" ht="14.1" customHeight="1">
      <c r="A63" s="351" t="s">
        <v>302</v>
      </c>
      <c r="B63" s="341">
        <v>801.00356409999995</v>
      </c>
      <c r="C63" s="341">
        <v>14585.591822300001</v>
      </c>
      <c r="D63" s="341">
        <v>15386.5953864</v>
      </c>
      <c r="E63" s="341">
        <v>1.2E-2</v>
      </c>
      <c r="F63" s="341">
        <v>132.39967290000001</v>
      </c>
      <c r="G63" s="341" t="s">
        <v>168</v>
      </c>
      <c r="H63" s="341" t="s">
        <v>168</v>
      </c>
      <c r="I63" s="341" t="s">
        <v>168</v>
      </c>
      <c r="J63" s="341" t="s">
        <v>168</v>
      </c>
      <c r="K63" s="341">
        <v>19160.5310727</v>
      </c>
      <c r="L63" s="341">
        <v>393059.24455150001</v>
      </c>
      <c r="M63" s="341">
        <v>55625.407197599998</v>
      </c>
      <c r="N63" s="341">
        <v>21820.855024</v>
      </c>
      <c r="O63" s="341" t="s">
        <v>168</v>
      </c>
      <c r="P63" s="341">
        <v>15.587960000000001</v>
      </c>
      <c r="Q63" s="341">
        <v>470521.09473309998</v>
      </c>
      <c r="R63" s="341" t="s">
        <v>168</v>
      </c>
      <c r="S63" s="341" t="s">
        <v>168</v>
      </c>
      <c r="T63" s="341" t="s">
        <v>168</v>
      </c>
      <c r="U63" s="341" t="s">
        <v>168</v>
      </c>
      <c r="V63" s="341" t="s">
        <v>168</v>
      </c>
      <c r="W63" s="341">
        <v>505200.63286509999</v>
      </c>
      <c r="X63" s="342"/>
      <c r="Y63" s="342"/>
    </row>
    <row r="64" spans="1:25" ht="14.1" customHeight="1">
      <c r="A64" s="351" t="s">
        <v>303</v>
      </c>
      <c r="B64" s="341">
        <v>178.5111412</v>
      </c>
      <c r="C64" s="341" t="s">
        <v>168</v>
      </c>
      <c r="D64" s="341">
        <v>178.5111412</v>
      </c>
      <c r="E64" s="341" t="s">
        <v>168</v>
      </c>
      <c r="F64" s="341">
        <v>228.53371000000001</v>
      </c>
      <c r="G64" s="341" t="s">
        <v>168</v>
      </c>
      <c r="H64" s="341" t="s">
        <v>168</v>
      </c>
      <c r="I64" s="341" t="s">
        <v>168</v>
      </c>
      <c r="J64" s="341" t="s">
        <v>168</v>
      </c>
      <c r="K64" s="341">
        <v>201.35819520000001</v>
      </c>
      <c r="L64" s="341">
        <v>1426.8512516000001</v>
      </c>
      <c r="M64" s="341">
        <v>850.7547654</v>
      </c>
      <c r="N64" s="341">
        <v>1816.8078261999999</v>
      </c>
      <c r="O64" s="341">
        <v>1.5581499999999999</v>
      </c>
      <c r="P64" s="341">
        <v>117.7927322</v>
      </c>
      <c r="Q64" s="341">
        <v>4213.7647253999994</v>
      </c>
      <c r="R64" s="341" t="s">
        <v>168</v>
      </c>
      <c r="S64" s="341" t="s">
        <v>168</v>
      </c>
      <c r="T64" s="341">
        <v>2.3414000000000001E-2</v>
      </c>
      <c r="U64" s="341" t="s">
        <v>168</v>
      </c>
      <c r="V64" s="341">
        <v>1.485E-3</v>
      </c>
      <c r="W64" s="341">
        <v>4822.1926707999992</v>
      </c>
      <c r="X64" s="342"/>
      <c r="Y64" s="342"/>
    </row>
    <row r="65" spans="1:25" ht="18" customHeight="1">
      <c r="A65" s="351" t="s">
        <v>304</v>
      </c>
      <c r="B65" s="341">
        <v>1632.0043991</v>
      </c>
      <c r="C65" s="341">
        <v>942.34366039999998</v>
      </c>
      <c r="D65" s="341">
        <v>2574.3480595000001</v>
      </c>
      <c r="E65" s="341">
        <v>1.8169999999999999E-2</v>
      </c>
      <c r="F65" s="341">
        <v>480.57767510000002</v>
      </c>
      <c r="G65" s="341" t="s">
        <v>168</v>
      </c>
      <c r="H65" s="341" t="s">
        <v>168</v>
      </c>
      <c r="I65" s="341" t="s">
        <v>168</v>
      </c>
      <c r="J65" s="341" t="s">
        <v>168</v>
      </c>
      <c r="K65" s="341">
        <v>1546.4568300000001</v>
      </c>
      <c r="L65" s="341">
        <v>1869.4276629999999</v>
      </c>
      <c r="M65" s="341">
        <v>1405.9936476</v>
      </c>
      <c r="N65" s="341">
        <v>13112.164825600001</v>
      </c>
      <c r="O65" s="341">
        <v>34</v>
      </c>
      <c r="P65" s="341">
        <v>415.04378209999999</v>
      </c>
      <c r="Q65" s="341">
        <v>16836.629918300001</v>
      </c>
      <c r="R65" s="341">
        <v>18.50394</v>
      </c>
      <c r="S65" s="341" t="s">
        <v>168</v>
      </c>
      <c r="T65" s="341">
        <v>1.5195999999999999E-2</v>
      </c>
      <c r="U65" s="341" t="s">
        <v>168</v>
      </c>
      <c r="V65" s="341" t="s">
        <v>168</v>
      </c>
      <c r="W65" s="341">
        <v>21456.5497889</v>
      </c>
      <c r="X65" s="342"/>
      <c r="Y65" s="342"/>
    </row>
    <row r="66" spans="1:25" ht="20.100000000000001" customHeight="1">
      <c r="A66" s="352" t="s">
        <v>305</v>
      </c>
      <c r="B66" s="341">
        <v>221867.82659819999</v>
      </c>
      <c r="C66" s="341">
        <v>140972.04106010002</v>
      </c>
      <c r="D66" s="341">
        <v>362839.86765829998</v>
      </c>
      <c r="E66" s="341">
        <v>5560.2134080000005</v>
      </c>
      <c r="F66" s="341">
        <v>48425.063450399997</v>
      </c>
      <c r="G66" s="341" t="s">
        <v>168</v>
      </c>
      <c r="H66" s="341" t="s">
        <v>168</v>
      </c>
      <c r="I66" s="341" t="s">
        <v>168</v>
      </c>
      <c r="J66" s="341">
        <v>24401.45363</v>
      </c>
      <c r="K66" s="341">
        <v>592295.48862319998</v>
      </c>
      <c r="L66" s="341">
        <v>994585.69696810003</v>
      </c>
      <c r="M66" s="341">
        <v>1280579.5183716998</v>
      </c>
      <c r="N66" s="341">
        <v>635516.96675520006</v>
      </c>
      <c r="O66" s="341">
        <v>2294.2661472</v>
      </c>
      <c r="P66" s="341">
        <v>118895.48937939999</v>
      </c>
      <c r="Q66" s="341">
        <v>3031871.9376216</v>
      </c>
      <c r="R66" s="341">
        <v>1742.6508664</v>
      </c>
      <c r="S66" s="341">
        <v>1588.6556587999999</v>
      </c>
      <c r="T66" s="341">
        <v>297.27643840000002</v>
      </c>
      <c r="U66" s="341" t="s">
        <v>168</v>
      </c>
      <c r="V66" s="341">
        <v>4606.4369859999997</v>
      </c>
      <c r="W66" s="341">
        <v>4073629.0443411004</v>
      </c>
      <c r="X66" s="342"/>
      <c r="Y66" s="342"/>
    </row>
    <row r="67" spans="1:25" ht="14.1" customHeight="1">
      <c r="A67" s="351" t="s">
        <v>306</v>
      </c>
      <c r="B67" s="341">
        <v>2483.2773301000002</v>
      </c>
      <c r="C67" s="341">
        <v>4094.2636346999998</v>
      </c>
      <c r="D67" s="341">
        <v>6577.5409648000004</v>
      </c>
      <c r="E67" s="341">
        <v>5023.0360000000001</v>
      </c>
      <c r="F67" s="341">
        <v>2856.2438926999998</v>
      </c>
      <c r="G67" s="341" t="s">
        <v>168</v>
      </c>
      <c r="H67" s="341" t="s">
        <v>168</v>
      </c>
      <c r="I67" s="341" t="s">
        <v>168</v>
      </c>
      <c r="J67" s="341">
        <v>590.74807840000005</v>
      </c>
      <c r="K67" s="341">
        <v>29065.745690600001</v>
      </c>
      <c r="L67" s="341">
        <v>47348.396329700001</v>
      </c>
      <c r="M67" s="341">
        <v>46772.185342600002</v>
      </c>
      <c r="N67" s="341">
        <v>16011.543573299999</v>
      </c>
      <c r="O67" s="341" t="s">
        <v>168</v>
      </c>
      <c r="P67" s="341">
        <v>13021.933733100001</v>
      </c>
      <c r="Q67" s="341">
        <v>123154.05897870001</v>
      </c>
      <c r="R67" s="341">
        <v>434.2258076</v>
      </c>
      <c r="S67" s="341">
        <v>0.50045479999999998</v>
      </c>
      <c r="T67" s="341">
        <v>1.9999999999999999E-7</v>
      </c>
      <c r="U67" s="341" t="s">
        <v>168</v>
      </c>
      <c r="V67" s="341">
        <v>650.51608060000001</v>
      </c>
      <c r="W67" s="341">
        <v>168352.61594840002</v>
      </c>
      <c r="X67" s="342"/>
      <c r="Y67" s="342"/>
    </row>
    <row r="68" spans="1:25" ht="20.100000000000001" customHeight="1">
      <c r="A68" s="351" t="s">
        <v>307</v>
      </c>
      <c r="B68" s="341">
        <v>330.59660839999998</v>
      </c>
      <c r="C68" s="341">
        <v>2028.2416401</v>
      </c>
      <c r="D68" s="341">
        <v>2358.8382485000002</v>
      </c>
      <c r="E68" s="341" t="s">
        <v>168</v>
      </c>
      <c r="F68" s="341">
        <v>346.57146760000001</v>
      </c>
      <c r="G68" s="341" t="s">
        <v>168</v>
      </c>
      <c r="H68" s="341" t="s">
        <v>168</v>
      </c>
      <c r="I68" s="341" t="s">
        <v>168</v>
      </c>
      <c r="J68" s="341">
        <v>85.540504400000003</v>
      </c>
      <c r="K68" s="341">
        <v>7520.8900411000004</v>
      </c>
      <c r="L68" s="341">
        <v>32445.480054</v>
      </c>
      <c r="M68" s="341">
        <v>3781.8579275000002</v>
      </c>
      <c r="N68" s="341">
        <v>4561.7151738000002</v>
      </c>
      <c r="O68" s="341" t="s">
        <v>168</v>
      </c>
      <c r="P68" s="341">
        <v>340.45380610000001</v>
      </c>
      <c r="Q68" s="341">
        <v>41129.506961400002</v>
      </c>
      <c r="R68" s="341" t="s">
        <v>168</v>
      </c>
      <c r="S68" s="341" t="s">
        <v>168</v>
      </c>
      <c r="T68" s="341" t="s">
        <v>168</v>
      </c>
      <c r="U68" s="341" t="s">
        <v>168</v>
      </c>
      <c r="V68" s="341">
        <v>1.1164343999999999</v>
      </c>
      <c r="W68" s="341">
        <v>51442.463657400003</v>
      </c>
      <c r="X68" s="342"/>
      <c r="Y68" s="342"/>
    </row>
    <row r="69" spans="1:25" ht="14.1" customHeight="1">
      <c r="A69" s="351" t="s">
        <v>308</v>
      </c>
      <c r="B69" s="341">
        <v>10773.1246015</v>
      </c>
      <c r="C69" s="341">
        <v>10873.333441999999</v>
      </c>
      <c r="D69" s="341">
        <v>21646.458043499999</v>
      </c>
      <c r="E69" s="341" t="s">
        <v>168</v>
      </c>
      <c r="F69" s="341">
        <v>792.59893599999998</v>
      </c>
      <c r="G69" s="341" t="s">
        <v>168</v>
      </c>
      <c r="H69" s="341" t="s">
        <v>168</v>
      </c>
      <c r="I69" s="341" t="s">
        <v>168</v>
      </c>
      <c r="J69" s="341">
        <v>54.264198499999999</v>
      </c>
      <c r="K69" s="341">
        <v>18781.327536500001</v>
      </c>
      <c r="L69" s="341">
        <v>15669.564493</v>
      </c>
      <c r="M69" s="341">
        <v>3545.6596955</v>
      </c>
      <c r="N69" s="341">
        <v>2063.1779766999998</v>
      </c>
      <c r="O69" s="341">
        <v>128.73965999999999</v>
      </c>
      <c r="P69" s="341">
        <v>498.19838449999997</v>
      </c>
      <c r="Q69" s="341">
        <v>21905.3402097</v>
      </c>
      <c r="R69" s="341">
        <v>26.984999999999999</v>
      </c>
      <c r="S69" s="341" t="s">
        <v>168</v>
      </c>
      <c r="T69" s="341">
        <v>51.668510499999996</v>
      </c>
      <c r="U69" s="341" t="s">
        <v>168</v>
      </c>
      <c r="V69" s="341">
        <v>3924.4550488999998</v>
      </c>
      <c r="W69" s="341">
        <v>67183.097483599995</v>
      </c>
      <c r="X69" s="342"/>
      <c r="Y69" s="342"/>
    </row>
    <row r="70" spans="1:25" ht="14.1" customHeight="1">
      <c r="A70" s="356" t="s">
        <v>309</v>
      </c>
      <c r="B70" s="341">
        <v>8083.1703441999998</v>
      </c>
      <c r="C70" s="341">
        <v>4825.5911964999996</v>
      </c>
      <c r="D70" s="341">
        <v>12908.761540699999</v>
      </c>
      <c r="E70" s="341">
        <v>91.511849999999995</v>
      </c>
      <c r="F70" s="341">
        <v>225.2500086</v>
      </c>
      <c r="G70" s="341" t="s">
        <v>168</v>
      </c>
      <c r="H70" s="341" t="s">
        <v>168</v>
      </c>
      <c r="I70" s="341" t="s">
        <v>168</v>
      </c>
      <c r="J70" s="341">
        <v>1.0307546000000001</v>
      </c>
      <c r="K70" s="341">
        <v>8317.7136147000001</v>
      </c>
      <c r="L70" s="341">
        <v>4223.6029423999998</v>
      </c>
      <c r="M70" s="341">
        <v>10779.266138999999</v>
      </c>
      <c r="N70" s="341">
        <v>11026.064</v>
      </c>
      <c r="O70" s="341" t="s">
        <v>168</v>
      </c>
      <c r="P70" s="341" t="s">
        <v>168</v>
      </c>
      <c r="Q70" s="341">
        <v>26028.933081399999</v>
      </c>
      <c r="R70" s="341">
        <v>0.24690000000000001</v>
      </c>
      <c r="S70" s="341" t="s">
        <v>168</v>
      </c>
      <c r="T70" s="341">
        <v>58.4888403</v>
      </c>
      <c r="U70" s="341" t="s">
        <v>168</v>
      </c>
      <c r="V70" s="341" t="s">
        <v>168</v>
      </c>
      <c r="W70" s="341">
        <v>47631.9365903</v>
      </c>
      <c r="X70" s="342"/>
      <c r="Y70" s="342"/>
    </row>
    <row r="71" spans="1:25" ht="20.100000000000001" customHeight="1">
      <c r="A71" s="351" t="s">
        <v>310</v>
      </c>
      <c r="B71" s="341">
        <v>191445.60219780001</v>
      </c>
      <c r="C71" s="341">
        <v>119048.8484402</v>
      </c>
      <c r="D71" s="341">
        <v>310494.45063800004</v>
      </c>
      <c r="E71" s="341">
        <v>444.51142099999998</v>
      </c>
      <c r="F71" s="341">
        <v>43558.324677999997</v>
      </c>
      <c r="G71" s="341" t="s">
        <v>168</v>
      </c>
      <c r="H71" s="341" t="s">
        <v>168</v>
      </c>
      <c r="I71" s="341" t="s">
        <v>168</v>
      </c>
      <c r="J71" s="341">
        <v>21686.9371985</v>
      </c>
      <c r="K71" s="341">
        <v>507549.628073</v>
      </c>
      <c r="L71" s="341">
        <v>883000.59721889999</v>
      </c>
      <c r="M71" s="341">
        <v>1215265.6508561</v>
      </c>
      <c r="N71" s="341">
        <v>596480.70369210001</v>
      </c>
      <c r="O71" s="341">
        <v>2163.8264872</v>
      </c>
      <c r="P71" s="341">
        <v>103346.0766744</v>
      </c>
      <c r="Q71" s="341">
        <v>2800256.8549286998</v>
      </c>
      <c r="R71" s="341">
        <v>1230.8532998999999</v>
      </c>
      <c r="S71" s="341">
        <v>1588.1552028999999</v>
      </c>
      <c r="T71" s="341">
        <v>50.175452900000003</v>
      </c>
      <c r="U71" s="341" t="s">
        <v>168</v>
      </c>
      <c r="V71" s="341">
        <v>30.342307099999999</v>
      </c>
      <c r="W71" s="341">
        <v>3686890.2332000001</v>
      </c>
      <c r="X71" s="342"/>
      <c r="Y71" s="342"/>
    </row>
    <row r="72" spans="1:25" ht="20.100000000000001" customHeight="1">
      <c r="A72" s="351" t="s">
        <v>311</v>
      </c>
      <c r="B72" s="341">
        <v>8752.0555162000001</v>
      </c>
      <c r="C72" s="341">
        <v>101.7627066</v>
      </c>
      <c r="D72" s="341">
        <v>8853.8182228000005</v>
      </c>
      <c r="E72" s="341">
        <v>1.154137</v>
      </c>
      <c r="F72" s="341">
        <v>646.07446749999997</v>
      </c>
      <c r="G72" s="341" t="s">
        <v>168</v>
      </c>
      <c r="H72" s="341" t="s">
        <v>168</v>
      </c>
      <c r="I72" s="341" t="s">
        <v>168</v>
      </c>
      <c r="J72" s="341">
        <v>1982.9328955999999</v>
      </c>
      <c r="K72" s="341">
        <v>21060.1836673</v>
      </c>
      <c r="L72" s="341">
        <v>11898.055930099999</v>
      </c>
      <c r="M72" s="341">
        <v>434.89841100000001</v>
      </c>
      <c r="N72" s="341">
        <v>5373.7623393000003</v>
      </c>
      <c r="O72" s="341">
        <v>1.7</v>
      </c>
      <c r="P72" s="341">
        <v>1688.8267813</v>
      </c>
      <c r="Q72" s="341">
        <v>19397.2434617</v>
      </c>
      <c r="R72" s="341">
        <v>50.339858900000003</v>
      </c>
      <c r="S72" s="341">
        <v>1.1000000000000001E-6</v>
      </c>
      <c r="T72" s="341">
        <v>136.9436345</v>
      </c>
      <c r="U72" s="341" t="s">
        <v>168</v>
      </c>
      <c r="V72" s="341">
        <v>7.1149999999999998E-3</v>
      </c>
      <c r="W72" s="341">
        <v>52128.697461399999</v>
      </c>
      <c r="X72" s="342"/>
      <c r="Y72" s="342"/>
    </row>
    <row r="73" spans="1:25" ht="20.100000000000001" customHeight="1">
      <c r="A73" s="352" t="s">
        <v>312</v>
      </c>
      <c r="B73" s="341">
        <v>86918.152856199988</v>
      </c>
      <c r="C73" s="341">
        <v>45035.517452699998</v>
      </c>
      <c r="D73" s="341">
        <v>131953.67030889998</v>
      </c>
      <c r="E73" s="341">
        <v>782.13472539999998</v>
      </c>
      <c r="F73" s="341">
        <v>185181.45162329997</v>
      </c>
      <c r="G73" s="341" t="s">
        <v>168</v>
      </c>
      <c r="H73" s="341" t="s">
        <v>168</v>
      </c>
      <c r="I73" s="341" t="s">
        <v>168</v>
      </c>
      <c r="J73" s="341">
        <v>3097.0925367</v>
      </c>
      <c r="K73" s="341">
        <v>250396.41380859999</v>
      </c>
      <c r="L73" s="341">
        <v>462086.01417029998</v>
      </c>
      <c r="M73" s="341">
        <v>506101.60308759997</v>
      </c>
      <c r="N73" s="341">
        <v>773364.80658799992</v>
      </c>
      <c r="O73" s="341">
        <v>12388.783461000001</v>
      </c>
      <c r="P73" s="341">
        <v>244256.4573559</v>
      </c>
      <c r="Q73" s="341">
        <v>1998197.6646627998</v>
      </c>
      <c r="R73" s="341">
        <v>61957.243911700003</v>
      </c>
      <c r="S73" s="341" t="s">
        <v>168</v>
      </c>
      <c r="T73" s="341">
        <v>126424.6064664</v>
      </c>
      <c r="U73" s="341" t="s">
        <v>168</v>
      </c>
      <c r="V73" s="341">
        <v>267.51807910000002</v>
      </c>
      <c r="W73" s="341">
        <v>2758257.7961228997</v>
      </c>
      <c r="X73" s="342"/>
      <c r="Y73" s="342"/>
    </row>
    <row r="74" spans="1:25" ht="14.1" customHeight="1">
      <c r="A74" s="351" t="s">
        <v>313</v>
      </c>
      <c r="B74" s="341">
        <v>14837.976707399999</v>
      </c>
      <c r="C74" s="341">
        <v>11146.716538799999</v>
      </c>
      <c r="D74" s="341">
        <v>25984.693246199997</v>
      </c>
      <c r="E74" s="341">
        <v>153.32657760000001</v>
      </c>
      <c r="F74" s="341">
        <v>2231.86805</v>
      </c>
      <c r="G74" s="341" t="s">
        <v>168</v>
      </c>
      <c r="H74" s="341" t="s">
        <v>168</v>
      </c>
      <c r="I74" s="341" t="s">
        <v>168</v>
      </c>
      <c r="J74" s="341">
        <v>32.243847100000004</v>
      </c>
      <c r="K74" s="341">
        <v>84462.234576699993</v>
      </c>
      <c r="L74" s="341">
        <v>52708.973684600001</v>
      </c>
      <c r="M74" s="341">
        <v>101066.5051124</v>
      </c>
      <c r="N74" s="341">
        <v>155750.35554799999</v>
      </c>
      <c r="O74" s="341">
        <v>2661.9159018</v>
      </c>
      <c r="P74" s="341">
        <v>13246.200213599999</v>
      </c>
      <c r="Q74" s="341">
        <v>325433.95046039997</v>
      </c>
      <c r="R74" s="341">
        <v>39616.720460700002</v>
      </c>
      <c r="S74" s="341" t="s">
        <v>168</v>
      </c>
      <c r="T74" s="341">
        <v>1.3921775999999999</v>
      </c>
      <c r="U74" s="341" t="s">
        <v>168</v>
      </c>
      <c r="V74" s="341">
        <v>127.5931664</v>
      </c>
      <c r="W74" s="341">
        <v>478044.02256269992</v>
      </c>
      <c r="X74" s="342"/>
      <c r="Y74" s="342"/>
    </row>
    <row r="75" spans="1:25" ht="14.1" customHeight="1">
      <c r="A75" s="351" t="s">
        <v>314</v>
      </c>
      <c r="B75" s="341">
        <v>5919.2349956999997</v>
      </c>
      <c r="C75" s="341">
        <v>1633.2916990000001</v>
      </c>
      <c r="D75" s="341">
        <v>7552.5266947</v>
      </c>
      <c r="E75" s="341">
        <v>508.6208178</v>
      </c>
      <c r="F75" s="341">
        <v>359.56471640000001</v>
      </c>
      <c r="G75" s="341" t="s">
        <v>168</v>
      </c>
      <c r="H75" s="341" t="s">
        <v>168</v>
      </c>
      <c r="I75" s="341" t="s">
        <v>168</v>
      </c>
      <c r="J75" s="341">
        <v>3064.8486895999999</v>
      </c>
      <c r="K75" s="341">
        <v>27710.915516500001</v>
      </c>
      <c r="L75" s="341">
        <v>59599.7498672</v>
      </c>
      <c r="M75" s="341">
        <v>69811.332565100005</v>
      </c>
      <c r="N75" s="341">
        <v>179548.5387294</v>
      </c>
      <c r="O75" s="341">
        <v>184.68572499999999</v>
      </c>
      <c r="P75" s="341">
        <v>9499.9320881000003</v>
      </c>
      <c r="Q75" s="341">
        <v>318644.23897479998</v>
      </c>
      <c r="R75" s="341">
        <v>6872.4315582999998</v>
      </c>
      <c r="S75" s="341" t="s">
        <v>168</v>
      </c>
      <c r="T75" s="341">
        <v>2.5058E-2</v>
      </c>
      <c r="U75" s="341" t="s">
        <v>168</v>
      </c>
      <c r="V75" s="341">
        <v>41.150033399999998</v>
      </c>
      <c r="W75" s="341">
        <v>364754.32205949997</v>
      </c>
      <c r="X75" s="342"/>
      <c r="Y75" s="342"/>
    </row>
    <row r="76" spans="1:25" ht="20.100000000000001" customHeight="1">
      <c r="A76" s="351" t="s">
        <v>315</v>
      </c>
      <c r="B76" s="341">
        <v>66160.941153099993</v>
      </c>
      <c r="C76" s="341">
        <v>32255.509214900001</v>
      </c>
      <c r="D76" s="341">
        <v>98416.450367999991</v>
      </c>
      <c r="E76" s="341">
        <v>120.18733</v>
      </c>
      <c r="F76" s="341">
        <v>182590.01885689999</v>
      </c>
      <c r="G76" s="341" t="s">
        <v>168</v>
      </c>
      <c r="H76" s="341" t="s">
        <v>168</v>
      </c>
      <c r="I76" s="341" t="s">
        <v>168</v>
      </c>
      <c r="J76" s="341" t="s">
        <v>168</v>
      </c>
      <c r="K76" s="341">
        <v>138223.26371540001</v>
      </c>
      <c r="L76" s="341">
        <v>349777.29061849997</v>
      </c>
      <c r="M76" s="341">
        <v>335223.76541009999</v>
      </c>
      <c r="N76" s="341">
        <v>438065.91231059999</v>
      </c>
      <c r="O76" s="341">
        <v>9542.1818342000006</v>
      </c>
      <c r="P76" s="341">
        <v>221510.32505419999</v>
      </c>
      <c r="Q76" s="341">
        <v>1354119.4752275997</v>
      </c>
      <c r="R76" s="341">
        <v>15468.0918927</v>
      </c>
      <c r="S76" s="341" t="s">
        <v>168</v>
      </c>
      <c r="T76" s="341">
        <v>126423.1892308</v>
      </c>
      <c r="U76" s="341" t="s">
        <v>168</v>
      </c>
      <c r="V76" s="341">
        <v>98.774879299999995</v>
      </c>
      <c r="W76" s="341">
        <v>1915459.4515006996</v>
      </c>
      <c r="X76" s="342"/>
      <c r="Y76" s="342"/>
    </row>
    <row r="77" spans="1:25" ht="14.1" customHeight="1">
      <c r="A77" s="352" t="s">
        <v>316</v>
      </c>
      <c r="B77" s="341">
        <v>154382.4407031</v>
      </c>
      <c r="C77" s="341">
        <v>130958.0473715</v>
      </c>
      <c r="D77" s="341">
        <v>285340.4880746</v>
      </c>
      <c r="E77" s="341">
        <v>41.542389</v>
      </c>
      <c r="F77" s="341">
        <v>8079.1347275000007</v>
      </c>
      <c r="G77" s="341" t="s">
        <v>168</v>
      </c>
      <c r="H77" s="341">
        <v>5.2130500000000003E-2</v>
      </c>
      <c r="I77" s="341">
        <v>49.701230500000001</v>
      </c>
      <c r="J77" s="341">
        <v>961.49489460000007</v>
      </c>
      <c r="K77" s="341">
        <v>567151.47068839998</v>
      </c>
      <c r="L77" s="341">
        <v>124934.43633469999</v>
      </c>
      <c r="M77" s="341">
        <v>67582.881248100006</v>
      </c>
      <c r="N77" s="341">
        <v>35422.061454300005</v>
      </c>
      <c r="O77" s="341">
        <v>22.701515699999998</v>
      </c>
      <c r="P77" s="341">
        <v>42783.806132899997</v>
      </c>
      <c r="Q77" s="341">
        <v>270745.88668569998</v>
      </c>
      <c r="R77" s="341">
        <v>68.643531199999998</v>
      </c>
      <c r="S77" s="341">
        <v>683.94958999999994</v>
      </c>
      <c r="T77" s="341">
        <v>99.283235700000006</v>
      </c>
      <c r="U77" s="341" t="s">
        <v>168</v>
      </c>
      <c r="V77" s="341">
        <v>5584.1206813999997</v>
      </c>
      <c r="W77" s="341">
        <v>1138805.7678591001</v>
      </c>
      <c r="X77" s="342"/>
      <c r="Y77" s="342"/>
    </row>
    <row r="78" spans="1:25" ht="14.1" customHeight="1">
      <c r="A78" s="351" t="s">
        <v>317</v>
      </c>
      <c r="B78" s="341">
        <v>3759.3378708999999</v>
      </c>
      <c r="C78" s="341">
        <v>50.6808063</v>
      </c>
      <c r="D78" s="341">
        <v>3810.0186771999997</v>
      </c>
      <c r="E78" s="341" t="s">
        <v>168</v>
      </c>
      <c r="F78" s="341">
        <v>31.7995226</v>
      </c>
      <c r="G78" s="341" t="s">
        <v>168</v>
      </c>
      <c r="H78" s="341">
        <v>5.2130500000000003E-2</v>
      </c>
      <c r="I78" s="341">
        <v>49.701230500000001</v>
      </c>
      <c r="J78" s="341">
        <v>926.37046499999997</v>
      </c>
      <c r="K78" s="341">
        <v>39964.781723599997</v>
      </c>
      <c r="L78" s="341">
        <v>1120.1553590000001</v>
      </c>
      <c r="M78" s="341" t="s">
        <v>168</v>
      </c>
      <c r="N78" s="341">
        <v>1338.3033502000001</v>
      </c>
      <c r="O78" s="341" t="s">
        <v>168</v>
      </c>
      <c r="P78" s="341">
        <v>7.3764418000000003</v>
      </c>
      <c r="Q78" s="341">
        <v>2465.8351510000002</v>
      </c>
      <c r="R78" s="341" t="s">
        <v>168</v>
      </c>
      <c r="S78" s="341">
        <v>383.94959</v>
      </c>
      <c r="T78" s="341">
        <v>6.6464923999999996</v>
      </c>
      <c r="U78" s="341" t="s">
        <v>168</v>
      </c>
      <c r="V78" s="341">
        <v>43.940652100000001</v>
      </c>
      <c r="W78" s="341">
        <v>47683.095634899997</v>
      </c>
      <c r="X78" s="342"/>
      <c r="Y78" s="342"/>
    </row>
    <row r="79" spans="1:25" ht="20.100000000000001" customHeight="1">
      <c r="A79" s="351" t="s">
        <v>318</v>
      </c>
      <c r="B79" s="341">
        <v>640.81410510000001</v>
      </c>
      <c r="C79" s="341">
        <v>2368.0270461999999</v>
      </c>
      <c r="D79" s="341">
        <v>3008.8411513000001</v>
      </c>
      <c r="E79" s="341">
        <v>6.9492500000000001</v>
      </c>
      <c r="F79" s="341">
        <v>25.935603799999999</v>
      </c>
      <c r="G79" s="341" t="s">
        <v>168</v>
      </c>
      <c r="H79" s="341" t="s">
        <v>168</v>
      </c>
      <c r="I79" s="341" t="s">
        <v>168</v>
      </c>
      <c r="J79" s="341">
        <v>12.286919599999999</v>
      </c>
      <c r="K79" s="341">
        <v>27849.6851011</v>
      </c>
      <c r="L79" s="341">
        <v>41431.1523896</v>
      </c>
      <c r="M79" s="341">
        <v>41881.669561900002</v>
      </c>
      <c r="N79" s="341">
        <v>14896.579532600001</v>
      </c>
      <c r="O79" s="341" t="s">
        <v>168</v>
      </c>
      <c r="P79" s="341">
        <v>37.958500000000001</v>
      </c>
      <c r="Q79" s="341">
        <v>98247.359984099996</v>
      </c>
      <c r="R79" s="341" t="s">
        <v>168</v>
      </c>
      <c r="S79" s="341" t="s">
        <v>168</v>
      </c>
      <c r="T79" s="341" t="s">
        <v>168</v>
      </c>
      <c r="U79" s="341" t="s">
        <v>168</v>
      </c>
      <c r="V79" s="341">
        <v>8.75</v>
      </c>
      <c r="W79" s="341">
        <v>129159.80800989999</v>
      </c>
      <c r="X79" s="342"/>
      <c r="Y79" s="342"/>
    </row>
    <row r="80" spans="1:25" ht="20.100000000000001" customHeight="1">
      <c r="A80" s="351" t="s">
        <v>319</v>
      </c>
      <c r="B80" s="341">
        <v>51453.948529599998</v>
      </c>
      <c r="C80" s="341">
        <v>39958.688839000002</v>
      </c>
      <c r="D80" s="341">
        <v>91412.637368600001</v>
      </c>
      <c r="E80" s="341">
        <v>2.7409140999999999</v>
      </c>
      <c r="F80" s="341">
        <v>871.41164430000003</v>
      </c>
      <c r="G80" s="341" t="s">
        <v>168</v>
      </c>
      <c r="H80" s="341" t="s">
        <v>168</v>
      </c>
      <c r="I80" s="341" t="s">
        <v>168</v>
      </c>
      <c r="J80" s="341">
        <v>10.637510000000001</v>
      </c>
      <c r="K80" s="341">
        <v>179648.60257340001</v>
      </c>
      <c r="L80" s="341">
        <v>73160.882190499993</v>
      </c>
      <c r="M80" s="341">
        <v>19104.543339</v>
      </c>
      <c r="N80" s="341">
        <v>12451.124069</v>
      </c>
      <c r="O80" s="341">
        <v>2.1785000000000001</v>
      </c>
      <c r="P80" s="341">
        <v>374.79895010000001</v>
      </c>
      <c r="Q80" s="341">
        <v>105093.52704859998</v>
      </c>
      <c r="R80" s="341">
        <v>1.0063759999999999</v>
      </c>
      <c r="S80" s="341">
        <v>300</v>
      </c>
      <c r="T80" s="341">
        <v>4.2754988999999997</v>
      </c>
      <c r="U80" s="341" t="s">
        <v>168</v>
      </c>
      <c r="V80" s="341">
        <v>5403.0450026999997</v>
      </c>
      <c r="W80" s="341">
        <v>382747.88393659994</v>
      </c>
      <c r="X80" s="342"/>
      <c r="Y80" s="342"/>
    </row>
    <row r="81" spans="1:25" ht="20.100000000000001" customHeight="1">
      <c r="A81" s="351" t="s">
        <v>320</v>
      </c>
      <c r="B81" s="341">
        <v>3335.0760229000002</v>
      </c>
      <c r="C81" s="341">
        <v>3946.3412112999999</v>
      </c>
      <c r="D81" s="341">
        <v>7281.4172342000002</v>
      </c>
      <c r="E81" s="341">
        <v>31.8522249</v>
      </c>
      <c r="F81" s="341">
        <v>2969.2025546999998</v>
      </c>
      <c r="G81" s="341" t="s">
        <v>168</v>
      </c>
      <c r="H81" s="341" t="s">
        <v>168</v>
      </c>
      <c r="I81" s="341" t="s">
        <v>168</v>
      </c>
      <c r="J81" s="341" t="s">
        <v>168</v>
      </c>
      <c r="K81" s="341">
        <v>8634.9709177000004</v>
      </c>
      <c r="L81" s="341">
        <v>4898.5800010000003</v>
      </c>
      <c r="M81" s="341">
        <v>723.09</v>
      </c>
      <c r="N81" s="341">
        <v>149.2258463</v>
      </c>
      <c r="O81" s="341">
        <v>20.523015699999998</v>
      </c>
      <c r="P81" s="341">
        <v>14.6393714</v>
      </c>
      <c r="Q81" s="341">
        <v>5806.0582343999995</v>
      </c>
      <c r="R81" s="341">
        <v>30</v>
      </c>
      <c r="S81" s="341" t="s">
        <v>168</v>
      </c>
      <c r="T81" s="341" t="s">
        <v>168</v>
      </c>
      <c r="U81" s="341" t="s">
        <v>168</v>
      </c>
      <c r="V81" s="341">
        <v>128.3850266</v>
      </c>
      <c r="W81" s="341">
        <v>24881.886192500002</v>
      </c>
      <c r="X81" s="342"/>
      <c r="Y81" s="342"/>
    </row>
    <row r="82" spans="1:25" ht="20.100000000000001" customHeight="1">
      <c r="A82" s="353" t="s">
        <v>321</v>
      </c>
      <c r="B82" s="354">
        <v>95193.264174600001</v>
      </c>
      <c r="C82" s="354">
        <v>84634.309468699998</v>
      </c>
      <c r="D82" s="354">
        <v>179827.57364329998</v>
      </c>
      <c r="E82" s="354" t="s">
        <v>168</v>
      </c>
      <c r="F82" s="354">
        <v>4180.7854021000003</v>
      </c>
      <c r="G82" s="354" t="s">
        <v>168</v>
      </c>
      <c r="H82" s="354" t="s">
        <v>168</v>
      </c>
      <c r="I82" s="354" t="s">
        <v>168</v>
      </c>
      <c r="J82" s="354">
        <v>12.2</v>
      </c>
      <c r="K82" s="354">
        <v>311053.43037259998</v>
      </c>
      <c r="L82" s="354">
        <v>4323.6663945999999</v>
      </c>
      <c r="M82" s="354">
        <v>5873.5783472000003</v>
      </c>
      <c r="N82" s="354">
        <v>6586.8286562000003</v>
      </c>
      <c r="O82" s="354" t="s">
        <v>168</v>
      </c>
      <c r="P82" s="354">
        <v>42349.0328696</v>
      </c>
      <c r="Q82" s="354">
        <v>59133.1062676</v>
      </c>
      <c r="R82" s="354">
        <v>37.637155200000002</v>
      </c>
      <c r="S82" s="354" t="s">
        <v>168</v>
      </c>
      <c r="T82" s="354">
        <v>88.361244400000004</v>
      </c>
      <c r="U82" s="354" t="s">
        <v>168</v>
      </c>
      <c r="V82" s="354" t="s">
        <v>168</v>
      </c>
      <c r="W82" s="354">
        <v>554333.09408519999</v>
      </c>
      <c r="X82" s="342"/>
      <c r="Y82" s="342"/>
    </row>
    <row r="83" spans="1:25" s="156" customFormat="1">
      <c r="A83" s="292"/>
      <c r="B83" s="154"/>
      <c r="C83" s="154"/>
      <c r="D83" s="154"/>
      <c r="E83" s="154"/>
      <c r="F83" s="154"/>
      <c r="G83" s="154"/>
      <c r="H83" s="154"/>
      <c r="I83" s="1189" t="s">
        <v>288</v>
      </c>
      <c r="J83" s="1189"/>
      <c r="K83" s="1189"/>
      <c r="L83" s="1162"/>
      <c r="M83" s="1162"/>
      <c r="N83" s="1162"/>
      <c r="O83" s="1162"/>
      <c r="P83" s="154"/>
      <c r="Q83" s="154"/>
      <c r="R83" s="154"/>
      <c r="S83" s="154"/>
      <c r="T83" s="154"/>
      <c r="U83" s="1189" t="s">
        <v>322</v>
      </c>
      <c r="V83" s="1189"/>
      <c r="W83" s="1189"/>
      <c r="X83" s="155"/>
      <c r="Y83" s="155"/>
    </row>
    <row r="84" spans="1:25" s="156" customFormat="1">
      <c r="A84" s="292"/>
      <c r="B84" s="154"/>
      <c r="C84" s="154"/>
      <c r="D84" s="154"/>
      <c r="E84" s="154"/>
      <c r="F84" s="154"/>
      <c r="G84" s="154"/>
      <c r="H84" s="154"/>
      <c r="I84" s="154"/>
      <c r="J84" s="154"/>
      <c r="K84" s="304"/>
      <c r="L84" s="154"/>
      <c r="M84" s="81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8"/>
      <c r="Y84" s="158"/>
    </row>
    <row r="85" spans="1:25" s="156" customFormat="1" ht="15">
      <c r="A85" s="159"/>
      <c r="B85" s="160"/>
      <c r="C85" s="161"/>
      <c r="D85" s="161"/>
      <c r="E85" s="161"/>
      <c r="F85" s="161"/>
      <c r="G85" s="161"/>
      <c r="H85" s="161"/>
      <c r="I85" s="161"/>
      <c r="J85" s="161"/>
      <c r="K85" s="162"/>
      <c r="L85" s="160"/>
      <c r="M85" s="81"/>
      <c r="N85" s="160"/>
      <c r="O85" s="160"/>
      <c r="P85" s="160"/>
      <c r="Q85" s="160"/>
      <c r="R85" s="160"/>
      <c r="S85" s="160"/>
      <c r="T85" s="160"/>
      <c r="U85" s="163"/>
      <c r="V85" s="163"/>
      <c r="W85" s="163"/>
    </row>
    <row r="86" spans="1:25" s="156" customFormat="1">
      <c r="A86" s="164"/>
      <c r="B86" s="165"/>
      <c r="C86" s="165"/>
      <c r="D86" s="165"/>
      <c r="E86" s="165"/>
      <c r="F86" s="165"/>
      <c r="G86" s="165"/>
      <c r="H86" s="165"/>
      <c r="I86" s="165"/>
      <c r="J86" s="165"/>
      <c r="K86" s="305"/>
      <c r="L86" s="160"/>
      <c r="M86" s="81"/>
      <c r="N86" s="160"/>
      <c r="O86" s="160"/>
      <c r="P86" s="160"/>
      <c r="Q86" s="160"/>
      <c r="R86" s="160"/>
      <c r="S86" s="160"/>
      <c r="T86" s="160"/>
      <c r="U86" s="1190" t="s">
        <v>69</v>
      </c>
      <c r="V86" s="1190"/>
      <c r="W86" s="1190"/>
      <c r="X86" s="155"/>
      <c r="Y86" s="155"/>
    </row>
    <row r="87" spans="1:25" ht="12.95" customHeight="1">
      <c r="A87" s="1183" t="s">
        <v>213</v>
      </c>
      <c r="B87" s="1185" t="s">
        <v>214</v>
      </c>
      <c r="C87" s="1187"/>
      <c r="D87" s="1187"/>
      <c r="E87" s="1191" t="s">
        <v>215</v>
      </c>
      <c r="F87" s="1183" t="s">
        <v>216</v>
      </c>
      <c r="G87" s="1191" t="s">
        <v>217</v>
      </c>
      <c r="H87" s="1181" t="s">
        <v>218</v>
      </c>
      <c r="I87" s="1181" t="s">
        <v>219</v>
      </c>
      <c r="J87" s="1181" t="s">
        <v>220</v>
      </c>
      <c r="K87" s="1183" t="s">
        <v>221</v>
      </c>
      <c r="L87" s="1185" t="s">
        <v>222</v>
      </c>
      <c r="M87" s="1186"/>
      <c r="N87" s="1187"/>
      <c r="O87" s="1187"/>
      <c r="P87" s="1187"/>
      <c r="Q87" s="1188"/>
      <c r="R87" s="1183" t="s">
        <v>223</v>
      </c>
      <c r="S87" s="1181" t="s">
        <v>224</v>
      </c>
      <c r="T87" s="1181" t="s">
        <v>225</v>
      </c>
      <c r="U87" s="1181" t="s">
        <v>226</v>
      </c>
      <c r="V87" s="1181" t="s">
        <v>227</v>
      </c>
      <c r="W87" s="1181" t="s">
        <v>228</v>
      </c>
      <c r="X87" s="326"/>
      <c r="Y87" s="327"/>
    </row>
    <row r="88" spans="1:25" ht="107.25" customHeight="1">
      <c r="A88" s="1184"/>
      <c r="B88" s="329" t="s">
        <v>229</v>
      </c>
      <c r="C88" s="329" t="s">
        <v>230</v>
      </c>
      <c r="D88" s="330" t="s">
        <v>231</v>
      </c>
      <c r="E88" s="1191"/>
      <c r="F88" s="1184"/>
      <c r="G88" s="1191"/>
      <c r="H88" s="1182"/>
      <c r="I88" s="1182"/>
      <c r="J88" s="1182"/>
      <c r="K88" s="1184"/>
      <c r="L88" s="331" t="s">
        <v>232</v>
      </c>
      <c r="M88" s="331" t="s">
        <v>233</v>
      </c>
      <c r="N88" s="331" t="s">
        <v>234</v>
      </c>
      <c r="O88" s="331" t="s">
        <v>235</v>
      </c>
      <c r="P88" s="331" t="s">
        <v>236</v>
      </c>
      <c r="Q88" s="331" t="s">
        <v>237</v>
      </c>
      <c r="R88" s="1184"/>
      <c r="S88" s="1182"/>
      <c r="T88" s="1182"/>
      <c r="U88" s="1182"/>
      <c r="V88" s="1182"/>
      <c r="W88" s="1182"/>
      <c r="X88" s="326"/>
      <c r="Y88" s="327"/>
    </row>
    <row r="89" spans="1:25">
      <c r="A89" s="332" t="s">
        <v>0</v>
      </c>
      <c r="B89" s="331" t="s">
        <v>1</v>
      </c>
      <c r="C89" s="331" t="s">
        <v>2</v>
      </c>
      <c r="D89" s="331" t="s">
        <v>3</v>
      </c>
      <c r="E89" s="331" t="s">
        <v>4</v>
      </c>
      <c r="F89" s="331" t="s">
        <v>5</v>
      </c>
      <c r="G89" s="331" t="s">
        <v>148</v>
      </c>
      <c r="H89" s="331" t="s">
        <v>149</v>
      </c>
      <c r="I89" s="331" t="s">
        <v>238</v>
      </c>
      <c r="J89" s="333" t="s">
        <v>239</v>
      </c>
      <c r="K89" s="331" t="s">
        <v>240</v>
      </c>
      <c r="L89" s="331" t="s">
        <v>241</v>
      </c>
      <c r="M89" s="334" t="s">
        <v>242</v>
      </c>
      <c r="N89" s="335" t="s">
        <v>243</v>
      </c>
      <c r="O89" s="331" t="s">
        <v>244</v>
      </c>
      <c r="P89" s="331" t="s">
        <v>245</v>
      </c>
      <c r="Q89" s="331" t="s">
        <v>246</v>
      </c>
      <c r="R89" s="331" t="s">
        <v>247</v>
      </c>
      <c r="S89" s="331" t="s">
        <v>248</v>
      </c>
      <c r="T89" s="331" t="s">
        <v>249</v>
      </c>
      <c r="U89" s="331" t="s">
        <v>250</v>
      </c>
      <c r="V89" s="333" t="s">
        <v>251</v>
      </c>
      <c r="W89" s="333" t="s">
        <v>252</v>
      </c>
      <c r="X89" s="327"/>
      <c r="Y89" s="327"/>
    </row>
    <row r="90" spans="1:25" ht="48" customHeight="1">
      <c r="A90" s="352" t="s">
        <v>323</v>
      </c>
      <c r="B90" s="341">
        <v>517025.1082665</v>
      </c>
      <c r="C90" s="341">
        <v>24167.722235599998</v>
      </c>
      <c r="D90" s="341">
        <v>541192.83050210006</v>
      </c>
      <c r="E90" s="341">
        <v>2237.8588963000002</v>
      </c>
      <c r="F90" s="341">
        <v>1188.2599115</v>
      </c>
      <c r="G90" s="341">
        <v>211487.00921069999</v>
      </c>
      <c r="H90" s="341">
        <v>880243.81565180002</v>
      </c>
      <c r="I90" s="341">
        <v>23672.532062499999</v>
      </c>
      <c r="J90" s="341" t="s">
        <v>168</v>
      </c>
      <c r="K90" s="341">
        <v>282208.60959790001</v>
      </c>
      <c r="L90" s="341">
        <v>21521.8062488</v>
      </c>
      <c r="M90" s="341">
        <v>5568.6448346999996</v>
      </c>
      <c r="N90" s="341">
        <v>2872.7445222000001</v>
      </c>
      <c r="O90" s="341" t="s">
        <v>168</v>
      </c>
      <c r="P90" s="341">
        <v>26.086476000000001</v>
      </c>
      <c r="Q90" s="341">
        <v>29989.282081699999</v>
      </c>
      <c r="R90" s="341">
        <v>0.1</v>
      </c>
      <c r="S90" s="341">
        <v>3308.8423379000001</v>
      </c>
      <c r="T90" s="341">
        <v>6.4573077999999997</v>
      </c>
      <c r="U90" s="341" t="s">
        <v>168</v>
      </c>
      <c r="V90" s="341">
        <v>74.141243000000003</v>
      </c>
      <c r="W90" s="341">
        <v>1975609.7388032002</v>
      </c>
      <c r="X90" s="342"/>
      <c r="Y90" s="342"/>
    </row>
    <row r="91" spans="1:25" ht="21.95" customHeight="1">
      <c r="A91" s="352" t="s">
        <v>324</v>
      </c>
      <c r="B91" s="341">
        <v>269388.24612580001</v>
      </c>
      <c r="C91" s="341">
        <v>29171.838286400005</v>
      </c>
      <c r="D91" s="341">
        <v>298560.08441220003</v>
      </c>
      <c r="E91" s="341">
        <v>419.0466174</v>
      </c>
      <c r="F91" s="341">
        <v>376280.40868230001</v>
      </c>
      <c r="G91" s="341" t="s">
        <v>168</v>
      </c>
      <c r="H91" s="341" t="s">
        <v>168</v>
      </c>
      <c r="I91" s="341" t="s">
        <v>168</v>
      </c>
      <c r="J91" s="341">
        <v>884.90631730000007</v>
      </c>
      <c r="K91" s="341">
        <v>347291.31311550003</v>
      </c>
      <c r="L91" s="341">
        <v>692483.27368690004</v>
      </c>
      <c r="M91" s="341">
        <v>180116.8160053</v>
      </c>
      <c r="N91" s="341">
        <v>770583.74588990014</v>
      </c>
      <c r="O91" s="341">
        <v>13874.873971700001</v>
      </c>
      <c r="P91" s="341">
        <v>91533.673707099995</v>
      </c>
      <c r="Q91" s="341">
        <v>1748592.3832609004</v>
      </c>
      <c r="R91" s="341">
        <v>4945.7443141000003</v>
      </c>
      <c r="S91" s="341">
        <v>111.42452630000001</v>
      </c>
      <c r="T91" s="341">
        <v>4292.6612461000004</v>
      </c>
      <c r="U91" s="341" t="s">
        <v>168</v>
      </c>
      <c r="V91" s="341">
        <v>50168.390786900003</v>
      </c>
      <c r="W91" s="341">
        <v>2831546.3632790004</v>
      </c>
      <c r="X91" s="342"/>
      <c r="Y91" s="342"/>
    </row>
    <row r="92" spans="1:25" ht="14.1" customHeight="1">
      <c r="A92" s="352" t="s">
        <v>325</v>
      </c>
      <c r="B92" s="341">
        <v>26803.2726645</v>
      </c>
      <c r="C92" s="341">
        <v>1295.6598928999999</v>
      </c>
      <c r="D92" s="341">
        <v>28098.932557399999</v>
      </c>
      <c r="E92" s="341">
        <v>6.0456300000000001</v>
      </c>
      <c r="F92" s="341">
        <v>77385.347872300001</v>
      </c>
      <c r="G92" s="341" t="s">
        <v>168</v>
      </c>
      <c r="H92" s="341" t="s">
        <v>168</v>
      </c>
      <c r="I92" s="341" t="s">
        <v>168</v>
      </c>
      <c r="J92" s="341" t="s">
        <v>168</v>
      </c>
      <c r="K92" s="341">
        <v>8360.0892017000006</v>
      </c>
      <c r="L92" s="341">
        <v>13195.975858899999</v>
      </c>
      <c r="M92" s="341">
        <v>2186.8829314999998</v>
      </c>
      <c r="N92" s="341">
        <v>14927.247041000001</v>
      </c>
      <c r="O92" s="341">
        <v>372.86056170000001</v>
      </c>
      <c r="P92" s="341">
        <v>3000.3510224000001</v>
      </c>
      <c r="Q92" s="341">
        <v>33683.317415500002</v>
      </c>
      <c r="R92" s="341">
        <v>174.42725419999999</v>
      </c>
      <c r="S92" s="341" t="s">
        <v>168</v>
      </c>
      <c r="T92" s="341">
        <v>926.17002620000005</v>
      </c>
      <c r="U92" s="341" t="s">
        <v>168</v>
      </c>
      <c r="V92" s="341">
        <v>3.3609445999999998</v>
      </c>
      <c r="W92" s="341">
        <v>148637.6909019</v>
      </c>
      <c r="X92" s="342"/>
      <c r="Y92" s="342"/>
    </row>
    <row r="93" spans="1:25" ht="14.1" customHeight="1">
      <c r="A93" s="352" t="s">
        <v>326</v>
      </c>
      <c r="B93" s="341">
        <v>4112.8244494</v>
      </c>
      <c r="C93" s="341">
        <v>982.23548029999995</v>
      </c>
      <c r="D93" s="341">
        <v>5095.0599296999999</v>
      </c>
      <c r="E93" s="341">
        <v>9.5500000000000002E-2</v>
      </c>
      <c r="F93" s="341">
        <v>10194.682214500001</v>
      </c>
      <c r="G93" s="341" t="s">
        <v>168</v>
      </c>
      <c r="H93" s="341" t="s">
        <v>168</v>
      </c>
      <c r="I93" s="341" t="s">
        <v>168</v>
      </c>
      <c r="J93" s="341" t="s">
        <v>168</v>
      </c>
      <c r="K93" s="341">
        <v>2784.3356567000001</v>
      </c>
      <c r="L93" s="341">
        <v>8318.3035053999993</v>
      </c>
      <c r="M93" s="341">
        <v>7020.0966533000001</v>
      </c>
      <c r="N93" s="341">
        <v>10808.3456823</v>
      </c>
      <c r="O93" s="341">
        <v>1553.3081125000001</v>
      </c>
      <c r="P93" s="341">
        <v>4025.5217259999999</v>
      </c>
      <c r="Q93" s="341">
        <v>31725.575679499994</v>
      </c>
      <c r="R93" s="341">
        <v>8.8757044999999994</v>
      </c>
      <c r="S93" s="341">
        <v>58.56</v>
      </c>
      <c r="T93" s="341">
        <v>1.5004944</v>
      </c>
      <c r="U93" s="341" t="s">
        <v>168</v>
      </c>
      <c r="V93" s="341">
        <v>42.5771327</v>
      </c>
      <c r="W93" s="341">
        <v>49911.262311999992</v>
      </c>
      <c r="X93" s="342"/>
      <c r="Y93" s="342"/>
    </row>
    <row r="94" spans="1:25" ht="14.1" customHeight="1">
      <c r="A94" s="352" t="s">
        <v>327</v>
      </c>
      <c r="B94" s="341">
        <v>2035.8927057999999</v>
      </c>
      <c r="C94" s="341">
        <v>172.06436479999999</v>
      </c>
      <c r="D94" s="341">
        <v>2207.9570706</v>
      </c>
      <c r="E94" s="341">
        <v>54.064419999999998</v>
      </c>
      <c r="F94" s="341">
        <v>1843.6347725999999</v>
      </c>
      <c r="G94" s="341" t="s">
        <v>168</v>
      </c>
      <c r="H94" s="341" t="s">
        <v>168</v>
      </c>
      <c r="I94" s="341" t="s">
        <v>168</v>
      </c>
      <c r="J94" s="341" t="s">
        <v>168</v>
      </c>
      <c r="K94" s="341">
        <v>1015.9699948</v>
      </c>
      <c r="L94" s="341">
        <v>4036.8231867999998</v>
      </c>
      <c r="M94" s="341">
        <v>388.27255650000001</v>
      </c>
      <c r="N94" s="341">
        <v>12693.523830599999</v>
      </c>
      <c r="O94" s="341">
        <v>18</v>
      </c>
      <c r="P94" s="341">
        <v>292.28393390000002</v>
      </c>
      <c r="Q94" s="341">
        <v>17428.903507799998</v>
      </c>
      <c r="R94" s="341">
        <v>1.105936</v>
      </c>
      <c r="S94" s="341">
        <v>44.0681048</v>
      </c>
      <c r="T94" s="341" t="s">
        <v>168</v>
      </c>
      <c r="U94" s="341" t="s">
        <v>168</v>
      </c>
      <c r="V94" s="341">
        <v>0.24474750000000001</v>
      </c>
      <c r="W94" s="341">
        <v>22595.948554099999</v>
      </c>
      <c r="X94" s="342"/>
      <c r="Y94" s="342"/>
    </row>
    <row r="95" spans="1:25" ht="14.1" customHeight="1">
      <c r="A95" s="357" t="s">
        <v>328</v>
      </c>
      <c r="B95" s="341">
        <v>18531.738018299999</v>
      </c>
      <c r="C95" s="341">
        <v>1454.9729519</v>
      </c>
      <c r="D95" s="341">
        <v>19986.710970199998</v>
      </c>
      <c r="E95" s="341">
        <v>3.0869757</v>
      </c>
      <c r="F95" s="341">
        <v>29745.632173900001</v>
      </c>
      <c r="G95" s="341" t="s">
        <v>168</v>
      </c>
      <c r="H95" s="341" t="s">
        <v>168</v>
      </c>
      <c r="I95" s="341" t="s">
        <v>168</v>
      </c>
      <c r="J95" s="341" t="s">
        <v>168</v>
      </c>
      <c r="K95" s="341">
        <v>11514.2487372</v>
      </c>
      <c r="L95" s="341">
        <v>21320.137084800001</v>
      </c>
      <c r="M95" s="341">
        <v>18144.6930116</v>
      </c>
      <c r="N95" s="341">
        <v>55182.098810299998</v>
      </c>
      <c r="O95" s="341">
        <v>408.30363499999999</v>
      </c>
      <c r="P95" s="341">
        <v>4699.2612818999996</v>
      </c>
      <c r="Q95" s="341">
        <v>99754.493823600002</v>
      </c>
      <c r="R95" s="341">
        <v>517.30099719999998</v>
      </c>
      <c r="S95" s="341">
        <v>0.23341000000000001</v>
      </c>
      <c r="T95" s="341">
        <v>35.761468499999999</v>
      </c>
      <c r="U95" s="341" t="s">
        <v>168</v>
      </c>
      <c r="V95" s="341">
        <v>22.926750299999998</v>
      </c>
      <c r="W95" s="341">
        <v>161580.3953066</v>
      </c>
      <c r="X95" s="342"/>
      <c r="Y95" s="342"/>
    </row>
    <row r="96" spans="1:25" ht="14.1" customHeight="1">
      <c r="A96" s="357" t="s">
        <v>329</v>
      </c>
      <c r="B96" s="341">
        <v>901.12240420000001</v>
      </c>
      <c r="C96" s="341">
        <v>4.0611253999999999</v>
      </c>
      <c r="D96" s="341">
        <v>905.18352960000004</v>
      </c>
      <c r="E96" s="341">
        <v>3.0000000000000001E-3</v>
      </c>
      <c r="F96" s="341">
        <v>1007.0265224</v>
      </c>
      <c r="G96" s="341" t="s">
        <v>168</v>
      </c>
      <c r="H96" s="341" t="s">
        <v>168</v>
      </c>
      <c r="I96" s="341" t="s">
        <v>168</v>
      </c>
      <c r="J96" s="341" t="s">
        <v>168</v>
      </c>
      <c r="K96" s="341">
        <v>1387.0880979999999</v>
      </c>
      <c r="L96" s="341">
        <v>700.04939119999995</v>
      </c>
      <c r="M96" s="341">
        <v>267.33372329999997</v>
      </c>
      <c r="N96" s="341">
        <v>1672.9851040000001</v>
      </c>
      <c r="O96" s="341" t="s">
        <v>168</v>
      </c>
      <c r="P96" s="341">
        <v>124.4079121</v>
      </c>
      <c r="Q96" s="341">
        <v>2764.7761305999998</v>
      </c>
      <c r="R96" s="341">
        <v>1.5152600000000001</v>
      </c>
      <c r="S96" s="341">
        <v>0.58928999999999998</v>
      </c>
      <c r="T96" s="341">
        <v>0.24098339999999999</v>
      </c>
      <c r="U96" s="341" t="s">
        <v>168</v>
      </c>
      <c r="V96" s="341" t="s">
        <v>168</v>
      </c>
      <c r="W96" s="341">
        <v>6066.4228140000005</v>
      </c>
      <c r="X96" s="342"/>
      <c r="Y96" s="342"/>
    </row>
    <row r="97" spans="1:25" ht="14.1" customHeight="1">
      <c r="A97" s="352" t="s">
        <v>330</v>
      </c>
      <c r="B97" s="341">
        <v>1398.1010736999999</v>
      </c>
      <c r="C97" s="341">
        <v>3.8888155000000002</v>
      </c>
      <c r="D97" s="341">
        <v>1401.9898891999999</v>
      </c>
      <c r="E97" s="341">
        <v>0.30299999999999999</v>
      </c>
      <c r="F97" s="341">
        <v>1241.4356413999999</v>
      </c>
      <c r="G97" s="341" t="s">
        <v>168</v>
      </c>
      <c r="H97" s="341" t="s">
        <v>168</v>
      </c>
      <c r="I97" s="341" t="s">
        <v>168</v>
      </c>
      <c r="J97" s="341" t="s">
        <v>168</v>
      </c>
      <c r="K97" s="341">
        <v>20.351031800000001</v>
      </c>
      <c r="L97" s="341">
        <v>4643.5320326000001</v>
      </c>
      <c r="M97" s="341">
        <v>34.60154</v>
      </c>
      <c r="N97" s="341">
        <v>42.637790699999996</v>
      </c>
      <c r="O97" s="341">
        <v>2126.0984693999999</v>
      </c>
      <c r="P97" s="341">
        <v>263.17095269999999</v>
      </c>
      <c r="Q97" s="341">
        <v>7110.0407853999995</v>
      </c>
      <c r="R97" s="341" t="s">
        <v>168</v>
      </c>
      <c r="S97" s="341" t="s">
        <v>168</v>
      </c>
      <c r="T97" s="341" t="s">
        <v>168</v>
      </c>
      <c r="U97" s="341" t="s">
        <v>168</v>
      </c>
      <c r="V97" s="341">
        <v>3138.6565879</v>
      </c>
      <c r="W97" s="341">
        <v>12912.7769357</v>
      </c>
      <c r="X97" s="342"/>
      <c r="Y97" s="342"/>
    </row>
    <row r="98" spans="1:25" ht="14.1" customHeight="1">
      <c r="A98" s="358" t="s">
        <v>331</v>
      </c>
      <c r="B98" s="341">
        <v>685.27332469999999</v>
      </c>
      <c r="C98" s="341">
        <v>9.2694995000000002</v>
      </c>
      <c r="D98" s="341">
        <v>694.54282420000004</v>
      </c>
      <c r="E98" s="341">
        <v>0.38</v>
      </c>
      <c r="F98" s="341">
        <v>935.3063353</v>
      </c>
      <c r="G98" s="341" t="s">
        <v>168</v>
      </c>
      <c r="H98" s="341" t="s">
        <v>168</v>
      </c>
      <c r="I98" s="341" t="s">
        <v>168</v>
      </c>
      <c r="J98" s="341">
        <v>3.4375000000000003E-2</v>
      </c>
      <c r="K98" s="341">
        <v>1548.2423127</v>
      </c>
      <c r="L98" s="341">
        <v>406.4249423</v>
      </c>
      <c r="M98" s="341">
        <v>739.54920140000002</v>
      </c>
      <c r="N98" s="341">
        <v>966.3429016</v>
      </c>
      <c r="O98" s="341">
        <v>7.5</v>
      </c>
      <c r="P98" s="341">
        <v>291.66897590000002</v>
      </c>
      <c r="Q98" s="341">
        <v>2411.4860212000003</v>
      </c>
      <c r="R98" s="341">
        <v>8.7035187999999994</v>
      </c>
      <c r="S98" s="341" t="s">
        <v>168</v>
      </c>
      <c r="T98" s="341">
        <v>3.2681566000000002</v>
      </c>
      <c r="U98" s="341" t="s">
        <v>168</v>
      </c>
      <c r="V98" s="341" t="s">
        <v>168</v>
      </c>
      <c r="W98" s="341">
        <v>5601.9635438000005</v>
      </c>
      <c r="X98" s="342"/>
      <c r="Y98" s="342"/>
    </row>
    <row r="99" spans="1:25" ht="14.1" customHeight="1">
      <c r="A99" s="352" t="s">
        <v>332</v>
      </c>
      <c r="B99" s="341">
        <v>8319.1405873999993</v>
      </c>
      <c r="C99" s="341">
        <v>1202.5680445999999</v>
      </c>
      <c r="D99" s="341">
        <v>9521.7086319999999</v>
      </c>
      <c r="E99" s="341">
        <v>0.11623</v>
      </c>
      <c r="F99" s="341">
        <v>3508.6953239999998</v>
      </c>
      <c r="G99" s="341" t="s">
        <v>168</v>
      </c>
      <c r="H99" s="341" t="s">
        <v>168</v>
      </c>
      <c r="I99" s="341" t="s">
        <v>168</v>
      </c>
      <c r="J99" s="341" t="s">
        <v>168</v>
      </c>
      <c r="K99" s="341">
        <v>6841.8122329999997</v>
      </c>
      <c r="L99" s="341">
        <v>3097.900134</v>
      </c>
      <c r="M99" s="341">
        <v>272.03003310000003</v>
      </c>
      <c r="N99" s="341">
        <v>12575.5469562</v>
      </c>
      <c r="O99" s="341">
        <v>727.42272879999996</v>
      </c>
      <c r="P99" s="341">
        <v>762.15599910000003</v>
      </c>
      <c r="Q99" s="341">
        <v>17435.055851199999</v>
      </c>
      <c r="R99" s="341">
        <v>1.8903633</v>
      </c>
      <c r="S99" s="341" t="s">
        <v>168</v>
      </c>
      <c r="T99" s="341" t="s">
        <v>168</v>
      </c>
      <c r="U99" s="341" t="s">
        <v>168</v>
      </c>
      <c r="V99" s="341">
        <v>0.79736879999999999</v>
      </c>
      <c r="W99" s="341">
        <v>37310.076002299997</v>
      </c>
      <c r="X99" s="342"/>
      <c r="Y99" s="342"/>
    </row>
    <row r="100" spans="1:25" ht="30" customHeight="1">
      <c r="A100" s="352" t="s">
        <v>333</v>
      </c>
      <c r="B100" s="341">
        <v>5461.1271393999996</v>
      </c>
      <c r="C100" s="341">
        <v>1379.6736708999999</v>
      </c>
      <c r="D100" s="341">
        <v>6840.8008102999993</v>
      </c>
      <c r="E100" s="341">
        <v>78.791501600000004</v>
      </c>
      <c r="F100" s="341">
        <v>28851.219066099999</v>
      </c>
      <c r="G100" s="341" t="s">
        <v>168</v>
      </c>
      <c r="H100" s="341" t="s">
        <v>168</v>
      </c>
      <c r="I100" s="341" t="s">
        <v>168</v>
      </c>
      <c r="J100" s="341" t="s">
        <v>168</v>
      </c>
      <c r="K100" s="341">
        <v>16093.443775899999</v>
      </c>
      <c r="L100" s="341">
        <v>42921.787235099997</v>
      </c>
      <c r="M100" s="341">
        <v>9915.8394100000005</v>
      </c>
      <c r="N100" s="341">
        <v>31428.003269500001</v>
      </c>
      <c r="O100" s="341">
        <v>1304.2801775999999</v>
      </c>
      <c r="P100" s="341">
        <v>15420.134466</v>
      </c>
      <c r="Q100" s="341">
        <v>100990.0445582</v>
      </c>
      <c r="R100" s="341">
        <v>984.27585060000001</v>
      </c>
      <c r="S100" s="341" t="s">
        <v>168</v>
      </c>
      <c r="T100" s="341">
        <v>133.1866282</v>
      </c>
      <c r="U100" s="341" t="s">
        <v>168</v>
      </c>
      <c r="V100" s="341">
        <v>0.56682999999999995</v>
      </c>
      <c r="W100" s="341">
        <v>153972.32902090001</v>
      </c>
      <c r="X100" s="342"/>
      <c r="Y100" s="342"/>
    </row>
    <row r="101" spans="1:25" ht="14.1" customHeight="1">
      <c r="A101" s="357" t="s">
        <v>334</v>
      </c>
      <c r="B101" s="341">
        <v>745.14763760000005</v>
      </c>
      <c r="C101" s="341">
        <v>1430.7155812999999</v>
      </c>
      <c r="D101" s="341">
        <v>2175.8632189</v>
      </c>
      <c r="E101" s="341">
        <v>5.5832499999999996</v>
      </c>
      <c r="F101" s="341">
        <v>440.41033579999998</v>
      </c>
      <c r="G101" s="341" t="s">
        <v>168</v>
      </c>
      <c r="H101" s="341" t="s">
        <v>168</v>
      </c>
      <c r="I101" s="341" t="s">
        <v>168</v>
      </c>
      <c r="J101" s="341" t="s">
        <v>168</v>
      </c>
      <c r="K101" s="341">
        <v>3792.0310645999998</v>
      </c>
      <c r="L101" s="341">
        <v>7747.2682856000001</v>
      </c>
      <c r="M101" s="341">
        <v>4251.3762625999998</v>
      </c>
      <c r="N101" s="341">
        <v>3739.0989727000001</v>
      </c>
      <c r="O101" s="341">
        <v>40</v>
      </c>
      <c r="P101" s="341">
        <v>291.43335519999999</v>
      </c>
      <c r="Q101" s="341">
        <v>16069.1768761</v>
      </c>
      <c r="R101" s="341">
        <v>0.5</v>
      </c>
      <c r="S101" s="341" t="s">
        <v>168</v>
      </c>
      <c r="T101" s="341" t="s">
        <v>168</v>
      </c>
      <c r="U101" s="341" t="s">
        <v>168</v>
      </c>
      <c r="V101" s="341" t="s">
        <v>168</v>
      </c>
      <c r="W101" s="341">
        <v>22483.564745399999</v>
      </c>
      <c r="X101" s="342"/>
      <c r="Y101" s="342"/>
    </row>
    <row r="102" spans="1:25" ht="14.1" customHeight="1">
      <c r="A102" s="357" t="s">
        <v>335</v>
      </c>
      <c r="B102" s="341">
        <v>70716.301310900002</v>
      </c>
      <c r="C102" s="341">
        <v>9774.8774138000008</v>
      </c>
      <c r="D102" s="341">
        <v>80491.178724700003</v>
      </c>
      <c r="E102" s="341">
        <v>47.801605700000003</v>
      </c>
      <c r="F102" s="341">
        <v>89571.7669111</v>
      </c>
      <c r="G102" s="341" t="s">
        <v>168</v>
      </c>
      <c r="H102" s="341" t="s">
        <v>168</v>
      </c>
      <c r="I102" s="341" t="s">
        <v>168</v>
      </c>
      <c r="J102" s="341">
        <v>198.953033</v>
      </c>
      <c r="K102" s="341">
        <v>85192.271338599996</v>
      </c>
      <c r="L102" s="341">
        <v>144618.00962190001</v>
      </c>
      <c r="M102" s="341">
        <v>29375.2137282</v>
      </c>
      <c r="N102" s="341">
        <v>139665.22384960001</v>
      </c>
      <c r="O102" s="341">
        <v>2267.7362585999999</v>
      </c>
      <c r="P102" s="341">
        <v>12844.1288618</v>
      </c>
      <c r="Q102" s="341">
        <v>328770.31232010009</v>
      </c>
      <c r="R102" s="341">
        <v>1424.242841</v>
      </c>
      <c r="S102" s="341">
        <v>6.1318301999999996</v>
      </c>
      <c r="T102" s="341">
        <v>979.88604669999995</v>
      </c>
      <c r="U102" s="341" t="s">
        <v>168</v>
      </c>
      <c r="V102" s="341">
        <v>734.75918479999996</v>
      </c>
      <c r="W102" s="341">
        <v>587417.30383589992</v>
      </c>
      <c r="X102" s="342"/>
      <c r="Y102" s="342"/>
    </row>
    <row r="103" spans="1:25" ht="21.95" customHeight="1">
      <c r="A103" s="357" t="s">
        <v>336</v>
      </c>
      <c r="B103" s="341">
        <v>118886.6857117</v>
      </c>
      <c r="C103" s="341">
        <v>11228.613623200001</v>
      </c>
      <c r="D103" s="341">
        <v>130115.2993349</v>
      </c>
      <c r="E103" s="341">
        <v>216.5348065</v>
      </c>
      <c r="F103" s="341">
        <v>125020.1526041</v>
      </c>
      <c r="G103" s="341" t="s">
        <v>168</v>
      </c>
      <c r="H103" s="341" t="s">
        <v>168</v>
      </c>
      <c r="I103" s="341" t="s">
        <v>168</v>
      </c>
      <c r="J103" s="341">
        <v>675.87931790000005</v>
      </c>
      <c r="K103" s="341">
        <v>154770.2583587</v>
      </c>
      <c r="L103" s="341">
        <v>423483.05494920001</v>
      </c>
      <c r="M103" s="341">
        <v>104607.6264136</v>
      </c>
      <c r="N103" s="341">
        <v>464660.61937640002</v>
      </c>
      <c r="O103" s="341">
        <v>4981.8270030000003</v>
      </c>
      <c r="P103" s="341">
        <v>47431.254414700001</v>
      </c>
      <c r="Q103" s="341">
        <v>1045164.3821569</v>
      </c>
      <c r="R103" s="341">
        <v>1671.5759135000001</v>
      </c>
      <c r="S103" s="341">
        <v>0.32308209999999998</v>
      </c>
      <c r="T103" s="341">
        <v>1312.4213466000001</v>
      </c>
      <c r="U103" s="341" t="s">
        <v>168</v>
      </c>
      <c r="V103" s="341">
        <v>46224.446174700002</v>
      </c>
      <c r="W103" s="341">
        <v>1505171.2730959</v>
      </c>
      <c r="X103" s="342"/>
      <c r="Y103" s="342"/>
    </row>
    <row r="104" spans="1:25" ht="21.95" customHeight="1">
      <c r="A104" s="352" t="s">
        <v>337</v>
      </c>
      <c r="B104" s="341">
        <v>10791.619098200001</v>
      </c>
      <c r="C104" s="341">
        <v>233.2378223</v>
      </c>
      <c r="D104" s="341">
        <v>11024.8569205</v>
      </c>
      <c r="E104" s="341">
        <v>6.2406978999999998</v>
      </c>
      <c r="F104" s="341">
        <v>6535.0989087999997</v>
      </c>
      <c r="G104" s="341" t="s">
        <v>168</v>
      </c>
      <c r="H104" s="341" t="s">
        <v>168</v>
      </c>
      <c r="I104" s="341" t="s">
        <v>168</v>
      </c>
      <c r="J104" s="341">
        <v>10.039591400000001</v>
      </c>
      <c r="K104" s="341">
        <v>53971.171311799997</v>
      </c>
      <c r="L104" s="341">
        <v>17994.007459100001</v>
      </c>
      <c r="M104" s="341">
        <v>2913.3005401999999</v>
      </c>
      <c r="N104" s="341">
        <v>22222.072305000002</v>
      </c>
      <c r="O104" s="341">
        <v>67.537025099999994</v>
      </c>
      <c r="P104" s="341">
        <v>2087.9008054000001</v>
      </c>
      <c r="Q104" s="341">
        <v>45284.8181348</v>
      </c>
      <c r="R104" s="341">
        <v>151.33067500000001</v>
      </c>
      <c r="S104" s="341">
        <v>1.5188092</v>
      </c>
      <c r="T104" s="341">
        <v>900.22609550000004</v>
      </c>
      <c r="U104" s="341" t="s">
        <v>168</v>
      </c>
      <c r="V104" s="341">
        <v>5.5065599999999999E-2</v>
      </c>
      <c r="W104" s="341">
        <v>117885.3562105</v>
      </c>
      <c r="X104" s="342"/>
      <c r="Y104" s="342"/>
    </row>
    <row r="105" spans="1:25" ht="14.1" customHeight="1">
      <c r="A105" s="352" t="s">
        <v>338</v>
      </c>
      <c r="B105" s="341">
        <v>1546772.2996585995</v>
      </c>
      <c r="C105" s="341">
        <v>1172209.0896505003</v>
      </c>
      <c r="D105" s="341">
        <v>2718981.3893090999</v>
      </c>
      <c r="E105" s="341">
        <v>201378.30539889997</v>
      </c>
      <c r="F105" s="341">
        <v>39175660.786922291</v>
      </c>
      <c r="G105" s="341">
        <v>19392.895055100002</v>
      </c>
      <c r="H105" s="341">
        <v>79557.256078200007</v>
      </c>
      <c r="I105" s="341">
        <v>414169.10016350006</v>
      </c>
      <c r="J105" s="341">
        <v>170535.3189944</v>
      </c>
      <c r="K105" s="341">
        <v>584343.46832909994</v>
      </c>
      <c r="L105" s="341">
        <v>27566247.278094303</v>
      </c>
      <c r="M105" s="341">
        <v>5703216.7417696994</v>
      </c>
      <c r="N105" s="341">
        <v>11230830.701161096</v>
      </c>
      <c r="O105" s="341">
        <v>1015746.9947634001</v>
      </c>
      <c r="P105" s="341">
        <v>9406880.2629804984</v>
      </c>
      <c r="Q105" s="341">
        <v>54922921.978768989</v>
      </c>
      <c r="R105" s="341">
        <v>12227884.930310801</v>
      </c>
      <c r="S105" s="341">
        <v>865.03296939999996</v>
      </c>
      <c r="T105" s="341">
        <v>51050.442916300002</v>
      </c>
      <c r="U105" s="341">
        <v>51430.357702300003</v>
      </c>
      <c r="V105" s="341">
        <v>247107.24789129998</v>
      </c>
      <c r="W105" s="341">
        <v>110865278.51080969</v>
      </c>
      <c r="X105" s="342"/>
      <c r="Y105" s="342"/>
    </row>
    <row r="106" spans="1:25" ht="14.1" customHeight="1">
      <c r="A106" s="357" t="s">
        <v>339</v>
      </c>
      <c r="B106" s="341">
        <v>16629.395755699999</v>
      </c>
      <c r="C106" s="341">
        <v>26101.203005700001</v>
      </c>
      <c r="D106" s="341">
        <v>42730.598761400004</v>
      </c>
      <c r="E106" s="341">
        <v>3190.4505396999998</v>
      </c>
      <c r="F106" s="341">
        <v>2236559.9614005</v>
      </c>
      <c r="G106" s="341" t="s">
        <v>168</v>
      </c>
      <c r="H106" s="341" t="s">
        <v>168</v>
      </c>
      <c r="I106" s="341" t="s">
        <v>168</v>
      </c>
      <c r="J106" s="341">
        <v>95.639782299999993</v>
      </c>
      <c r="K106" s="341">
        <v>3881.1965245000001</v>
      </c>
      <c r="L106" s="341">
        <v>745296.49368299998</v>
      </c>
      <c r="M106" s="341">
        <v>80925.807845000003</v>
      </c>
      <c r="N106" s="341">
        <v>314745.67320620001</v>
      </c>
      <c r="O106" s="341">
        <v>21447.755012199999</v>
      </c>
      <c r="P106" s="341">
        <v>397712.36536739999</v>
      </c>
      <c r="Q106" s="341">
        <v>1560128.0951138001</v>
      </c>
      <c r="R106" s="341">
        <v>354432.73011559999</v>
      </c>
      <c r="S106" s="341" t="s">
        <v>168</v>
      </c>
      <c r="T106" s="341">
        <v>284.62379800000002</v>
      </c>
      <c r="U106" s="341">
        <v>1251.8224101000001</v>
      </c>
      <c r="V106" s="341">
        <v>73.183212999999995</v>
      </c>
      <c r="W106" s="341">
        <v>4202628.3016589005</v>
      </c>
      <c r="X106" s="342"/>
      <c r="Y106" s="342"/>
    </row>
    <row r="107" spans="1:25" ht="14.1" customHeight="1">
      <c r="A107" s="357" t="s">
        <v>340</v>
      </c>
      <c r="B107" s="341">
        <v>1005058.7234858</v>
      </c>
      <c r="C107" s="341">
        <v>472773.88037010003</v>
      </c>
      <c r="D107" s="341">
        <v>1477832.6038559</v>
      </c>
      <c r="E107" s="341">
        <v>134127.53162920001</v>
      </c>
      <c r="F107" s="341">
        <v>5737439.4142584996</v>
      </c>
      <c r="G107" s="341" t="s">
        <v>168</v>
      </c>
      <c r="H107" s="341">
        <v>22.8880865</v>
      </c>
      <c r="I107" s="341">
        <v>27.415503399999999</v>
      </c>
      <c r="J107" s="341">
        <v>62545.534850800002</v>
      </c>
      <c r="K107" s="341">
        <v>480789.8645502</v>
      </c>
      <c r="L107" s="341">
        <v>7186466.6794290002</v>
      </c>
      <c r="M107" s="341">
        <v>1809424.1049208001</v>
      </c>
      <c r="N107" s="341">
        <v>3280610.8134558001</v>
      </c>
      <c r="O107" s="341">
        <v>427351.69063849997</v>
      </c>
      <c r="P107" s="341">
        <v>2304364.0353640998</v>
      </c>
      <c r="Q107" s="341">
        <v>15008217.323808201</v>
      </c>
      <c r="R107" s="341">
        <v>2332725.6888703001</v>
      </c>
      <c r="S107" s="341">
        <v>863.8078994</v>
      </c>
      <c r="T107" s="341">
        <v>25279.729265900001</v>
      </c>
      <c r="U107" s="341">
        <v>3201.1652488</v>
      </c>
      <c r="V107" s="341">
        <v>173195.16585650001</v>
      </c>
      <c r="W107" s="341">
        <v>25436268.1336836</v>
      </c>
      <c r="X107" s="342"/>
      <c r="Y107" s="342"/>
    </row>
    <row r="108" spans="1:25" ht="14.1" customHeight="1">
      <c r="A108" s="357" t="s">
        <v>341</v>
      </c>
      <c r="B108" s="341">
        <v>13810.022981</v>
      </c>
      <c r="C108" s="341">
        <v>30352.4817071</v>
      </c>
      <c r="D108" s="341">
        <v>44162.504688100002</v>
      </c>
      <c r="E108" s="341">
        <v>4705.8088152</v>
      </c>
      <c r="F108" s="341">
        <v>2722387.3037871998</v>
      </c>
      <c r="G108" s="341">
        <v>6975.0076681</v>
      </c>
      <c r="H108" s="341">
        <v>3889.6521545999999</v>
      </c>
      <c r="I108" s="341">
        <v>413283.01345550001</v>
      </c>
      <c r="J108" s="341">
        <v>1633.2988640000001</v>
      </c>
      <c r="K108" s="341">
        <v>1060.7509914</v>
      </c>
      <c r="L108" s="341">
        <v>1550462.068712</v>
      </c>
      <c r="M108" s="341">
        <v>257581.23444090001</v>
      </c>
      <c r="N108" s="341">
        <v>671640.41468609998</v>
      </c>
      <c r="O108" s="341">
        <v>86642.925921000002</v>
      </c>
      <c r="P108" s="341">
        <v>751525.23769169999</v>
      </c>
      <c r="Q108" s="341">
        <v>3317851.8814516999</v>
      </c>
      <c r="R108" s="341">
        <v>575932.54358469998</v>
      </c>
      <c r="S108" s="341" t="s">
        <v>168</v>
      </c>
      <c r="T108" s="341">
        <v>1988.3362583999999</v>
      </c>
      <c r="U108" s="341">
        <v>12552.496645499999</v>
      </c>
      <c r="V108" s="341">
        <v>1483.6304221</v>
      </c>
      <c r="W108" s="341">
        <v>7107906.2287864992</v>
      </c>
      <c r="X108" s="342"/>
      <c r="Y108" s="342"/>
    </row>
    <row r="109" spans="1:25" ht="14.1" customHeight="1">
      <c r="A109" s="357" t="s">
        <v>342</v>
      </c>
      <c r="B109" s="341">
        <v>285761.30400609999</v>
      </c>
      <c r="C109" s="341">
        <v>406998.20202159998</v>
      </c>
      <c r="D109" s="341">
        <v>692759.50602769991</v>
      </c>
      <c r="E109" s="341">
        <v>37995.088234100003</v>
      </c>
      <c r="F109" s="341">
        <v>13669357.1737101</v>
      </c>
      <c r="G109" s="341" t="s">
        <v>168</v>
      </c>
      <c r="H109" s="341">
        <v>215.94552909999999</v>
      </c>
      <c r="I109" s="341" t="s">
        <v>168</v>
      </c>
      <c r="J109" s="341">
        <v>70318.495622300004</v>
      </c>
      <c r="K109" s="341">
        <v>44309.1424597</v>
      </c>
      <c r="L109" s="341">
        <v>7504184.2800917001</v>
      </c>
      <c r="M109" s="341">
        <v>1516660.0305198999</v>
      </c>
      <c r="N109" s="341">
        <v>2885714.5943453</v>
      </c>
      <c r="O109" s="341">
        <v>192258.38983609999</v>
      </c>
      <c r="P109" s="341">
        <v>2443138.6304245</v>
      </c>
      <c r="Q109" s="341">
        <v>14541955.9252175</v>
      </c>
      <c r="R109" s="341">
        <v>4344238.4496429004</v>
      </c>
      <c r="S109" s="341">
        <v>0.5</v>
      </c>
      <c r="T109" s="341">
        <v>10053.3492699</v>
      </c>
      <c r="U109" s="341">
        <v>16034.138820800001</v>
      </c>
      <c r="V109" s="341">
        <v>34438.168699200003</v>
      </c>
      <c r="W109" s="341">
        <v>33461675.883233301</v>
      </c>
      <c r="X109" s="342"/>
      <c r="Y109" s="342"/>
    </row>
    <row r="110" spans="1:25" ht="39.950000000000003" customHeight="1">
      <c r="A110" s="352" t="s">
        <v>343</v>
      </c>
      <c r="B110" s="341">
        <v>116119.5000339</v>
      </c>
      <c r="C110" s="341">
        <v>61377.119165199998</v>
      </c>
      <c r="D110" s="341">
        <v>177496.61919910001</v>
      </c>
      <c r="E110" s="341">
        <v>5101.2686645000003</v>
      </c>
      <c r="F110" s="341">
        <v>3266465.3737769998</v>
      </c>
      <c r="G110" s="341" t="s">
        <v>168</v>
      </c>
      <c r="H110" s="341" t="s">
        <v>168</v>
      </c>
      <c r="I110" s="341" t="s">
        <v>168</v>
      </c>
      <c r="J110" s="341">
        <v>20384.767349999998</v>
      </c>
      <c r="K110" s="341">
        <v>34503.340774800003</v>
      </c>
      <c r="L110" s="341">
        <v>1734349.7927087999</v>
      </c>
      <c r="M110" s="341">
        <v>368113.20687310002</v>
      </c>
      <c r="N110" s="341">
        <v>831111.51012029999</v>
      </c>
      <c r="O110" s="341">
        <v>48346.749778500001</v>
      </c>
      <c r="P110" s="341">
        <v>484806.26192890003</v>
      </c>
      <c r="Q110" s="341">
        <v>3466727.5214096</v>
      </c>
      <c r="R110" s="341">
        <v>669626.4460462</v>
      </c>
      <c r="S110" s="341" t="s">
        <v>168</v>
      </c>
      <c r="T110" s="341">
        <v>7115.5112865999999</v>
      </c>
      <c r="U110" s="341">
        <v>6355.0511061999996</v>
      </c>
      <c r="V110" s="341">
        <v>22566.0125587</v>
      </c>
      <c r="W110" s="341">
        <v>7676341.9121726984</v>
      </c>
      <c r="X110" s="342"/>
      <c r="Y110" s="342"/>
    </row>
    <row r="111" spans="1:25" ht="14.1" customHeight="1">
      <c r="A111" s="357" t="s">
        <v>344</v>
      </c>
      <c r="B111" s="341">
        <v>24136.068401699999</v>
      </c>
      <c r="C111" s="341">
        <v>275.15669860000003</v>
      </c>
      <c r="D111" s="341">
        <v>24411.225100299998</v>
      </c>
      <c r="E111" s="341">
        <v>18.523824000000001</v>
      </c>
      <c r="F111" s="341">
        <v>15118.669614799999</v>
      </c>
      <c r="G111" s="341">
        <v>12417.887387000001</v>
      </c>
      <c r="H111" s="341">
        <v>74998.254653399999</v>
      </c>
      <c r="I111" s="341">
        <v>828.28645529999994</v>
      </c>
      <c r="J111" s="341" t="s">
        <v>168</v>
      </c>
      <c r="K111" s="341">
        <v>10.2531363</v>
      </c>
      <c r="L111" s="341">
        <v>1143.8873693999999</v>
      </c>
      <c r="M111" s="341">
        <v>556.35366699999997</v>
      </c>
      <c r="N111" s="341">
        <v>1495.1576</v>
      </c>
      <c r="O111" s="341">
        <v>74</v>
      </c>
      <c r="P111" s="341">
        <v>660.34669280000003</v>
      </c>
      <c r="Q111" s="341">
        <v>3929.7453292</v>
      </c>
      <c r="R111" s="341">
        <v>368.7957495</v>
      </c>
      <c r="S111" s="341">
        <v>0.72506999999999999</v>
      </c>
      <c r="T111" s="341">
        <v>50.261322900000003</v>
      </c>
      <c r="U111" s="341" t="s">
        <v>168</v>
      </c>
      <c r="V111" s="341">
        <v>18.709330600000001</v>
      </c>
      <c r="W111" s="341">
        <v>132171.33697329997</v>
      </c>
      <c r="X111" s="342"/>
      <c r="Y111" s="342"/>
    </row>
    <row r="112" spans="1:25" ht="14.1" customHeight="1">
      <c r="A112" s="357" t="s">
        <v>345</v>
      </c>
      <c r="B112" s="341">
        <v>30974.8428255</v>
      </c>
      <c r="C112" s="341">
        <v>72928.827632800007</v>
      </c>
      <c r="D112" s="341">
        <v>103903.67045830001</v>
      </c>
      <c r="E112" s="341">
        <v>10139.6380974</v>
      </c>
      <c r="F112" s="341">
        <v>8478053.3798482008</v>
      </c>
      <c r="G112" s="341" t="s">
        <v>168</v>
      </c>
      <c r="H112" s="341" t="s">
        <v>168</v>
      </c>
      <c r="I112" s="341">
        <v>30.384749299999999</v>
      </c>
      <c r="J112" s="341">
        <v>6492.0682131000003</v>
      </c>
      <c r="K112" s="341">
        <v>12664.023863099999</v>
      </c>
      <c r="L112" s="341">
        <v>6323220.1925828997</v>
      </c>
      <c r="M112" s="341">
        <v>969155.71096679999</v>
      </c>
      <c r="N112" s="341">
        <v>2130165.1307407999</v>
      </c>
      <c r="O112" s="341">
        <v>175368.92362819999</v>
      </c>
      <c r="P112" s="341">
        <v>2212664.1623567999</v>
      </c>
      <c r="Q112" s="341">
        <v>11810574.120275499</v>
      </c>
      <c r="R112" s="341">
        <v>3365797.141357</v>
      </c>
      <c r="S112" s="341" t="s">
        <v>168</v>
      </c>
      <c r="T112" s="341">
        <v>2962.5881573000001</v>
      </c>
      <c r="U112" s="341">
        <v>9451.7868641000005</v>
      </c>
      <c r="V112" s="341">
        <v>8736.5892648000008</v>
      </c>
      <c r="W112" s="341">
        <v>23808805.391148098</v>
      </c>
      <c r="X112" s="342"/>
      <c r="Y112" s="342"/>
    </row>
    <row r="113" spans="1:25" ht="14.1" customHeight="1">
      <c r="A113" s="357" t="s">
        <v>346</v>
      </c>
      <c r="B113" s="341">
        <v>6631.0801184000002</v>
      </c>
      <c r="C113" s="341">
        <v>19948.960986900001</v>
      </c>
      <c r="D113" s="341">
        <v>26580.041105300003</v>
      </c>
      <c r="E113" s="341">
        <v>1113.2440891000001</v>
      </c>
      <c r="F113" s="341">
        <v>1495093.022083</v>
      </c>
      <c r="G113" s="341" t="s">
        <v>168</v>
      </c>
      <c r="H113" s="341">
        <v>430.5156546</v>
      </c>
      <c r="I113" s="341" t="s">
        <v>168</v>
      </c>
      <c r="J113" s="341">
        <v>3066.1146098999998</v>
      </c>
      <c r="K113" s="341">
        <v>524.2283784</v>
      </c>
      <c r="L113" s="341">
        <v>621773.17940380005</v>
      </c>
      <c r="M113" s="341">
        <v>108040.5844447</v>
      </c>
      <c r="N113" s="341">
        <v>196526.77718999999</v>
      </c>
      <c r="O113" s="341">
        <v>14910.8557979</v>
      </c>
      <c r="P113" s="341">
        <v>167759.73333340001</v>
      </c>
      <c r="Q113" s="341">
        <v>1109011.1301698002</v>
      </c>
      <c r="R113" s="341">
        <v>320156.18368419999</v>
      </c>
      <c r="S113" s="341" t="s">
        <v>168</v>
      </c>
      <c r="T113" s="341">
        <v>165.1056553</v>
      </c>
      <c r="U113" s="341">
        <v>1161.7441590999999</v>
      </c>
      <c r="V113" s="341">
        <v>1614.9481754999999</v>
      </c>
      <c r="W113" s="341">
        <v>2958916.2777642002</v>
      </c>
      <c r="X113" s="342"/>
      <c r="Y113" s="342"/>
    </row>
    <row r="114" spans="1:25" ht="21.95" customHeight="1">
      <c r="A114" s="357" t="s">
        <v>347</v>
      </c>
      <c r="B114" s="341">
        <v>579.95879070000001</v>
      </c>
      <c r="C114" s="341">
        <v>123.913843</v>
      </c>
      <c r="D114" s="341">
        <v>703.87263370000005</v>
      </c>
      <c r="E114" s="341">
        <v>504.2484695</v>
      </c>
      <c r="F114" s="341">
        <v>47199.1251644</v>
      </c>
      <c r="G114" s="341" t="s">
        <v>168</v>
      </c>
      <c r="H114" s="341" t="s">
        <v>168</v>
      </c>
      <c r="I114" s="341" t="s">
        <v>168</v>
      </c>
      <c r="J114" s="341">
        <v>100.3101776</v>
      </c>
      <c r="K114" s="341">
        <v>5.5758274999999999</v>
      </c>
      <c r="L114" s="341">
        <v>25406.170172599999</v>
      </c>
      <c r="M114" s="341">
        <v>4961.8172348999997</v>
      </c>
      <c r="N114" s="341">
        <v>13620.8029652</v>
      </c>
      <c r="O114" s="341">
        <v>1196.8488150999999</v>
      </c>
      <c r="P114" s="341">
        <v>10902.060388</v>
      </c>
      <c r="Q114" s="341">
        <v>56087.69957579999</v>
      </c>
      <c r="R114" s="341">
        <v>17213.6497734</v>
      </c>
      <c r="S114" s="341" t="s">
        <v>168</v>
      </c>
      <c r="T114" s="341">
        <v>1.9709341</v>
      </c>
      <c r="U114" s="341">
        <v>564.83738640000001</v>
      </c>
      <c r="V114" s="341">
        <v>107.0219973</v>
      </c>
      <c r="W114" s="341">
        <v>122488.31193969998</v>
      </c>
      <c r="X114" s="342"/>
      <c r="Y114" s="342"/>
    </row>
    <row r="115" spans="1:25" ht="14.1" customHeight="1">
      <c r="A115" s="357" t="s">
        <v>348</v>
      </c>
      <c r="B115" s="341">
        <v>19578.8728758</v>
      </c>
      <c r="C115" s="341">
        <v>14713.5057173</v>
      </c>
      <c r="D115" s="341">
        <v>34292.378593100002</v>
      </c>
      <c r="E115" s="341">
        <v>2126.2130364</v>
      </c>
      <c r="F115" s="341">
        <v>701656.4068466</v>
      </c>
      <c r="G115" s="341" t="s">
        <v>168</v>
      </c>
      <c r="H115" s="341" t="s">
        <v>168</v>
      </c>
      <c r="I115" s="341" t="s">
        <v>168</v>
      </c>
      <c r="J115" s="341">
        <v>2463.0100539</v>
      </c>
      <c r="K115" s="341">
        <v>2148.0562429000001</v>
      </c>
      <c r="L115" s="341">
        <v>987263.30405869999</v>
      </c>
      <c r="M115" s="341">
        <v>196892.778166</v>
      </c>
      <c r="N115" s="341">
        <v>377757.57747239998</v>
      </c>
      <c r="O115" s="341">
        <v>27794.4992743</v>
      </c>
      <c r="P115" s="341">
        <v>424049.93278610002</v>
      </c>
      <c r="Q115" s="341">
        <v>2013758.0917574998</v>
      </c>
      <c r="R115" s="341">
        <v>106691.2702046</v>
      </c>
      <c r="S115" s="341" t="s">
        <v>168</v>
      </c>
      <c r="T115" s="341">
        <v>2994.7674379</v>
      </c>
      <c r="U115" s="341">
        <v>762.99565110000003</v>
      </c>
      <c r="V115" s="341">
        <v>1801.9003356999999</v>
      </c>
      <c r="W115" s="341">
        <v>2868695.0901596993</v>
      </c>
      <c r="X115" s="342"/>
      <c r="Y115" s="342"/>
    </row>
    <row r="116" spans="1:25" ht="14.1" customHeight="1">
      <c r="A116" s="357" t="s">
        <v>349</v>
      </c>
      <c r="B116" s="341">
        <v>828.94569300000001</v>
      </c>
      <c r="C116" s="341">
        <v>134.78644779999999</v>
      </c>
      <c r="D116" s="341">
        <v>963.73214080000002</v>
      </c>
      <c r="E116" s="341">
        <v>368.48164009999999</v>
      </c>
      <c r="F116" s="341">
        <v>143965.51162589999</v>
      </c>
      <c r="G116" s="341" t="s">
        <v>168</v>
      </c>
      <c r="H116" s="341" t="s">
        <v>168</v>
      </c>
      <c r="I116" s="341" t="s">
        <v>168</v>
      </c>
      <c r="J116" s="341">
        <v>6.8786600000000003E-2</v>
      </c>
      <c r="K116" s="341">
        <v>6.3764988999999996</v>
      </c>
      <c r="L116" s="341">
        <v>11398.289193099999</v>
      </c>
      <c r="M116" s="341">
        <v>1734.9873989</v>
      </c>
      <c r="N116" s="341">
        <v>4474.1101025999997</v>
      </c>
      <c r="O116" s="341">
        <v>250.65662209999999</v>
      </c>
      <c r="P116" s="341">
        <v>5088.0323126000003</v>
      </c>
      <c r="Q116" s="341">
        <v>22946.075629299998</v>
      </c>
      <c r="R116" s="341">
        <v>6858.9852917999997</v>
      </c>
      <c r="S116" s="341" t="s">
        <v>168</v>
      </c>
      <c r="T116" s="341">
        <v>54.258720699999998</v>
      </c>
      <c r="U116" s="341">
        <v>36.386358199999997</v>
      </c>
      <c r="V116" s="341">
        <v>19.3711476</v>
      </c>
      <c r="W116" s="341">
        <v>175219.24783989997</v>
      </c>
      <c r="X116" s="342"/>
      <c r="Y116" s="342"/>
    </row>
    <row r="117" spans="1:25" ht="14.1" customHeight="1">
      <c r="A117" s="357" t="s">
        <v>350</v>
      </c>
      <c r="B117" s="341">
        <v>25760.943448999999</v>
      </c>
      <c r="C117" s="341">
        <v>66479.020300799995</v>
      </c>
      <c r="D117" s="341">
        <v>92239.963749799994</v>
      </c>
      <c r="E117" s="341">
        <v>1986.9697458000001</v>
      </c>
      <c r="F117" s="341">
        <v>658132.12334739999</v>
      </c>
      <c r="G117" s="341" t="s">
        <v>168</v>
      </c>
      <c r="H117" s="341" t="s">
        <v>168</v>
      </c>
      <c r="I117" s="341" t="s">
        <v>168</v>
      </c>
      <c r="J117" s="341">
        <v>3436.0058849000002</v>
      </c>
      <c r="K117" s="341">
        <v>4230.9565161</v>
      </c>
      <c r="L117" s="341">
        <v>874859.4234951</v>
      </c>
      <c r="M117" s="341">
        <v>387553.31866059999</v>
      </c>
      <c r="N117" s="341">
        <v>517922.97280629998</v>
      </c>
      <c r="O117" s="341">
        <v>19476.1994395</v>
      </c>
      <c r="P117" s="341">
        <v>204209.46433419999</v>
      </c>
      <c r="Q117" s="341">
        <v>2004021.3787356999</v>
      </c>
      <c r="R117" s="341">
        <v>133828.60606749999</v>
      </c>
      <c r="S117" s="341" t="s">
        <v>168</v>
      </c>
      <c r="T117" s="341">
        <v>99.940809299999998</v>
      </c>
      <c r="U117" s="341">
        <v>57.933052000000004</v>
      </c>
      <c r="V117" s="341">
        <v>3052.5468903000001</v>
      </c>
      <c r="W117" s="341">
        <v>2901086.4247988006</v>
      </c>
      <c r="X117" s="342"/>
      <c r="Y117" s="342"/>
    </row>
    <row r="118" spans="1:25" ht="14.1" customHeight="1">
      <c r="A118" s="357" t="s">
        <v>351</v>
      </c>
      <c r="B118" s="341">
        <v>902.64124200000003</v>
      </c>
      <c r="C118" s="341">
        <v>2.0317536</v>
      </c>
      <c r="D118" s="341">
        <v>904.67299560000004</v>
      </c>
      <c r="E118" s="341">
        <v>0.83861390000000002</v>
      </c>
      <c r="F118" s="341">
        <v>4233.3214587000002</v>
      </c>
      <c r="G118" s="341" t="s">
        <v>168</v>
      </c>
      <c r="H118" s="341" t="s">
        <v>168</v>
      </c>
      <c r="I118" s="341" t="s">
        <v>168</v>
      </c>
      <c r="J118" s="341">
        <v>4.7990000000000003E-3</v>
      </c>
      <c r="K118" s="341">
        <v>209.7025653</v>
      </c>
      <c r="L118" s="341">
        <v>423.51719420000001</v>
      </c>
      <c r="M118" s="341">
        <v>1616.8066311</v>
      </c>
      <c r="N118" s="341">
        <v>5045.1664701</v>
      </c>
      <c r="O118" s="341">
        <v>627.5</v>
      </c>
      <c r="P118" s="341" t="s">
        <v>168</v>
      </c>
      <c r="Q118" s="341">
        <v>7712.9902953999999</v>
      </c>
      <c r="R118" s="341">
        <v>14.4399231</v>
      </c>
      <c r="S118" s="341" t="s">
        <v>168</v>
      </c>
      <c r="T118" s="341" t="s">
        <v>168</v>
      </c>
      <c r="U118" s="341" t="s">
        <v>168</v>
      </c>
      <c r="V118" s="341" t="s">
        <v>168</v>
      </c>
      <c r="W118" s="341">
        <v>13075.970651000001</v>
      </c>
      <c r="X118" s="342"/>
      <c r="Y118" s="342"/>
    </row>
    <row r="119" spans="1:25" s="361" customFormat="1" ht="14.1" customHeight="1">
      <c r="A119" s="359" t="s">
        <v>352</v>
      </c>
      <c r="B119" s="360">
        <v>12815188.407868799</v>
      </c>
      <c r="C119" s="360">
        <v>3762606.7902839007</v>
      </c>
      <c r="D119" s="360">
        <v>16577795.1981527</v>
      </c>
      <c r="E119" s="360">
        <v>3208221.1055336003</v>
      </c>
      <c r="F119" s="360">
        <v>41378608.579908088</v>
      </c>
      <c r="G119" s="360">
        <v>233851.07719320001</v>
      </c>
      <c r="H119" s="360">
        <v>1400361.8404896001</v>
      </c>
      <c r="I119" s="360">
        <v>477387.02049170004</v>
      </c>
      <c r="J119" s="360">
        <v>3658667.2109502004</v>
      </c>
      <c r="K119" s="360">
        <v>17025045.859542698</v>
      </c>
      <c r="L119" s="360">
        <v>40748402.971171208</v>
      </c>
      <c r="M119" s="360">
        <v>13306105.8474539</v>
      </c>
      <c r="N119" s="360">
        <v>27462978.417685997</v>
      </c>
      <c r="O119" s="360">
        <v>1290958.3728157999</v>
      </c>
      <c r="P119" s="360">
        <v>11286866.009045897</v>
      </c>
      <c r="Q119" s="360">
        <v>94095311.618172795</v>
      </c>
      <c r="R119" s="360">
        <v>12407639.554472301</v>
      </c>
      <c r="S119" s="360">
        <v>4335316.5399288004</v>
      </c>
      <c r="T119" s="360">
        <v>4090166.7747664005</v>
      </c>
      <c r="U119" s="360">
        <v>51809.292052500001</v>
      </c>
      <c r="V119" s="360">
        <v>718122.04831410001</v>
      </c>
      <c r="W119" s="360">
        <v>199658303.71996874</v>
      </c>
      <c r="X119" s="338"/>
      <c r="Y119" s="338"/>
    </row>
    <row r="120" spans="1:25">
      <c r="A120" s="362" t="s">
        <v>353</v>
      </c>
      <c r="B120" s="205"/>
      <c r="C120" s="205"/>
      <c r="D120" s="205"/>
      <c r="E120" s="205"/>
      <c r="F120" s="205"/>
      <c r="G120" s="205"/>
      <c r="H120" s="205"/>
      <c r="I120" s="205"/>
      <c r="J120" s="205"/>
      <c r="K120" s="81"/>
      <c r="L120" s="81"/>
      <c r="M120" s="303"/>
      <c r="N120" s="81"/>
      <c r="O120" s="81"/>
      <c r="P120" s="81"/>
      <c r="Q120" s="81"/>
      <c r="R120" s="81"/>
      <c r="S120" s="81"/>
      <c r="T120" s="81"/>
      <c r="U120" s="81"/>
      <c r="V120" s="81"/>
      <c r="W120" s="81"/>
    </row>
    <row r="121" spans="1:25" ht="15">
      <c r="A121" s="256" t="s">
        <v>137</v>
      </c>
      <c r="B121" s="205"/>
      <c r="C121" s="205"/>
      <c r="D121" s="205"/>
      <c r="E121" s="205"/>
      <c r="F121" s="205"/>
      <c r="G121" s="205"/>
      <c r="H121" s="205"/>
      <c r="I121" s="205"/>
      <c r="J121" s="205"/>
      <c r="K121" s="205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</row>
    <row r="122" spans="1:25" ht="15">
      <c r="A122" s="257" t="s">
        <v>138</v>
      </c>
      <c r="B122" s="363"/>
      <c r="C122" s="205"/>
      <c r="D122" s="205"/>
      <c r="E122" s="205"/>
      <c r="F122" s="205"/>
      <c r="G122" s="205"/>
      <c r="H122" s="205"/>
      <c r="I122" s="205"/>
      <c r="J122" s="205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</row>
    <row r="123" spans="1:25">
      <c r="A123" s="258" t="s">
        <v>139</v>
      </c>
      <c r="B123" s="363"/>
      <c r="C123" s="363"/>
      <c r="D123" s="363"/>
      <c r="E123" s="363"/>
      <c r="F123" s="363"/>
      <c r="G123" s="363"/>
      <c r="H123" s="363"/>
      <c r="I123" s="363"/>
      <c r="J123" s="363"/>
      <c r="K123" s="363"/>
      <c r="L123" s="363"/>
      <c r="M123" s="363"/>
      <c r="N123" s="363"/>
      <c r="O123" s="363"/>
      <c r="P123" s="363"/>
      <c r="Q123" s="363"/>
      <c r="R123" s="363"/>
      <c r="S123" s="363"/>
      <c r="T123" s="363"/>
      <c r="U123" s="363"/>
      <c r="V123" s="363"/>
      <c r="W123" s="363"/>
    </row>
  </sheetData>
  <mergeCells count="59">
    <mergeCell ref="L1:O1"/>
    <mergeCell ref="U1:W1"/>
    <mergeCell ref="U4:W4"/>
    <mergeCell ref="A5:A6"/>
    <mergeCell ref="B5:D5"/>
    <mergeCell ref="E5:E6"/>
    <mergeCell ref="F5:F6"/>
    <mergeCell ref="G5:G6"/>
    <mergeCell ref="H5:H6"/>
    <mergeCell ref="I5:I6"/>
    <mergeCell ref="U5:U6"/>
    <mergeCell ref="V5:V6"/>
    <mergeCell ref="W5:W6"/>
    <mergeCell ref="I43:K43"/>
    <mergeCell ref="L43:O43"/>
    <mergeCell ref="U43:W43"/>
    <mergeCell ref="J5:J6"/>
    <mergeCell ref="K5:K6"/>
    <mergeCell ref="L5:Q5"/>
    <mergeCell ref="R5:R6"/>
    <mergeCell ref="S5:S6"/>
    <mergeCell ref="T5:T6"/>
    <mergeCell ref="T46:W46"/>
    <mergeCell ref="A47:A48"/>
    <mergeCell ref="B47:D47"/>
    <mergeCell ref="E47:E48"/>
    <mergeCell ref="F47:F48"/>
    <mergeCell ref="G47:G48"/>
    <mergeCell ref="H47:H48"/>
    <mergeCell ref="I47:I48"/>
    <mergeCell ref="J47:J48"/>
    <mergeCell ref="K47:K48"/>
    <mergeCell ref="W47:W48"/>
    <mergeCell ref="A87:A88"/>
    <mergeCell ref="B87:D87"/>
    <mergeCell ref="E87:E88"/>
    <mergeCell ref="F87:F88"/>
    <mergeCell ref="G87:G88"/>
    <mergeCell ref="I83:K83"/>
    <mergeCell ref="L83:O83"/>
    <mergeCell ref="U83:W83"/>
    <mergeCell ref="U86:W86"/>
    <mergeCell ref="L47:Q47"/>
    <mergeCell ref="R47:R48"/>
    <mergeCell ref="S47:S48"/>
    <mergeCell ref="T47:T48"/>
    <mergeCell ref="U47:U48"/>
    <mergeCell ref="V47:V48"/>
    <mergeCell ref="W87:W88"/>
    <mergeCell ref="H87:H88"/>
    <mergeCell ref="I87:I88"/>
    <mergeCell ref="J87:J88"/>
    <mergeCell ref="K87:K88"/>
    <mergeCell ref="L87:Q87"/>
    <mergeCell ref="R87:R88"/>
    <mergeCell ref="S87:S88"/>
    <mergeCell ref="T87:T88"/>
    <mergeCell ref="U87:U88"/>
    <mergeCell ref="V87:V88"/>
  </mergeCells>
  <pageMargins left="0.5" right="0.25" top="0.75" bottom="0.65" header="0.3" footer="0.3"/>
  <pageSetup scale="88" firstPageNumber="20" pageOrder="overThenDown" orientation="portrait" r:id="rId1"/>
  <headerFooter alignWithMargins="0">
    <oddFooter>&amp;C&amp;"Maiandra GD,Regular"&amp;9&amp;P</oddFooter>
  </headerFooter>
  <rowBreaks count="2" manualBreakCount="2">
    <brk id="42" max="16383" man="1"/>
    <brk id="82" max="16383" man="1"/>
  </rowBreaks>
  <colBreaks count="1" manualBreakCount="1">
    <brk id="11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4"/>
  <dimension ref="A1:Y123"/>
  <sheetViews>
    <sheetView view="pageBreakPreview" topLeftCell="A82" zoomScale="60" workbookViewId="0">
      <selection activeCell="O114" sqref="O114"/>
    </sheetView>
  </sheetViews>
  <sheetFormatPr defaultColWidth="10.28515625" defaultRowHeight="12.75"/>
  <cols>
    <col min="1" max="1" width="25.42578125" style="378" customWidth="1"/>
    <col min="2" max="2" width="7.42578125" style="379" customWidth="1"/>
    <col min="3" max="5" width="7.5703125" style="379" customWidth="1"/>
    <col min="6" max="6" width="7.85546875" style="379" customWidth="1"/>
    <col min="7" max="7" width="7.42578125" style="379" customWidth="1"/>
    <col min="8" max="8" width="6.85546875" style="379" customWidth="1"/>
    <col min="9" max="9" width="6.5703125" style="379" customWidth="1"/>
    <col min="10" max="10" width="7.28515625" style="379" customWidth="1"/>
    <col min="11" max="11" width="7.7109375" style="200" customWidth="1"/>
    <col min="12" max="12" width="8.42578125" style="200" customWidth="1"/>
    <col min="13" max="13" width="8.28515625" style="200" customWidth="1"/>
    <col min="14" max="14" width="8.7109375" style="200" customWidth="1"/>
    <col min="15" max="15" width="7.28515625" style="200" customWidth="1"/>
    <col min="16" max="16" width="8.28515625" style="200" customWidth="1"/>
    <col min="17" max="17" width="9.42578125" style="200" customWidth="1"/>
    <col min="18" max="18" width="8.42578125" style="200" customWidth="1"/>
    <col min="19" max="19" width="7.28515625" style="200" customWidth="1"/>
    <col min="20" max="20" width="7.42578125" style="200" customWidth="1"/>
    <col min="21" max="21" width="6.7109375" style="200" customWidth="1"/>
    <col min="22" max="22" width="7" style="200" customWidth="1"/>
    <col min="23" max="23" width="10.28515625" style="200" customWidth="1"/>
    <col min="24" max="24" width="6.42578125" style="200" customWidth="1"/>
    <col min="25" max="25" width="7.7109375" style="200" customWidth="1"/>
    <col min="26" max="16384" width="10.28515625" style="200"/>
  </cols>
  <sheetData>
    <row r="1" spans="1:25" s="202" customFormat="1">
      <c r="A1" s="292" t="s">
        <v>354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162"/>
      <c r="M1" s="1162"/>
      <c r="N1" s="1162"/>
      <c r="O1" s="1162"/>
      <c r="P1" s="154"/>
      <c r="Q1" s="154"/>
      <c r="R1" s="154"/>
      <c r="S1" s="154"/>
      <c r="T1" s="154"/>
      <c r="U1" s="1202"/>
      <c r="V1" s="1202"/>
      <c r="W1" s="1202"/>
      <c r="X1" s="199"/>
      <c r="Y1" s="199"/>
    </row>
    <row r="2" spans="1:25" s="202" customFormat="1">
      <c r="A2" s="292" t="s">
        <v>176</v>
      </c>
      <c r="B2" s="154"/>
      <c r="C2" s="154"/>
      <c r="D2" s="154"/>
      <c r="E2" s="154"/>
      <c r="F2" s="154"/>
      <c r="G2" s="154"/>
      <c r="H2" s="154"/>
      <c r="I2" s="154"/>
      <c r="J2" s="154"/>
      <c r="K2" s="304"/>
      <c r="L2" s="154"/>
      <c r="M2" s="81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01"/>
      <c r="Y2" s="201"/>
    </row>
    <row r="3" spans="1:25" s="202" customFormat="1" ht="15">
      <c r="A3" s="159" t="s">
        <v>100</v>
      </c>
      <c r="B3" s="160"/>
      <c r="C3" s="161"/>
      <c r="D3" s="161"/>
      <c r="E3" s="161"/>
      <c r="F3" s="161"/>
      <c r="G3" s="161"/>
      <c r="H3" s="161"/>
      <c r="I3" s="161"/>
      <c r="J3" s="161"/>
      <c r="K3" s="162"/>
      <c r="L3" s="160"/>
      <c r="M3" s="81"/>
      <c r="N3" s="160"/>
      <c r="O3" s="160"/>
      <c r="P3" s="160"/>
      <c r="Q3" s="160"/>
      <c r="R3" s="160"/>
      <c r="S3" s="160"/>
      <c r="T3" s="160"/>
      <c r="U3" s="163"/>
      <c r="V3" s="163"/>
      <c r="W3" s="163"/>
    </row>
    <row r="4" spans="1:25" s="202" customFormat="1" ht="9.9499999999999993" customHeight="1">
      <c r="A4" s="164"/>
      <c r="B4" s="165"/>
      <c r="C4" s="165"/>
      <c r="D4" s="165"/>
      <c r="E4" s="165"/>
      <c r="F4" s="165"/>
      <c r="G4" s="165"/>
      <c r="H4" s="165"/>
      <c r="I4" s="165"/>
      <c r="J4" s="165"/>
      <c r="K4" s="305"/>
      <c r="L4" s="160"/>
      <c r="M4" s="81"/>
      <c r="N4" s="160"/>
      <c r="O4" s="160"/>
      <c r="P4" s="160"/>
      <c r="Q4" s="160"/>
      <c r="R4" s="160"/>
      <c r="S4" s="160"/>
      <c r="T4" s="160"/>
      <c r="U4" s="1190" t="s">
        <v>69</v>
      </c>
      <c r="V4" s="1190"/>
      <c r="W4" s="1190"/>
      <c r="X4" s="199"/>
      <c r="Y4" s="199"/>
    </row>
    <row r="5" spans="1:25" ht="12.95" customHeight="1">
      <c r="A5" s="1196" t="s">
        <v>213</v>
      </c>
      <c r="B5" s="1198" t="s">
        <v>214</v>
      </c>
      <c r="C5" s="1200"/>
      <c r="D5" s="1200"/>
      <c r="E5" s="1203" t="s">
        <v>215</v>
      </c>
      <c r="F5" s="1196" t="s">
        <v>216</v>
      </c>
      <c r="G5" s="1203" t="s">
        <v>217</v>
      </c>
      <c r="H5" s="1194" t="s">
        <v>218</v>
      </c>
      <c r="I5" s="1194" t="s">
        <v>219</v>
      </c>
      <c r="J5" s="1194" t="s">
        <v>220</v>
      </c>
      <c r="K5" s="1196" t="s">
        <v>221</v>
      </c>
      <c r="L5" s="1198" t="s">
        <v>222</v>
      </c>
      <c r="M5" s="1199"/>
      <c r="N5" s="1200"/>
      <c r="O5" s="1200"/>
      <c r="P5" s="1200"/>
      <c r="Q5" s="1201"/>
      <c r="R5" s="1196" t="s">
        <v>223</v>
      </c>
      <c r="S5" s="1194" t="s">
        <v>224</v>
      </c>
      <c r="T5" s="1194" t="s">
        <v>225</v>
      </c>
      <c r="U5" s="1194" t="s">
        <v>226</v>
      </c>
      <c r="V5" s="1194" t="s">
        <v>227</v>
      </c>
      <c r="W5" s="1194" t="s">
        <v>228</v>
      </c>
      <c r="X5" s="366"/>
      <c r="Y5" s="367"/>
    </row>
    <row r="6" spans="1:25" ht="100.5" customHeight="1">
      <c r="A6" s="1197"/>
      <c r="B6" s="368" t="s">
        <v>229</v>
      </c>
      <c r="C6" s="368" t="s">
        <v>230</v>
      </c>
      <c r="D6" s="369" t="s">
        <v>231</v>
      </c>
      <c r="E6" s="1203"/>
      <c r="F6" s="1197"/>
      <c r="G6" s="1203"/>
      <c r="H6" s="1195"/>
      <c r="I6" s="1195"/>
      <c r="J6" s="1195"/>
      <c r="K6" s="1197"/>
      <c r="L6" s="370" t="s">
        <v>232</v>
      </c>
      <c r="M6" s="370" t="s">
        <v>233</v>
      </c>
      <c r="N6" s="370" t="s">
        <v>234</v>
      </c>
      <c r="O6" s="370" t="s">
        <v>235</v>
      </c>
      <c r="P6" s="370" t="s">
        <v>236</v>
      </c>
      <c r="Q6" s="370" t="s">
        <v>237</v>
      </c>
      <c r="R6" s="1197"/>
      <c r="S6" s="1195"/>
      <c r="T6" s="1195"/>
      <c r="U6" s="1195"/>
      <c r="V6" s="1195"/>
      <c r="W6" s="1195"/>
      <c r="X6" s="366"/>
      <c r="Y6" s="367"/>
    </row>
    <row r="7" spans="1:25" ht="12.95" customHeight="1">
      <c r="A7" s="371" t="s">
        <v>0</v>
      </c>
      <c r="B7" s="370" t="s">
        <v>1</v>
      </c>
      <c r="C7" s="370" t="s">
        <v>2</v>
      </c>
      <c r="D7" s="370" t="s">
        <v>3</v>
      </c>
      <c r="E7" s="370" t="s">
        <v>4</v>
      </c>
      <c r="F7" s="370" t="s">
        <v>5</v>
      </c>
      <c r="G7" s="370" t="s">
        <v>148</v>
      </c>
      <c r="H7" s="370" t="s">
        <v>149</v>
      </c>
      <c r="I7" s="370" t="s">
        <v>238</v>
      </c>
      <c r="J7" s="372" t="s">
        <v>239</v>
      </c>
      <c r="K7" s="370" t="s">
        <v>240</v>
      </c>
      <c r="L7" s="370" t="s">
        <v>241</v>
      </c>
      <c r="M7" s="373" t="s">
        <v>242</v>
      </c>
      <c r="N7" s="374" t="s">
        <v>243</v>
      </c>
      <c r="O7" s="370" t="s">
        <v>244</v>
      </c>
      <c r="P7" s="370" t="s">
        <v>245</v>
      </c>
      <c r="Q7" s="370" t="s">
        <v>246</v>
      </c>
      <c r="R7" s="370" t="s">
        <v>247</v>
      </c>
      <c r="S7" s="370" t="s">
        <v>248</v>
      </c>
      <c r="T7" s="370" t="s">
        <v>249</v>
      </c>
      <c r="U7" s="370" t="s">
        <v>250</v>
      </c>
      <c r="V7" s="372" t="s">
        <v>251</v>
      </c>
      <c r="W7" s="372" t="s">
        <v>252</v>
      </c>
      <c r="X7" s="367"/>
      <c r="Y7" s="367"/>
    </row>
    <row r="8" spans="1:25" s="375" customFormat="1" ht="14.1" customHeight="1">
      <c r="A8" s="171" t="s">
        <v>253</v>
      </c>
      <c r="B8" s="172">
        <v>2012152.0709979997</v>
      </c>
      <c r="C8" s="172">
        <v>62.674838600000001</v>
      </c>
      <c r="D8" s="172">
        <v>2012214.7458365997</v>
      </c>
      <c r="E8" s="172">
        <v>36257.472935800004</v>
      </c>
      <c r="F8" s="172">
        <v>472323.45627849997</v>
      </c>
      <c r="G8" s="172" t="s">
        <v>168</v>
      </c>
      <c r="H8" s="172" t="s">
        <v>168</v>
      </c>
      <c r="I8" s="172" t="s">
        <v>168</v>
      </c>
      <c r="J8" s="172">
        <v>305060.77651180007</v>
      </c>
      <c r="K8" s="172">
        <v>6220514.5516918991</v>
      </c>
      <c r="L8" s="172">
        <v>2421570.4529537</v>
      </c>
      <c r="M8" s="172">
        <v>1557003.4982330999</v>
      </c>
      <c r="N8" s="172">
        <v>5938756.3788636997</v>
      </c>
      <c r="O8" s="172">
        <v>2275.5791033999999</v>
      </c>
      <c r="P8" s="172">
        <v>402435.8486198</v>
      </c>
      <c r="Q8" s="172">
        <v>10322041.757773701</v>
      </c>
      <c r="R8" s="172">
        <v>27.3486613</v>
      </c>
      <c r="S8" s="172">
        <v>21212.7921757</v>
      </c>
      <c r="T8" s="172">
        <v>10251.2511213</v>
      </c>
      <c r="U8" s="172" t="s">
        <v>168</v>
      </c>
      <c r="V8" s="172">
        <v>61.865367399999997</v>
      </c>
      <c r="W8" s="172">
        <v>19399966.018354002</v>
      </c>
      <c r="X8" s="173"/>
      <c r="Y8" s="173"/>
    </row>
    <row r="9" spans="1:25" s="376" customFormat="1" ht="14.1" customHeight="1">
      <c r="A9" s="174" t="s">
        <v>254</v>
      </c>
      <c r="B9" s="175">
        <v>1359053.1787383999</v>
      </c>
      <c r="C9" s="175">
        <v>29.698409000000002</v>
      </c>
      <c r="D9" s="175">
        <v>1359082.8771473998</v>
      </c>
      <c r="E9" s="175">
        <v>28082.575870000001</v>
      </c>
      <c r="F9" s="175">
        <v>343744.50537739997</v>
      </c>
      <c r="G9" s="175" t="s">
        <v>168</v>
      </c>
      <c r="H9" s="175" t="s">
        <v>168</v>
      </c>
      <c r="I9" s="175" t="s">
        <v>168</v>
      </c>
      <c r="J9" s="175">
        <v>23898.788247799999</v>
      </c>
      <c r="K9" s="175">
        <v>1689380.3897270001</v>
      </c>
      <c r="L9" s="175">
        <v>343777.86637129996</v>
      </c>
      <c r="M9" s="175">
        <v>717653.52220509993</v>
      </c>
      <c r="N9" s="175">
        <v>1883090.7521763998</v>
      </c>
      <c r="O9" s="175">
        <v>1147.5409669000001</v>
      </c>
      <c r="P9" s="175">
        <v>68873.112790300002</v>
      </c>
      <c r="Q9" s="175">
        <v>3014542.7945099999</v>
      </c>
      <c r="R9" s="175">
        <v>5.01015E-2</v>
      </c>
      <c r="S9" s="175">
        <v>9067.0024302000002</v>
      </c>
      <c r="T9" s="175">
        <v>6308.7851000999999</v>
      </c>
      <c r="U9" s="175" t="s">
        <v>168</v>
      </c>
      <c r="V9" s="175">
        <v>61.865367399999997</v>
      </c>
      <c r="W9" s="175">
        <v>6474169.6338788001</v>
      </c>
      <c r="X9" s="176"/>
      <c r="Y9" s="176"/>
    </row>
    <row r="10" spans="1:25" s="376" customFormat="1" ht="20.100000000000001" customHeight="1">
      <c r="A10" s="177" t="s">
        <v>255</v>
      </c>
      <c r="B10" s="175">
        <v>3180.5776872000001</v>
      </c>
      <c r="C10" s="175" t="s">
        <v>168</v>
      </c>
      <c r="D10" s="175">
        <v>3180.5776872000001</v>
      </c>
      <c r="E10" s="175">
        <v>2481.23632</v>
      </c>
      <c r="F10" s="175">
        <v>355.36280490000001</v>
      </c>
      <c r="G10" s="175" t="s">
        <v>168</v>
      </c>
      <c r="H10" s="175" t="s">
        <v>168</v>
      </c>
      <c r="I10" s="175" t="s">
        <v>168</v>
      </c>
      <c r="J10" s="175" t="s">
        <v>168</v>
      </c>
      <c r="K10" s="175">
        <v>7930.0962022000003</v>
      </c>
      <c r="L10" s="175">
        <v>16314.606203699999</v>
      </c>
      <c r="M10" s="175">
        <v>6.2773456000000003</v>
      </c>
      <c r="N10" s="175">
        <v>116.6965799</v>
      </c>
      <c r="O10" s="175" t="s">
        <v>168</v>
      </c>
      <c r="P10" s="175">
        <v>19.178669800000002</v>
      </c>
      <c r="Q10" s="175">
        <v>16456.758798999999</v>
      </c>
      <c r="R10" s="175" t="s">
        <v>168</v>
      </c>
      <c r="S10" s="175" t="s">
        <v>168</v>
      </c>
      <c r="T10" s="175" t="s">
        <v>168</v>
      </c>
      <c r="U10" s="175" t="s">
        <v>168</v>
      </c>
      <c r="V10" s="175" t="s">
        <v>168</v>
      </c>
      <c r="W10" s="175">
        <v>30404.0318133</v>
      </c>
      <c r="X10" s="176"/>
      <c r="Y10" s="176"/>
    </row>
    <row r="11" spans="1:25" s="376" customFormat="1" ht="39.950000000000003" customHeight="1">
      <c r="A11" s="178" t="s">
        <v>256</v>
      </c>
      <c r="B11" s="175">
        <v>834087.49450259993</v>
      </c>
      <c r="C11" s="175" t="s">
        <v>168</v>
      </c>
      <c r="D11" s="175">
        <v>834087.49450259993</v>
      </c>
      <c r="E11" s="175">
        <v>22901.020372700001</v>
      </c>
      <c r="F11" s="175">
        <v>93507.282355699994</v>
      </c>
      <c r="G11" s="175" t="s">
        <v>168</v>
      </c>
      <c r="H11" s="175" t="s">
        <v>168</v>
      </c>
      <c r="I11" s="175" t="s">
        <v>168</v>
      </c>
      <c r="J11" s="175">
        <v>18504.268004599999</v>
      </c>
      <c r="K11" s="175">
        <v>570864.70928820001</v>
      </c>
      <c r="L11" s="175">
        <v>47630.9090277</v>
      </c>
      <c r="M11" s="175">
        <v>33270.856857400002</v>
      </c>
      <c r="N11" s="175">
        <v>354355.57615410001</v>
      </c>
      <c r="O11" s="175">
        <v>48.493046900000003</v>
      </c>
      <c r="P11" s="175">
        <v>680.59171190000006</v>
      </c>
      <c r="Q11" s="175">
        <v>435986.42679800006</v>
      </c>
      <c r="R11" s="175">
        <v>5.01015E-2</v>
      </c>
      <c r="S11" s="175" t="s">
        <v>168</v>
      </c>
      <c r="T11" s="175">
        <v>6308.7851000999999</v>
      </c>
      <c r="U11" s="175" t="s">
        <v>168</v>
      </c>
      <c r="V11" s="175">
        <v>26.218680500000001</v>
      </c>
      <c r="W11" s="175">
        <v>1982186.2552038999</v>
      </c>
      <c r="X11" s="176"/>
      <c r="Y11" s="176"/>
    </row>
    <row r="12" spans="1:25" s="376" customFormat="1" ht="20.100000000000001" customHeight="1">
      <c r="A12" s="178" t="s">
        <v>257</v>
      </c>
      <c r="B12" s="175">
        <v>521785.10654859996</v>
      </c>
      <c r="C12" s="175">
        <v>29.698409000000002</v>
      </c>
      <c r="D12" s="175">
        <v>521814.80495759996</v>
      </c>
      <c r="E12" s="175">
        <v>2700.3191772999999</v>
      </c>
      <c r="F12" s="175">
        <v>249881.86021679998</v>
      </c>
      <c r="G12" s="175" t="s">
        <v>168</v>
      </c>
      <c r="H12" s="175" t="s">
        <v>168</v>
      </c>
      <c r="I12" s="175" t="s">
        <v>168</v>
      </c>
      <c r="J12" s="175">
        <v>5394.5202431999996</v>
      </c>
      <c r="K12" s="175">
        <v>1110585.5842366</v>
      </c>
      <c r="L12" s="175">
        <v>279832.35113989998</v>
      </c>
      <c r="M12" s="175">
        <v>684376.38800209993</v>
      </c>
      <c r="N12" s="175">
        <v>1528618.4794423999</v>
      </c>
      <c r="O12" s="175">
        <v>1099.04792</v>
      </c>
      <c r="P12" s="175">
        <v>68173.342408600001</v>
      </c>
      <c r="Q12" s="175">
        <v>2562099.6089129993</v>
      </c>
      <c r="R12" s="175" t="s">
        <v>168</v>
      </c>
      <c r="S12" s="175">
        <v>9067.0024302000002</v>
      </c>
      <c r="T12" s="175" t="s">
        <v>168</v>
      </c>
      <c r="U12" s="175" t="s">
        <v>168</v>
      </c>
      <c r="V12" s="175">
        <v>35.646686899999999</v>
      </c>
      <c r="W12" s="175">
        <v>4461579.346861599</v>
      </c>
      <c r="X12" s="176"/>
      <c r="Y12" s="176"/>
    </row>
    <row r="13" spans="1:25" s="376" customFormat="1" ht="20.100000000000001" customHeight="1">
      <c r="A13" s="179" t="s">
        <v>258</v>
      </c>
      <c r="B13" s="175">
        <v>653098.89225959987</v>
      </c>
      <c r="C13" s="175">
        <v>32.976429600000003</v>
      </c>
      <c r="D13" s="175">
        <v>653131.86868919991</v>
      </c>
      <c r="E13" s="175">
        <v>8174.8970657999998</v>
      </c>
      <c r="F13" s="175">
        <v>128578.95090109999</v>
      </c>
      <c r="G13" s="175" t="s">
        <v>168</v>
      </c>
      <c r="H13" s="175" t="s">
        <v>168</v>
      </c>
      <c r="I13" s="175" t="s">
        <v>168</v>
      </c>
      <c r="J13" s="175">
        <v>281161.98826400004</v>
      </c>
      <c r="K13" s="175">
        <v>4531134.1619648989</v>
      </c>
      <c r="L13" s="175">
        <v>2077792.5865823999</v>
      </c>
      <c r="M13" s="175">
        <v>839349.976028</v>
      </c>
      <c r="N13" s="175">
        <v>4055665.6266873004</v>
      </c>
      <c r="O13" s="175">
        <v>1128.0381364999998</v>
      </c>
      <c r="P13" s="175">
        <v>333562.73582950002</v>
      </c>
      <c r="Q13" s="175">
        <v>7307498.9632636998</v>
      </c>
      <c r="R13" s="175">
        <v>27.2985598</v>
      </c>
      <c r="S13" s="175">
        <v>12145.7897455</v>
      </c>
      <c r="T13" s="175">
        <v>3942.4660211999999</v>
      </c>
      <c r="U13" s="175" t="s">
        <v>168</v>
      </c>
      <c r="V13" s="175" t="s">
        <v>168</v>
      </c>
      <c r="W13" s="175">
        <v>12925796.3844752</v>
      </c>
      <c r="X13" s="176"/>
      <c r="Y13" s="176"/>
    </row>
    <row r="14" spans="1:25" s="376" customFormat="1" ht="20.100000000000001" customHeight="1">
      <c r="A14" s="178" t="s">
        <v>259</v>
      </c>
      <c r="B14" s="175">
        <v>243655.67319569999</v>
      </c>
      <c r="C14" s="175">
        <v>32.976429600000003</v>
      </c>
      <c r="D14" s="175">
        <v>243688.64962529999</v>
      </c>
      <c r="E14" s="175">
        <v>5590.9865793999998</v>
      </c>
      <c r="F14" s="175">
        <v>14049.624178499998</v>
      </c>
      <c r="G14" s="175" t="s">
        <v>168</v>
      </c>
      <c r="H14" s="175" t="s">
        <v>168</v>
      </c>
      <c r="I14" s="175" t="s">
        <v>168</v>
      </c>
      <c r="J14" s="175">
        <v>115690.53412880001</v>
      </c>
      <c r="K14" s="175">
        <v>3741787.7776448997</v>
      </c>
      <c r="L14" s="175">
        <v>1492263.6595933</v>
      </c>
      <c r="M14" s="175">
        <v>644354.14174300001</v>
      </c>
      <c r="N14" s="175">
        <v>3245853.7572076004</v>
      </c>
      <c r="O14" s="175">
        <v>861.72939649999989</v>
      </c>
      <c r="P14" s="175">
        <v>327728.34169959999</v>
      </c>
      <c r="Q14" s="175">
        <v>5711061.6296399999</v>
      </c>
      <c r="R14" s="175">
        <v>25.165806799999999</v>
      </c>
      <c r="S14" s="175">
        <v>12145.7897455</v>
      </c>
      <c r="T14" s="175" t="s">
        <v>168</v>
      </c>
      <c r="U14" s="175" t="s">
        <v>168</v>
      </c>
      <c r="V14" s="175" t="s">
        <v>168</v>
      </c>
      <c r="W14" s="175">
        <v>9844040.1573492009</v>
      </c>
      <c r="X14" s="176"/>
      <c r="Y14" s="176"/>
    </row>
    <row r="15" spans="1:25" s="376" customFormat="1" ht="14.1" customHeight="1">
      <c r="A15" s="178" t="s">
        <v>260</v>
      </c>
      <c r="B15" s="175">
        <v>384117.35766759998</v>
      </c>
      <c r="C15" s="175" t="s">
        <v>168</v>
      </c>
      <c r="D15" s="175">
        <v>384117.35766759998</v>
      </c>
      <c r="E15" s="175">
        <v>2175.9591197</v>
      </c>
      <c r="F15" s="175">
        <v>63870.447457900002</v>
      </c>
      <c r="G15" s="175" t="s">
        <v>168</v>
      </c>
      <c r="H15" s="175" t="s">
        <v>168</v>
      </c>
      <c r="I15" s="175" t="s">
        <v>168</v>
      </c>
      <c r="J15" s="175" t="s">
        <v>168</v>
      </c>
      <c r="K15" s="175">
        <v>592020.13471160003</v>
      </c>
      <c r="L15" s="175">
        <v>150889.80796509999</v>
      </c>
      <c r="M15" s="175">
        <v>33796.0345591</v>
      </c>
      <c r="N15" s="175">
        <v>98605.532701899996</v>
      </c>
      <c r="O15" s="175">
        <v>266.30874</v>
      </c>
      <c r="P15" s="175">
        <v>5319.7588531000001</v>
      </c>
      <c r="Q15" s="175">
        <v>288877.44281919999</v>
      </c>
      <c r="R15" s="175" t="s">
        <v>168</v>
      </c>
      <c r="S15" s="175" t="s">
        <v>168</v>
      </c>
      <c r="T15" s="175" t="s">
        <v>168</v>
      </c>
      <c r="U15" s="175" t="s">
        <v>168</v>
      </c>
      <c r="V15" s="175" t="s">
        <v>168</v>
      </c>
      <c r="W15" s="175">
        <v>1331061.3417759999</v>
      </c>
      <c r="X15" s="176"/>
      <c r="Y15" s="176"/>
    </row>
    <row r="16" spans="1:25" s="376" customFormat="1" ht="20.100000000000001" customHeight="1">
      <c r="A16" s="178" t="s">
        <v>261</v>
      </c>
      <c r="B16" s="175">
        <v>2601.4447578999998</v>
      </c>
      <c r="C16" s="175" t="s">
        <v>168</v>
      </c>
      <c r="D16" s="175">
        <v>2601.4447578999998</v>
      </c>
      <c r="E16" s="175">
        <v>0.83752950000000004</v>
      </c>
      <c r="F16" s="175">
        <v>1115.3734171000001</v>
      </c>
      <c r="G16" s="175" t="s">
        <v>168</v>
      </c>
      <c r="H16" s="175" t="s">
        <v>168</v>
      </c>
      <c r="I16" s="175" t="s">
        <v>168</v>
      </c>
      <c r="J16" s="175" t="s">
        <v>168</v>
      </c>
      <c r="K16" s="175">
        <v>38713.004692999995</v>
      </c>
      <c r="L16" s="175">
        <v>55294.319133500001</v>
      </c>
      <c r="M16" s="175">
        <v>28016.046270899998</v>
      </c>
      <c r="N16" s="175">
        <v>8882.620951500001</v>
      </c>
      <c r="O16" s="175" t="s">
        <v>168</v>
      </c>
      <c r="P16" s="175">
        <v>163.1374988</v>
      </c>
      <c r="Q16" s="175">
        <v>92356.12385470001</v>
      </c>
      <c r="R16" s="175">
        <v>1.065491</v>
      </c>
      <c r="S16" s="175" t="s">
        <v>168</v>
      </c>
      <c r="T16" s="175" t="s">
        <v>168</v>
      </c>
      <c r="U16" s="175" t="s">
        <v>168</v>
      </c>
      <c r="V16" s="175" t="s">
        <v>168</v>
      </c>
      <c r="W16" s="175">
        <v>134787.8497432</v>
      </c>
      <c r="X16" s="176"/>
      <c r="Y16" s="176"/>
    </row>
    <row r="17" spans="1:25" s="376" customFormat="1" ht="20.100000000000001" customHeight="1">
      <c r="A17" s="178" t="s">
        <v>262</v>
      </c>
      <c r="B17" s="175">
        <v>1665.971822</v>
      </c>
      <c r="C17" s="175" t="s">
        <v>168</v>
      </c>
      <c r="D17" s="175">
        <v>1665.971822</v>
      </c>
      <c r="E17" s="175">
        <v>360.88490720000004</v>
      </c>
      <c r="F17" s="175">
        <v>2115.8217088000001</v>
      </c>
      <c r="G17" s="175" t="s">
        <v>168</v>
      </c>
      <c r="H17" s="175" t="s">
        <v>168</v>
      </c>
      <c r="I17" s="175" t="s">
        <v>168</v>
      </c>
      <c r="J17" s="175">
        <v>165471.45413520001</v>
      </c>
      <c r="K17" s="175">
        <v>100437.78451120001</v>
      </c>
      <c r="L17" s="175">
        <v>33200.1667886</v>
      </c>
      <c r="M17" s="175">
        <v>69514.725601700004</v>
      </c>
      <c r="N17" s="175">
        <v>9589.7629459</v>
      </c>
      <c r="O17" s="175" t="s">
        <v>168</v>
      </c>
      <c r="P17" s="175">
        <v>5.6060379999999999</v>
      </c>
      <c r="Q17" s="175">
        <v>112310.2613742</v>
      </c>
      <c r="R17" s="175">
        <v>1.0672619999999999</v>
      </c>
      <c r="S17" s="175" t="s">
        <v>168</v>
      </c>
      <c r="T17" s="175" t="s">
        <v>168</v>
      </c>
      <c r="U17" s="175" t="s">
        <v>168</v>
      </c>
      <c r="V17" s="175" t="s">
        <v>168</v>
      </c>
      <c r="W17" s="175">
        <v>382363.24572060001</v>
      </c>
      <c r="X17" s="176"/>
      <c r="Y17" s="176"/>
    </row>
    <row r="18" spans="1:25" s="376" customFormat="1" ht="20.100000000000001" customHeight="1">
      <c r="A18" s="178" t="s">
        <v>263</v>
      </c>
      <c r="B18" s="175">
        <v>21058.444816399999</v>
      </c>
      <c r="C18" s="175" t="s">
        <v>168</v>
      </c>
      <c r="D18" s="175">
        <v>21058.444816399999</v>
      </c>
      <c r="E18" s="175">
        <v>46.228929999999998</v>
      </c>
      <c r="F18" s="175">
        <v>47427.684138800003</v>
      </c>
      <c r="G18" s="175" t="s">
        <v>168</v>
      </c>
      <c r="H18" s="175" t="s">
        <v>168</v>
      </c>
      <c r="I18" s="175" t="s">
        <v>168</v>
      </c>
      <c r="J18" s="175" t="s">
        <v>168</v>
      </c>
      <c r="K18" s="175">
        <v>58175.460404199999</v>
      </c>
      <c r="L18" s="175">
        <v>346144.63310189999</v>
      </c>
      <c r="M18" s="175">
        <v>63669.027853300002</v>
      </c>
      <c r="N18" s="175">
        <v>692733.9528804</v>
      </c>
      <c r="O18" s="175" t="s">
        <v>168</v>
      </c>
      <c r="P18" s="175">
        <v>345.89174000000003</v>
      </c>
      <c r="Q18" s="175">
        <v>1102893.5055756001</v>
      </c>
      <c r="R18" s="175" t="s">
        <v>168</v>
      </c>
      <c r="S18" s="175" t="s">
        <v>168</v>
      </c>
      <c r="T18" s="175">
        <v>3942.4660211999999</v>
      </c>
      <c r="U18" s="175" t="s">
        <v>168</v>
      </c>
      <c r="V18" s="175" t="s">
        <v>168</v>
      </c>
      <c r="W18" s="175">
        <v>1233543.7898862001</v>
      </c>
      <c r="X18" s="176"/>
      <c r="Y18" s="176"/>
    </row>
    <row r="19" spans="1:25" s="375" customFormat="1" ht="14.1" customHeight="1">
      <c r="A19" s="171" t="s">
        <v>264</v>
      </c>
      <c r="B19" s="172">
        <v>1419899.4759523</v>
      </c>
      <c r="C19" s="172">
        <v>17533.891593499997</v>
      </c>
      <c r="D19" s="172">
        <v>1437433.3675458001</v>
      </c>
      <c r="E19" s="172">
        <v>405003.50131820003</v>
      </c>
      <c r="F19" s="172">
        <v>13350683.832978101</v>
      </c>
      <c r="G19" s="172">
        <v>33942.954359199997</v>
      </c>
      <c r="H19" s="172">
        <v>202154.53632039999</v>
      </c>
      <c r="I19" s="172">
        <v>47486.805010199998</v>
      </c>
      <c r="J19" s="172">
        <v>90991.491794200003</v>
      </c>
      <c r="K19" s="172">
        <v>990328.81921670004</v>
      </c>
      <c r="L19" s="172">
        <v>4772489.1437641</v>
      </c>
      <c r="M19" s="172">
        <v>565185.18385470007</v>
      </c>
      <c r="N19" s="172">
        <v>2346811.6346100001</v>
      </c>
      <c r="O19" s="172">
        <v>30970.373544700004</v>
      </c>
      <c r="P19" s="172">
        <v>914551.70835999982</v>
      </c>
      <c r="Q19" s="172">
        <v>8630008.0441335011</v>
      </c>
      <c r="R19" s="172">
        <v>2029128.0542422002</v>
      </c>
      <c r="S19" s="172">
        <v>486167.0262206</v>
      </c>
      <c r="T19" s="172">
        <v>642464.58097520005</v>
      </c>
      <c r="U19" s="172" t="s">
        <v>168</v>
      </c>
      <c r="V19" s="172">
        <v>38172.725434199994</v>
      </c>
      <c r="W19" s="172">
        <v>28383965.739548504</v>
      </c>
      <c r="X19" s="173"/>
      <c r="Y19" s="173"/>
    </row>
    <row r="20" spans="1:25" s="376" customFormat="1" ht="14.1" customHeight="1">
      <c r="A20" s="179" t="s">
        <v>265</v>
      </c>
      <c r="B20" s="180">
        <v>744359.45740209997</v>
      </c>
      <c r="C20" s="180">
        <v>459.35116300000004</v>
      </c>
      <c r="D20" s="175">
        <v>744818.80856509996</v>
      </c>
      <c r="E20" s="180">
        <v>372950.95112809999</v>
      </c>
      <c r="F20" s="180">
        <v>228783.59875229999</v>
      </c>
      <c r="G20" s="180" t="s">
        <v>168</v>
      </c>
      <c r="H20" s="180">
        <v>570.88504060000002</v>
      </c>
      <c r="I20" s="180" t="s">
        <v>168</v>
      </c>
      <c r="J20" s="180">
        <v>90370.105922000002</v>
      </c>
      <c r="K20" s="180">
        <v>717335.5609403</v>
      </c>
      <c r="L20" s="180">
        <v>457541.80850200006</v>
      </c>
      <c r="M20" s="180">
        <v>106954.26215699999</v>
      </c>
      <c r="N20" s="180">
        <v>469227.71875610005</v>
      </c>
      <c r="O20" s="180">
        <v>3019.6567261</v>
      </c>
      <c r="P20" s="180">
        <v>28421.138869399998</v>
      </c>
      <c r="Q20" s="175">
        <v>1065164.5850106</v>
      </c>
      <c r="R20" s="180">
        <v>2262.8947146</v>
      </c>
      <c r="S20" s="180">
        <v>486167.0262206</v>
      </c>
      <c r="T20" s="180">
        <v>642464.58097520005</v>
      </c>
      <c r="U20" s="180" t="s">
        <v>168</v>
      </c>
      <c r="V20" s="180">
        <v>10086.3580889</v>
      </c>
      <c r="W20" s="175">
        <v>4360975.3553582998</v>
      </c>
      <c r="X20" s="176"/>
      <c r="Y20" s="176"/>
    </row>
    <row r="21" spans="1:25" s="376" customFormat="1" ht="14.1" customHeight="1">
      <c r="A21" s="179" t="s">
        <v>266</v>
      </c>
      <c r="B21" s="175">
        <v>11733.906302199999</v>
      </c>
      <c r="C21" s="175">
        <v>3.8272300000000002E-2</v>
      </c>
      <c r="D21" s="175">
        <v>11733.944574499999</v>
      </c>
      <c r="E21" s="175">
        <v>1604.8712407</v>
      </c>
      <c r="F21" s="175">
        <v>15016.698910900001</v>
      </c>
      <c r="G21" s="175" t="s">
        <v>168</v>
      </c>
      <c r="H21" s="175" t="s">
        <v>168</v>
      </c>
      <c r="I21" s="175" t="s">
        <v>168</v>
      </c>
      <c r="J21" s="175">
        <v>3.49146</v>
      </c>
      <c r="K21" s="175">
        <v>3481.7319866999997</v>
      </c>
      <c r="L21" s="175">
        <v>14989.986692300003</v>
      </c>
      <c r="M21" s="175">
        <v>3442.8825240000001</v>
      </c>
      <c r="N21" s="175">
        <v>7184.1901771000012</v>
      </c>
      <c r="O21" s="175">
        <v>3.95946</v>
      </c>
      <c r="P21" s="175">
        <v>1971.6268993000001</v>
      </c>
      <c r="Q21" s="175">
        <v>27592.645752700002</v>
      </c>
      <c r="R21" s="175">
        <v>440.04276060000007</v>
      </c>
      <c r="S21" s="175" t="s">
        <v>168</v>
      </c>
      <c r="T21" s="175" t="s">
        <v>168</v>
      </c>
      <c r="U21" s="175" t="s">
        <v>168</v>
      </c>
      <c r="V21" s="175">
        <v>49.996299999999998</v>
      </c>
      <c r="W21" s="175">
        <v>59923.422986100006</v>
      </c>
      <c r="X21" s="176"/>
      <c r="Y21" s="176"/>
    </row>
    <row r="22" spans="1:25" s="376" customFormat="1" ht="14.1" customHeight="1">
      <c r="A22" s="178" t="s">
        <v>267</v>
      </c>
      <c r="B22" s="175">
        <v>4129.1079288999999</v>
      </c>
      <c r="C22" s="175" t="s">
        <v>168</v>
      </c>
      <c r="D22" s="175">
        <v>4129.1079288999999</v>
      </c>
      <c r="E22" s="175">
        <v>1579.5178865</v>
      </c>
      <c r="F22" s="175">
        <v>10920.2012087</v>
      </c>
      <c r="G22" s="175" t="s">
        <v>168</v>
      </c>
      <c r="H22" s="175" t="s">
        <v>168</v>
      </c>
      <c r="I22" s="175" t="s">
        <v>168</v>
      </c>
      <c r="J22" s="175" t="s">
        <v>168</v>
      </c>
      <c r="K22" s="175">
        <v>1743.7344407999999</v>
      </c>
      <c r="L22" s="175">
        <v>12691.065920200001</v>
      </c>
      <c r="M22" s="175">
        <v>3072.1675759999998</v>
      </c>
      <c r="N22" s="175">
        <v>6584.9380097000003</v>
      </c>
      <c r="O22" s="175">
        <v>1.5</v>
      </c>
      <c r="P22" s="175">
        <v>1705.7710929</v>
      </c>
      <c r="Q22" s="175">
        <v>24055.4425988</v>
      </c>
      <c r="R22" s="175">
        <v>420.83382410000002</v>
      </c>
      <c r="S22" s="175" t="s">
        <v>168</v>
      </c>
      <c r="T22" s="175" t="s">
        <v>168</v>
      </c>
      <c r="U22" s="175" t="s">
        <v>168</v>
      </c>
      <c r="V22" s="175" t="s">
        <v>168</v>
      </c>
      <c r="W22" s="175">
        <v>42848.8378878</v>
      </c>
      <c r="X22" s="176"/>
      <c r="Y22" s="176"/>
    </row>
    <row r="23" spans="1:25" s="376" customFormat="1" ht="14.1" customHeight="1">
      <c r="A23" s="178" t="s">
        <v>268</v>
      </c>
      <c r="B23" s="175">
        <v>2199.5626944999999</v>
      </c>
      <c r="C23" s="175">
        <v>3.8272300000000002E-2</v>
      </c>
      <c r="D23" s="175">
        <v>2199.6009667999997</v>
      </c>
      <c r="E23" s="175">
        <v>1.53</v>
      </c>
      <c r="F23" s="175">
        <v>1980.7123173</v>
      </c>
      <c r="G23" s="175" t="s">
        <v>168</v>
      </c>
      <c r="H23" s="175" t="s">
        <v>168</v>
      </c>
      <c r="I23" s="175" t="s">
        <v>168</v>
      </c>
      <c r="J23" s="175" t="s">
        <v>168</v>
      </c>
      <c r="K23" s="175">
        <v>340.07226209999999</v>
      </c>
      <c r="L23" s="175">
        <v>807.29391720000001</v>
      </c>
      <c r="M23" s="175">
        <v>20</v>
      </c>
      <c r="N23" s="175">
        <v>238.8884065</v>
      </c>
      <c r="O23" s="175">
        <v>2.1345000000000001</v>
      </c>
      <c r="P23" s="175">
        <v>48.632820000000002</v>
      </c>
      <c r="Q23" s="175">
        <v>1116.9496437</v>
      </c>
      <c r="R23" s="175">
        <v>1.6177941</v>
      </c>
      <c r="S23" s="175" t="s">
        <v>168</v>
      </c>
      <c r="T23" s="175" t="s">
        <v>168</v>
      </c>
      <c r="U23" s="175" t="s">
        <v>168</v>
      </c>
      <c r="V23" s="175">
        <v>49.996299999999998</v>
      </c>
      <c r="W23" s="175">
        <v>5690.4792839999991</v>
      </c>
      <c r="X23" s="176"/>
      <c r="Y23" s="176"/>
    </row>
    <row r="24" spans="1:25" s="376" customFormat="1" ht="14.1" customHeight="1">
      <c r="A24" s="178" t="s">
        <v>269</v>
      </c>
      <c r="B24" s="175">
        <v>3277.4552781000002</v>
      </c>
      <c r="C24" s="175" t="s">
        <v>168</v>
      </c>
      <c r="D24" s="175">
        <v>3277.4552781000002</v>
      </c>
      <c r="E24" s="175">
        <v>23.823354200000001</v>
      </c>
      <c r="F24" s="175">
        <v>1486.4694973999999</v>
      </c>
      <c r="G24" s="175" t="s">
        <v>168</v>
      </c>
      <c r="H24" s="175" t="s">
        <v>168</v>
      </c>
      <c r="I24" s="175" t="s">
        <v>168</v>
      </c>
      <c r="J24" s="175" t="s">
        <v>168</v>
      </c>
      <c r="K24" s="175">
        <v>319.59532710000002</v>
      </c>
      <c r="L24" s="175">
        <v>615.81534020000004</v>
      </c>
      <c r="M24" s="175">
        <v>331.96664550000003</v>
      </c>
      <c r="N24" s="175">
        <v>251.91267880000001</v>
      </c>
      <c r="O24" s="175" t="s">
        <v>168</v>
      </c>
      <c r="P24" s="175">
        <v>53.362530300000003</v>
      </c>
      <c r="Q24" s="175">
        <v>1253.0571948000002</v>
      </c>
      <c r="R24" s="175">
        <v>9.7534729000000002</v>
      </c>
      <c r="S24" s="175" t="s">
        <v>168</v>
      </c>
      <c r="T24" s="175" t="s">
        <v>168</v>
      </c>
      <c r="U24" s="175" t="s">
        <v>168</v>
      </c>
      <c r="V24" s="175" t="s">
        <v>168</v>
      </c>
      <c r="W24" s="175">
        <v>6370.1541244999989</v>
      </c>
      <c r="X24" s="176"/>
      <c r="Y24" s="176"/>
    </row>
    <row r="25" spans="1:25" s="376" customFormat="1" ht="14.1" customHeight="1">
      <c r="A25" s="178" t="s">
        <v>270</v>
      </c>
      <c r="B25" s="175">
        <v>2127.7804007</v>
      </c>
      <c r="C25" s="175" t="s">
        <v>168</v>
      </c>
      <c r="D25" s="175">
        <v>2127.7804007</v>
      </c>
      <c r="E25" s="175" t="s">
        <v>168</v>
      </c>
      <c r="F25" s="175">
        <v>629.31588750000003</v>
      </c>
      <c r="G25" s="175" t="s">
        <v>168</v>
      </c>
      <c r="H25" s="175" t="s">
        <v>168</v>
      </c>
      <c r="I25" s="175" t="s">
        <v>168</v>
      </c>
      <c r="J25" s="175">
        <v>3.49146</v>
      </c>
      <c r="K25" s="175">
        <v>1078.3299566999999</v>
      </c>
      <c r="L25" s="175">
        <v>875.81151469999998</v>
      </c>
      <c r="M25" s="175">
        <v>18.748302500000001</v>
      </c>
      <c r="N25" s="175">
        <v>108.45108209999999</v>
      </c>
      <c r="O25" s="175">
        <v>0.32496000000000003</v>
      </c>
      <c r="P25" s="175">
        <v>163.86045609999999</v>
      </c>
      <c r="Q25" s="175">
        <v>1167.1963154</v>
      </c>
      <c r="R25" s="175">
        <v>7.8376694999999996</v>
      </c>
      <c r="S25" s="175" t="s">
        <v>168</v>
      </c>
      <c r="T25" s="175" t="s">
        <v>168</v>
      </c>
      <c r="U25" s="175" t="s">
        <v>168</v>
      </c>
      <c r="V25" s="175" t="s">
        <v>168</v>
      </c>
      <c r="W25" s="175">
        <v>5013.9516897999993</v>
      </c>
      <c r="X25" s="176"/>
      <c r="Y25" s="176"/>
    </row>
    <row r="26" spans="1:25" s="376" customFormat="1" ht="14.1" customHeight="1">
      <c r="A26" s="181" t="s">
        <v>271</v>
      </c>
      <c r="B26" s="175">
        <v>237390.0408703</v>
      </c>
      <c r="C26" s="175">
        <v>130.4810856</v>
      </c>
      <c r="D26" s="175">
        <v>237520.52195590001</v>
      </c>
      <c r="E26" s="175">
        <v>2641.9573848</v>
      </c>
      <c r="F26" s="175">
        <v>10491.093569600002</v>
      </c>
      <c r="G26" s="175" t="s">
        <v>168</v>
      </c>
      <c r="H26" s="175" t="s">
        <v>168</v>
      </c>
      <c r="I26" s="175" t="s">
        <v>168</v>
      </c>
      <c r="J26" s="175">
        <v>81759.525645799993</v>
      </c>
      <c r="K26" s="175">
        <v>92199.010027299984</v>
      </c>
      <c r="L26" s="175">
        <v>167118.02080620002</v>
      </c>
      <c r="M26" s="175">
        <v>53744.610997399999</v>
      </c>
      <c r="N26" s="175">
        <v>252547.67858909999</v>
      </c>
      <c r="O26" s="175">
        <v>1945.5859392</v>
      </c>
      <c r="P26" s="175">
        <v>5721.6190352000003</v>
      </c>
      <c r="Q26" s="175">
        <v>481077.51536710002</v>
      </c>
      <c r="R26" s="175">
        <v>199.05860999999999</v>
      </c>
      <c r="S26" s="175">
        <v>12048.370599899999</v>
      </c>
      <c r="T26" s="175">
        <v>2.1739999999999999E-2</v>
      </c>
      <c r="U26" s="175" t="s">
        <v>168</v>
      </c>
      <c r="V26" s="175">
        <v>2652.9489885000003</v>
      </c>
      <c r="W26" s="175">
        <v>920590.02388890006</v>
      </c>
      <c r="X26" s="176"/>
      <c r="Y26" s="176"/>
    </row>
    <row r="27" spans="1:25" s="376" customFormat="1" ht="20.100000000000001" customHeight="1">
      <c r="A27" s="178" t="s">
        <v>272</v>
      </c>
      <c r="B27" s="175">
        <v>102718.7709148</v>
      </c>
      <c r="C27" s="175">
        <v>47.2995631</v>
      </c>
      <c r="D27" s="175">
        <v>102766.07047789999</v>
      </c>
      <c r="E27" s="175">
        <v>908.3607422</v>
      </c>
      <c r="F27" s="175">
        <v>1895.7307648999999</v>
      </c>
      <c r="G27" s="175" t="s">
        <v>168</v>
      </c>
      <c r="H27" s="175" t="s">
        <v>168</v>
      </c>
      <c r="I27" s="175" t="s">
        <v>168</v>
      </c>
      <c r="J27" s="175">
        <v>44607.384426899996</v>
      </c>
      <c r="K27" s="175">
        <v>15487.3108858</v>
      </c>
      <c r="L27" s="175">
        <v>112258.1545878</v>
      </c>
      <c r="M27" s="175">
        <v>20204.346540099999</v>
      </c>
      <c r="N27" s="175">
        <v>119115.2659932</v>
      </c>
      <c r="O27" s="175">
        <v>1828.5587003999999</v>
      </c>
      <c r="P27" s="175">
        <v>693.43716289999998</v>
      </c>
      <c r="Q27" s="175">
        <v>254099.76298439997</v>
      </c>
      <c r="R27" s="175">
        <v>54.815882600000002</v>
      </c>
      <c r="S27" s="175">
        <v>10778.071616499999</v>
      </c>
      <c r="T27" s="175" t="s">
        <v>168</v>
      </c>
      <c r="U27" s="175" t="s">
        <v>168</v>
      </c>
      <c r="V27" s="175">
        <v>196.0071538</v>
      </c>
      <c r="W27" s="175">
        <v>430793.51493499993</v>
      </c>
      <c r="X27" s="176"/>
      <c r="Y27" s="176"/>
    </row>
    <row r="28" spans="1:25" s="376" customFormat="1" ht="20.100000000000001" customHeight="1">
      <c r="A28" s="178" t="s">
        <v>273</v>
      </c>
      <c r="B28" s="175">
        <v>27721.565968499999</v>
      </c>
      <c r="C28" s="175" t="s">
        <v>168</v>
      </c>
      <c r="D28" s="175">
        <v>27721.565968499999</v>
      </c>
      <c r="E28" s="175">
        <v>201.94493</v>
      </c>
      <c r="F28" s="175">
        <v>371.54305190000002</v>
      </c>
      <c r="G28" s="175" t="s">
        <v>168</v>
      </c>
      <c r="H28" s="175" t="s">
        <v>168</v>
      </c>
      <c r="I28" s="175" t="s">
        <v>168</v>
      </c>
      <c r="J28" s="175">
        <v>36966.563808799998</v>
      </c>
      <c r="K28" s="175">
        <v>25320.9920867</v>
      </c>
      <c r="L28" s="175">
        <v>10058.829902699999</v>
      </c>
      <c r="M28" s="175">
        <v>29191.3709968</v>
      </c>
      <c r="N28" s="175">
        <v>115088.99546400001</v>
      </c>
      <c r="O28" s="175">
        <v>41.450357699999998</v>
      </c>
      <c r="P28" s="175">
        <v>589.11876619999998</v>
      </c>
      <c r="Q28" s="175">
        <v>154969.7654874</v>
      </c>
      <c r="R28" s="175">
        <v>10.997540000000001</v>
      </c>
      <c r="S28" s="175">
        <v>1060.2161085</v>
      </c>
      <c r="T28" s="175" t="s">
        <v>168</v>
      </c>
      <c r="U28" s="175" t="s">
        <v>168</v>
      </c>
      <c r="V28" s="175" t="s">
        <v>168</v>
      </c>
      <c r="W28" s="175">
        <v>246623.58898180001</v>
      </c>
      <c r="X28" s="176"/>
      <c r="Y28" s="176"/>
    </row>
    <row r="29" spans="1:25" s="376" customFormat="1" ht="14.1" customHeight="1">
      <c r="A29" s="182" t="s">
        <v>274</v>
      </c>
      <c r="B29" s="175">
        <v>90549.065426400004</v>
      </c>
      <c r="C29" s="175">
        <v>83.1815225</v>
      </c>
      <c r="D29" s="175">
        <v>90632.246948900007</v>
      </c>
      <c r="E29" s="175">
        <v>901.87484259999997</v>
      </c>
      <c r="F29" s="175">
        <v>7631.0029167000002</v>
      </c>
      <c r="G29" s="175" t="s">
        <v>168</v>
      </c>
      <c r="H29" s="175" t="s">
        <v>168</v>
      </c>
      <c r="I29" s="175" t="s">
        <v>168</v>
      </c>
      <c r="J29" s="175">
        <v>88.819158900000005</v>
      </c>
      <c r="K29" s="175">
        <v>44618.877764999997</v>
      </c>
      <c r="L29" s="175">
        <v>38637.317669099997</v>
      </c>
      <c r="M29" s="175">
        <v>3805.2877884999998</v>
      </c>
      <c r="N29" s="175">
        <v>17200.894322</v>
      </c>
      <c r="O29" s="175">
        <v>37.068199999999997</v>
      </c>
      <c r="P29" s="175">
        <v>4379.7115559000003</v>
      </c>
      <c r="Q29" s="175">
        <v>64060.279535499998</v>
      </c>
      <c r="R29" s="175">
        <v>132.4320366</v>
      </c>
      <c r="S29" s="175">
        <v>15.250599299999999</v>
      </c>
      <c r="T29" s="175" t="s">
        <v>168</v>
      </c>
      <c r="U29" s="175" t="s">
        <v>168</v>
      </c>
      <c r="V29" s="175">
        <v>2456.8821201000001</v>
      </c>
      <c r="W29" s="175">
        <v>210537.6659236</v>
      </c>
      <c r="X29" s="176"/>
      <c r="Y29" s="176"/>
    </row>
    <row r="30" spans="1:25" s="376" customFormat="1" ht="20.100000000000001" customHeight="1">
      <c r="A30" s="182" t="s">
        <v>275</v>
      </c>
      <c r="B30" s="175">
        <v>16400.6385606</v>
      </c>
      <c r="C30" s="175" t="s">
        <v>168</v>
      </c>
      <c r="D30" s="175">
        <v>16400.6385606</v>
      </c>
      <c r="E30" s="175">
        <v>629.77687000000003</v>
      </c>
      <c r="F30" s="175">
        <v>592.81683610000005</v>
      </c>
      <c r="G30" s="175" t="s">
        <v>168</v>
      </c>
      <c r="H30" s="175" t="s">
        <v>168</v>
      </c>
      <c r="I30" s="175" t="s">
        <v>168</v>
      </c>
      <c r="J30" s="175">
        <v>96.758251200000004</v>
      </c>
      <c r="K30" s="175">
        <v>6771.8292898</v>
      </c>
      <c r="L30" s="175">
        <v>6163.7186466000003</v>
      </c>
      <c r="M30" s="175">
        <v>543.60567200000003</v>
      </c>
      <c r="N30" s="175">
        <v>1142.5228099000001</v>
      </c>
      <c r="O30" s="175">
        <v>38.508681099999997</v>
      </c>
      <c r="P30" s="175">
        <v>59.351550199999998</v>
      </c>
      <c r="Q30" s="175">
        <v>7947.7073597999997</v>
      </c>
      <c r="R30" s="175">
        <v>0.81315079999999995</v>
      </c>
      <c r="S30" s="175">
        <v>194.8322756</v>
      </c>
      <c r="T30" s="175">
        <v>2.1739999999999999E-2</v>
      </c>
      <c r="U30" s="175" t="s">
        <v>168</v>
      </c>
      <c r="V30" s="175">
        <v>5.97146E-2</v>
      </c>
      <c r="W30" s="175">
        <v>32635.254048500003</v>
      </c>
      <c r="X30" s="176"/>
      <c r="Y30" s="176"/>
    </row>
    <row r="31" spans="1:25" s="376" customFormat="1" ht="20.100000000000001" customHeight="1">
      <c r="A31" s="183" t="s">
        <v>276</v>
      </c>
      <c r="B31" s="175">
        <v>430734.3184927</v>
      </c>
      <c r="C31" s="175">
        <v>317.70388990000004</v>
      </c>
      <c r="D31" s="175">
        <v>431052.0223826</v>
      </c>
      <c r="E31" s="175">
        <v>9619.4505747000003</v>
      </c>
      <c r="F31" s="175">
        <v>103254.56148239999</v>
      </c>
      <c r="G31" s="175" t="s">
        <v>168</v>
      </c>
      <c r="H31" s="175" t="s">
        <v>168</v>
      </c>
      <c r="I31" s="175" t="s">
        <v>168</v>
      </c>
      <c r="J31" s="175">
        <v>8607.088816200001</v>
      </c>
      <c r="K31" s="175">
        <v>590330.35090680001</v>
      </c>
      <c r="L31" s="175">
        <v>221507.58981839998</v>
      </c>
      <c r="M31" s="175">
        <v>36716.608605900001</v>
      </c>
      <c r="N31" s="175">
        <v>150024.13756489998</v>
      </c>
      <c r="O31" s="175">
        <v>573.67277539999998</v>
      </c>
      <c r="P31" s="175">
        <v>15172.959150999999</v>
      </c>
      <c r="Q31" s="175">
        <v>423994.96791559993</v>
      </c>
      <c r="R31" s="175">
        <v>1529.1219576000001</v>
      </c>
      <c r="S31" s="175">
        <v>407980.42400140001</v>
      </c>
      <c r="T31" s="175">
        <v>299.65973919999999</v>
      </c>
      <c r="U31" s="175" t="s">
        <v>168</v>
      </c>
      <c r="V31" s="175">
        <v>7362.1412854</v>
      </c>
      <c r="W31" s="175">
        <v>1984029.7890618998</v>
      </c>
      <c r="X31" s="176"/>
      <c r="Y31" s="176"/>
    </row>
    <row r="32" spans="1:25" ht="14.1" customHeight="1">
      <c r="A32" s="184" t="s">
        <v>277</v>
      </c>
      <c r="B32" s="175">
        <v>11824.366569399999</v>
      </c>
      <c r="C32" s="175">
        <v>28.024092700000001</v>
      </c>
      <c r="D32" s="175">
        <v>11852.390662099999</v>
      </c>
      <c r="E32" s="175">
        <v>4.9654999999999998E-2</v>
      </c>
      <c r="F32" s="175">
        <v>255.23769709999999</v>
      </c>
      <c r="G32" s="175" t="s">
        <v>168</v>
      </c>
      <c r="H32" s="175" t="s">
        <v>168</v>
      </c>
      <c r="I32" s="175" t="s">
        <v>168</v>
      </c>
      <c r="J32" s="175">
        <v>6.1173317000000003</v>
      </c>
      <c r="K32" s="175">
        <v>5849.4678403999997</v>
      </c>
      <c r="L32" s="175">
        <v>11767.8517115</v>
      </c>
      <c r="M32" s="175">
        <v>904.55784259999996</v>
      </c>
      <c r="N32" s="175">
        <v>1885.7098217</v>
      </c>
      <c r="O32" s="175" t="s">
        <v>168</v>
      </c>
      <c r="P32" s="175">
        <v>41.474169799999999</v>
      </c>
      <c r="Q32" s="175">
        <v>14599.593545599999</v>
      </c>
      <c r="R32" s="175">
        <v>5.1967182999999997</v>
      </c>
      <c r="S32" s="175">
        <v>79281.852642900005</v>
      </c>
      <c r="T32" s="175" t="s">
        <v>168</v>
      </c>
      <c r="U32" s="175" t="s">
        <v>168</v>
      </c>
      <c r="V32" s="175">
        <v>5669.3885643000003</v>
      </c>
      <c r="W32" s="175">
        <v>117519.29465739999</v>
      </c>
      <c r="X32" s="176"/>
      <c r="Y32" s="176"/>
    </row>
    <row r="33" spans="1:25" ht="14.1" customHeight="1">
      <c r="A33" s="184" t="s">
        <v>278</v>
      </c>
      <c r="B33" s="175">
        <v>1762.8026993999999</v>
      </c>
      <c r="C33" s="175" t="s">
        <v>168</v>
      </c>
      <c r="D33" s="175">
        <v>1762.8026993999999</v>
      </c>
      <c r="E33" s="175">
        <v>32.847799999999999</v>
      </c>
      <c r="F33" s="175">
        <v>179.2720004</v>
      </c>
      <c r="G33" s="175" t="s">
        <v>168</v>
      </c>
      <c r="H33" s="175" t="s">
        <v>168</v>
      </c>
      <c r="I33" s="175" t="s">
        <v>168</v>
      </c>
      <c r="J33" s="175">
        <v>2974.9443560999998</v>
      </c>
      <c r="K33" s="175">
        <v>891.74562579999997</v>
      </c>
      <c r="L33" s="175">
        <v>1683.3739811999999</v>
      </c>
      <c r="M33" s="175">
        <v>594.68457030000002</v>
      </c>
      <c r="N33" s="175">
        <v>8418.0637602999996</v>
      </c>
      <c r="O33" s="175" t="s">
        <v>168</v>
      </c>
      <c r="P33" s="175">
        <v>13.861691199999999</v>
      </c>
      <c r="Q33" s="175">
        <v>10709.984003</v>
      </c>
      <c r="R33" s="175">
        <v>9.9110434999999999</v>
      </c>
      <c r="S33" s="175">
        <v>88850.398122800005</v>
      </c>
      <c r="T33" s="175" t="s">
        <v>168</v>
      </c>
      <c r="U33" s="175" t="s">
        <v>168</v>
      </c>
      <c r="V33" s="175" t="s">
        <v>168</v>
      </c>
      <c r="W33" s="175">
        <v>105411.90565100001</v>
      </c>
      <c r="X33" s="176"/>
      <c r="Y33" s="176"/>
    </row>
    <row r="34" spans="1:25" ht="14.1" customHeight="1">
      <c r="A34" s="184" t="s">
        <v>279</v>
      </c>
      <c r="B34" s="175">
        <v>43762.366841700001</v>
      </c>
      <c r="C34" s="175">
        <v>5.9791369000000003</v>
      </c>
      <c r="D34" s="175">
        <v>43768.345978600002</v>
      </c>
      <c r="E34" s="175">
        <v>0.71275109999999997</v>
      </c>
      <c r="F34" s="175">
        <v>57.327209099999997</v>
      </c>
      <c r="G34" s="175" t="s">
        <v>168</v>
      </c>
      <c r="H34" s="175" t="s">
        <v>168</v>
      </c>
      <c r="I34" s="175" t="s">
        <v>168</v>
      </c>
      <c r="J34" s="175">
        <v>5035.6579965000001</v>
      </c>
      <c r="K34" s="175">
        <v>505194.55602010002</v>
      </c>
      <c r="L34" s="175">
        <v>9221.3329522999993</v>
      </c>
      <c r="M34" s="175">
        <v>3018.9496981000002</v>
      </c>
      <c r="N34" s="175">
        <v>12422.587366399999</v>
      </c>
      <c r="O34" s="175" t="s">
        <v>168</v>
      </c>
      <c r="P34" s="175">
        <v>250.80412290000001</v>
      </c>
      <c r="Q34" s="175">
        <v>24913.674139700001</v>
      </c>
      <c r="R34" s="175">
        <v>0.1152064</v>
      </c>
      <c r="S34" s="175">
        <v>233077.62630860001</v>
      </c>
      <c r="T34" s="175">
        <v>299.65973919999999</v>
      </c>
      <c r="U34" s="175" t="s">
        <v>168</v>
      </c>
      <c r="V34" s="175">
        <v>0.11423999999999999</v>
      </c>
      <c r="W34" s="175">
        <v>812347.78958930005</v>
      </c>
      <c r="X34" s="176"/>
      <c r="Y34" s="176"/>
    </row>
    <row r="35" spans="1:25" ht="14.1" customHeight="1">
      <c r="A35" s="184" t="s">
        <v>280</v>
      </c>
      <c r="B35" s="175">
        <v>47815.680502700001</v>
      </c>
      <c r="C35" s="175">
        <v>153.06321600000001</v>
      </c>
      <c r="D35" s="175">
        <v>47968.743718700003</v>
      </c>
      <c r="E35" s="175">
        <v>2241.3500356</v>
      </c>
      <c r="F35" s="175">
        <v>3497.5256307</v>
      </c>
      <c r="G35" s="175" t="s">
        <v>168</v>
      </c>
      <c r="H35" s="175" t="s">
        <v>168</v>
      </c>
      <c r="I35" s="175" t="s">
        <v>168</v>
      </c>
      <c r="J35" s="175">
        <v>91.374170500000005</v>
      </c>
      <c r="K35" s="175">
        <v>26029.711302899999</v>
      </c>
      <c r="L35" s="175">
        <v>7086.6537497999998</v>
      </c>
      <c r="M35" s="175">
        <v>1289.3657499000001</v>
      </c>
      <c r="N35" s="175">
        <v>10707.557052599999</v>
      </c>
      <c r="O35" s="175">
        <v>75.684795699999995</v>
      </c>
      <c r="P35" s="175">
        <v>322.87749120000001</v>
      </c>
      <c r="Q35" s="175">
        <v>19482.138839200001</v>
      </c>
      <c r="R35" s="175">
        <v>82.117042299999994</v>
      </c>
      <c r="S35" s="175">
        <v>1439.7579828</v>
      </c>
      <c r="T35" s="175" t="s">
        <v>168</v>
      </c>
      <c r="U35" s="175" t="s">
        <v>168</v>
      </c>
      <c r="V35" s="175">
        <v>9.0011107999999993</v>
      </c>
      <c r="W35" s="175">
        <v>100841.71983350001</v>
      </c>
      <c r="X35" s="176"/>
      <c r="Y35" s="176"/>
    </row>
    <row r="36" spans="1:25" ht="14.1" customHeight="1">
      <c r="A36" s="184" t="s">
        <v>281</v>
      </c>
      <c r="B36" s="175">
        <v>233211.31035700001</v>
      </c>
      <c r="C36" s="175">
        <v>130.6374443</v>
      </c>
      <c r="D36" s="175">
        <v>233341.9478013</v>
      </c>
      <c r="E36" s="175">
        <v>7344.2671914000002</v>
      </c>
      <c r="F36" s="175">
        <v>88925.562645900005</v>
      </c>
      <c r="G36" s="175" t="s">
        <v>168</v>
      </c>
      <c r="H36" s="175" t="s">
        <v>168</v>
      </c>
      <c r="I36" s="175" t="s">
        <v>168</v>
      </c>
      <c r="J36" s="175">
        <v>488.0127832</v>
      </c>
      <c r="K36" s="175">
        <v>38880.488635900001</v>
      </c>
      <c r="L36" s="175">
        <v>86800.215406000003</v>
      </c>
      <c r="M36" s="175">
        <v>14784.045222299999</v>
      </c>
      <c r="N36" s="175">
        <v>60871.037710600001</v>
      </c>
      <c r="O36" s="175">
        <v>475.95138969999999</v>
      </c>
      <c r="P36" s="175">
        <v>12837.783889099999</v>
      </c>
      <c r="Q36" s="175">
        <v>175769.03361769998</v>
      </c>
      <c r="R36" s="175">
        <v>1249.2080412</v>
      </c>
      <c r="S36" s="175">
        <v>5300.6265942999999</v>
      </c>
      <c r="T36" s="175" t="s">
        <v>168</v>
      </c>
      <c r="U36" s="175" t="s">
        <v>168</v>
      </c>
      <c r="V36" s="175">
        <v>1683.4088503</v>
      </c>
      <c r="W36" s="175">
        <v>552982.55616119993</v>
      </c>
      <c r="X36" s="176"/>
      <c r="Y36" s="176"/>
    </row>
    <row r="37" spans="1:25" ht="20.100000000000001" customHeight="1">
      <c r="A37" s="184" t="s">
        <v>282</v>
      </c>
      <c r="B37" s="175">
        <v>92357.791522500003</v>
      </c>
      <c r="C37" s="175" t="s">
        <v>168</v>
      </c>
      <c r="D37" s="175">
        <v>92357.791522500003</v>
      </c>
      <c r="E37" s="175">
        <v>0.2231416</v>
      </c>
      <c r="F37" s="175">
        <v>10339.636299199999</v>
      </c>
      <c r="G37" s="175" t="s">
        <v>168</v>
      </c>
      <c r="H37" s="175" t="s">
        <v>168</v>
      </c>
      <c r="I37" s="175" t="s">
        <v>168</v>
      </c>
      <c r="J37" s="175">
        <v>10.9821782</v>
      </c>
      <c r="K37" s="175">
        <v>13484.3814817</v>
      </c>
      <c r="L37" s="175">
        <v>104948.1620176</v>
      </c>
      <c r="M37" s="175">
        <v>16125.005522699999</v>
      </c>
      <c r="N37" s="175">
        <v>55719.181853299997</v>
      </c>
      <c r="O37" s="175">
        <v>22.03659</v>
      </c>
      <c r="P37" s="175">
        <v>1706.1577867999999</v>
      </c>
      <c r="Q37" s="175">
        <v>178520.54377039999</v>
      </c>
      <c r="R37" s="175">
        <v>182.5739059</v>
      </c>
      <c r="S37" s="175">
        <v>30.16235</v>
      </c>
      <c r="T37" s="175" t="s">
        <v>168</v>
      </c>
      <c r="U37" s="175" t="s">
        <v>168</v>
      </c>
      <c r="V37" s="175">
        <v>0.22852</v>
      </c>
      <c r="W37" s="175">
        <v>294926.5231695</v>
      </c>
      <c r="X37" s="176"/>
      <c r="Y37" s="176"/>
    </row>
    <row r="38" spans="1:25" ht="20.100000000000001" customHeight="1">
      <c r="A38" s="185" t="s">
        <v>283</v>
      </c>
      <c r="B38" s="175">
        <v>5533.9689822999999</v>
      </c>
      <c r="C38" s="175" t="s">
        <v>168</v>
      </c>
      <c r="D38" s="175">
        <v>5533.9689822999999</v>
      </c>
      <c r="E38" s="175">
        <v>47.917852500000002</v>
      </c>
      <c r="F38" s="175">
        <v>265.74688789999999</v>
      </c>
      <c r="G38" s="175" t="s">
        <v>168</v>
      </c>
      <c r="H38" s="175" t="s">
        <v>168</v>
      </c>
      <c r="I38" s="175" t="s">
        <v>168</v>
      </c>
      <c r="J38" s="175" t="s">
        <v>168</v>
      </c>
      <c r="K38" s="175">
        <v>311.6241273</v>
      </c>
      <c r="L38" s="175">
        <v>826.21701840000003</v>
      </c>
      <c r="M38" s="175">
        <v>186.87022709999999</v>
      </c>
      <c r="N38" s="175">
        <v>149.55595550000001</v>
      </c>
      <c r="O38" s="175" t="s">
        <v>168</v>
      </c>
      <c r="P38" s="175">
        <v>3.0115905000000001</v>
      </c>
      <c r="Q38" s="175">
        <v>1165.6547915000001</v>
      </c>
      <c r="R38" s="175" t="s">
        <v>168</v>
      </c>
      <c r="S38" s="175" t="s">
        <v>168</v>
      </c>
      <c r="T38" s="175" t="s">
        <v>168</v>
      </c>
      <c r="U38" s="175" t="s">
        <v>168</v>
      </c>
      <c r="V38" s="175" t="s">
        <v>168</v>
      </c>
      <c r="W38" s="175">
        <v>7324.9126414999992</v>
      </c>
      <c r="X38" s="176"/>
      <c r="Y38" s="176"/>
    </row>
    <row r="39" spans="1:25" ht="14.1" customHeight="1">
      <c r="A39" s="184" t="s">
        <v>284</v>
      </c>
      <c r="B39" s="175">
        <v>795.56525299999998</v>
      </c>
      <c r="C39" s="175" t="s">
        <v>168</v>
      </c>
      <c r="D39" s="175">
        <v>795.56525299999998</v>
      </c>
      <c r="E39" s="175">
        <v>47.652742500000002</v>
      </c>
      <c r="F39" s="175">
        <v>146.76065410000001</v>
      </c>
      <c r="G39" s="175" t="s">
        <v>168</v>
      </c>
      <c r="H39" s="175" t="s">
        <v>168</v>
      </c>
      <c r="I39" s="175" t="s">
        <v>168</v>
      </c>
      <c r="J39" s="175" t="s">
        <v>168</v>
      </c>
      <c r="K39" s="175">
        <v>219.1487559</v>
      </c>
      <c r="L39" s="175">
        <v>86.787100800000005</v>
      </c>
      <c r="M39" s="175">
        <v>186.87022709999999</v>
      </c>
      <c r="N39" s="175">
        <v>146.88642780000001</v>
      </c>
      <c r="O39" s="175" t="s">
        <v>168</v>
      </c>
      <c r="P39" s="175">
        <v>3.0115905000000001</v>
      </c>
      <c r="Q39" s="175">
        <v>423.55534620000003</v>
      </c>
      <c r="R39" s="175" t="s">
        <v>168</v>
      </c>
      <c r="S39" s="175" t="s">
        <v>168</v>
      </c>
      <c r="T39" s="175" t="s">
        <v>168</v>
      </c>
      <c r="U39" s="175" t="s">
        <v>168</v>
      </c>
      <c r="V39" s="175" t="s">
        <v>168</v>
      </c>
      <c r="W39" s="175">
        <v>1632.6827517000002</v>
      </c>
      <c r="X39" s="176"/>
      <c r="Y39" s="176"/>
    </row>
    <row r="40" spans="1:25" ht="14.1" customHeight="1">
      <c r="A40" s="184" t="s">
        <v>285</v>
      </c>
      <c r="B40" s="175">
        <v>64.552002400000006</v>
      </c>
      <c r="C40" s="175" t="s">
        <v>168</v>
      </c>
      <c r="D40" s="175">
        <v>64.552002400000006</v>
      </c>
      <c r="E40" s="175" t="s">
        <v>168</v>
      </c>
      <c r="F40" s="175">
        <v>12.994260499999999</v>
      </c>
      <c r="G40" s="175" t="s">
        <v>168</v>
      </c>
      <c r="H40" s="175" t="s">
        <v>168</v>
      </c>
      <c r="I40" s="175" t="s">
        <v>168</v>
      </c>
      <c r="J40" s="175" t="s">
        <v>168</v>
      </c>
      <c r="K40" s="175">
        <v>15.1223612</v>
      </c>
      <c r="L40" s="175">
        <v>33.762967600000003</v>
      </c>
      <c r="M40" s="175" t="s">
        <v>168</v>
      </c>
      <c r="N40" s="175" t="s">
        <v>168</v>
      </c>
      <c r="O40" s="175" t="s">
        <v>168</v>
      </c>
      <c r="P40" s="175" t="s">
        <v>168</v>
      </c>
      <c r="Q40" s="175">
        <v>33.762967600000003</v>
      </c>
      <c r="R40" s="175" t="s">
        <v>168</v>
      </c>
      <c r="S40" s="175" t="s">
        <v>168</v>
      </c>
      <c r="T40" s="175" t="s">
        <v>168</v>
      </c>
      <c r="U40" s="175" t="s">
        <v>168</v>
      </c>
      <c r="V40" s="175" t="s">
        <v>168</v>
      </c>
      <c r="W40" s="175">
        <v>126.43159170000001</v>
      </c>
      <c r="X40" s="176"/>
      <c r="Y40" s="176"/>
    </row>
    <row r="41" spans="1:25" ht="14.1" customHeight="1">
      <c r="A41" s="184" t="s">
        <v>286</v>
      </c>
      <c r="B41" s="175">
        <v>9.9083895999999996</v>
      </c>
      <c r="C41" s="175" t="s">
        <v>168</v>
      </c>
      <c r="D41" s="175">
        <v>9.9083895999999996</v>
      </c>
      <c r="E41" s="175" t="s">
        <v>168</v>
      </c>
      <c r="F41" s="175">
        <v>49.6982541</v>
      </c>
      <c r="G41" s="175" t="s">
        <v>168</v>
      </c>
      <c r="H41" s="175" t="s">
        <v>168</v>
      </c>
      <c r="I41" s="175" t="s">
        <v>168</v>
      </c>
      <c r="J41" s="175" t="s">
        <v>168</v>
      </c>
      <c r="K41" s="175">
        <v>0.80545</v>
      </c>
      <c r="L41" s="175" t="s">
        <v>168</v>
      </c>
      <c r="M41" s="175" t="s">
        <v>168</v>
      </c>
      <c r="N41" s="175" t="s">
        <v>168</v>
      </c>
      <c r="O41" s="175" t="s">
        <v>168</v>
      </c>
      <c r="P41" s="175" t="s">
        <v>168</v>
      </c>
      <c r="Q41" s="175" t="s">
        <v>168</v>
      </c>
      <c r="R41" s="175" t="s">
        <v>168</v>
      </c>
      <c r="S41" s="175" t="s">
        <v>168</v>
      </c>
      <c r="T41" s="175" t="s">
        <v>168</v>
      </c>
      <c r="U41" s="175" t="s">
        <v>168</v>
      </c>
      <c r="V41" s="175" t="s">
        <v>168</v>
      </c>
      <c r="W41" s="175">
        <v>60.4120937</v>
      </c>
      <c r="X41" s="176"/>
      <c r="Y41" s="176"/>
    </row>
    <row r="42" spans="1:25" ht="14.1" customHeight="1">
      <c r="A42" s="186" t="s">
        <v>287</v>
      </c>
      <c r="B42" s="187">
        <v>4663.9433373000002</v>
      </c>
      <c r="C42" s="187" t="s">
        <v>168</v>
      </c>
      <c r="D42" s="187">
        <v>4663.9433373000002</v>
      </c>
      <c r="E42" s="187">
        <v>0.26511000000000001</v>
      </c>
      <c r="F42" s="187">
        <v>56.293719199999998</v>
      </c>
      <c r="G42" s="187" t="s">
        <v>168</v>
      </c>
      <c r="H42" s="187" t="s">
        <v>168</v>
      </c>
      <c r="I42" s="187" t="s">
        <v>168</v>
      </c>
      <c r="J42" s="187" t="s">
        <v>168</v>
      </c>
      <c r="K42" s="187">
        <v>76.547560200000007</v>
      </c>
      <c r="L42" s="187">
        <v>705.66695000000004</v>
      </c>
      <c r="M42" s="187" t="s">
        <v>168</v>
      </c>
      <c r="N42" s="187">
        <v>2.6695277000000002</v>
      </c>
      <c r="O42" s="187" t="s">
        <v>168</v>
      </c>
      <c r="P42" s="187" t="s">
        <v>168</v>
      </c>
      <c r="Q42" s="187">
        <v>708.33647770000005</v>
      </c>
      <c r="R42" s="187" t="s">
        <v>168</v>
      </c>
      <c r="S42" s="187" t="s">
        <v>168</v>
      </c>
      <c r="T42" s="187" t="s">
        <v>168</v>
      </c>
      <c r="U42" s="187" t="s">
        <v>168</v>
      </c>
      <c r="V42" s="187" t="s">
        <v>168</v>
      </c>
      <c r="W42" s="187">
        <v>5505.3862043999998</v>
      </c>
      <c r="X42" s="176"/>
      <c r="Y42" s="176"/>
    </row>
    <row r="43" spans="1:25" s="202" customFormat="1">
      <c r="A43" s="292"/>
      <c r="B43" s="154"/>
      <c r="C43" s="154"/>
      <c r="D43" s="154"/>
      <c r="E43" s="154"/>
      <c r="F43" s="154"/>
      <c r="G43" s="154"/>
      <c r="H43" s="154"/>
      <c r="I43" s="1202" t="s">
        <v>355</v>
      </c>
      <c r="J43" s="1202"/>
      <c r="K43" s="1202"/>
      <c r="L43" s="1162"/>
      <c r="M43" s="1162"/>
      <c r="N43" s="1162"/>
      <c r="O43" s="1162"/>
      <c r="P43" s="154"/>
      <c r="Q43" s="154"/>
      <c r="R43" s="154"/>
      <c r="S43" s="154"/>
      <c r="T43" s="154"/>
      <c r="U43" s="1202" t="s">
        <v>356</v>
      </c>
      <c r="V43" s="1202"/>
      <c r="W43" s="1202"/>
      <c r="X43" s="199"/>
      <c r="Y43" s="199"/>
    </row>
    <row r="44" spans="1:25" s="202" customFormat="1">
      <c r="A44" s="292"/>
      <c r="B44" s="154"/>
      <c r="C44" s="154"/>
      <c r="D44" s="154"/>
      <c r="E44" s="154"/>
      <c r="F44" s="154"/>
      <c r="G44" s="154"/>
      <c r="H44" s="154"/>
      <c r="I44" s="154"/>
      <c r="J44" s="154"/>
      <c r="K44" s="304"/>
      <c r="L44" s="154"/>
      <c r="M44" s="81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201"/>
    </row>
    <row r="45" spans="1:25" s="202" customFormat="1" ht="15">
      <c r="A45" s="159"/>
      <c r="B45" s="160"/>
      <c r="C45" s="161"/>
      <c r="D45" s="161"/>
      <c r="E45" s="161"/>
      <c r="F45" s="161"/>
      <c r="G45" s="161"/>
      <c r="H45" s="161"/>
      <c r="I45" s="161"/>
      <c r="J45" s="161"/>
      <c r="K45" s="162"/>
      <c r="L45" s="160"/>
      <c r="M45" s="81"/>
      <c r="N45" s="160"/>
      <c r="O45" s="160"/>
      <c r="P45" s="160"/>
      <c r="Q45" s="160"/>
      <c r="R45" s="160"/>
      <c r="S45" s="160"/>
      <c r="T45" s="160"/>
      <c r="U45" s="163"/>
      <c r="V45" s="163"/>
      <c r="W45" s="163"/>
    </row>
    <row r="46" spans="1:25" s="202" customFormat="1" ht="9.9499999999999993" customHeight="1">
      <c r="A46" s="164"/>
      <c r="B46" s="165"/>
      <c r="C46" s="165"/>
      <c r="D46" s="165"/>
      <c r="E46" s="165"/>
      <c r="F46" s="165"/>
      <c r="G46" s="165"/>
      <c r="H46" s="165"/>
      <c r="I46" s="165"/>
      <c r="J46" s="165"/>
      <c r="K46" s="305"/>
      <c r="L46" s="160"/>
      <c r="M46" s="81"/>
      <c r="N46" s="160"/>
      <c r="O46" s="160"/>
      <c r="P46" s="160"/>
      <c r="Q46" s="160"/>
      <c r="R46" s="160"/>
      <c r="S46" s="160"/>
      <c r="T46" s="160"/>
      <c r="U46" s="1190" t="s">
        <v>69</v>
      </c>
      <c r="V46" s="1190"/>
      <c r="W46" s="1190"/>
      <c r="X46" s="199"/>
      <c r="Y46" s="199"/>
    </row>
    <row r="47" spans="1:25" ht="12.95" customHeight="1">
      <c r="A47" s="1196" t="s">
        <v>213</v>
      </c>
      <c r="B47" s="1198" t="s">
        <v>214</v>
      </c>
      <c r="C47" s="1200"/>
      <c r="D47" s="1200"/>
      <c r="E47" s="1203" t="s">
        <v>215</v>
      </c>
      <c r="F47" s="1196" t="s">
        <v>216</v>
      </c>
      <c r="G47" s="1203" t="s">
        <v>217</v>
      </c>
      <c r="H47" s="1194" t="s">
        <v>218</v>
      </c>
      <c r="I47" s="1194" t="s">
        <v>219</v>
      </c>
      <c r="J47" s="1194" t="s">
        <v>220</v>
      </c>
      <c r="K47" s="1196" t="s">
        <v>221</v>
      </c>
      <c r="L47" s="1198" t="s">
        <v>222</v>
      </c>
      <c r="M47" s="1199"/>
      <c r="N47" s="1200"/>
      <c r="O47" s="1200"/>
      <c r="P47" s="1200"/>
      <c r="Q47" s="1201"/>
      <c r="R47" s="1196" t="s">
        <v>223</v>
      </c>
      <c r="S47" s="1194" t="s">
        <v>224</v>
      </c>
      <c r="T47" s="1194" t="s">
        <v>225</v>
      </c>
      <c r="U47" s="1194" t="s">
        <v>226</v>
      </c>
      <c r="V47" s="1194" t="s">
        <v>227</v>
      </c>
      <c r="W47" s="1194" t="s">
        <v>228</v>
      </c>
      <c r="X47" s="377"/>
      <c r="Y47" s="367"/>
    </row>
    <row r="48" spans="1:25" ht="79.5" customHeight="1">
      <c r="A48" s="1197"/>
      <c r="B48" s="368" t="s">
        <v>229</v>
      </c>
      <c r="C48" s="368" t="s">
        <v>230</v>
      </c>
      <c r="D48" s="369" t="s">
        <v>231</v>
      </c>
      <c r="E48" s="1203"/>
      <c r="F48" s="1197"/>
      <c r="G48" s="1203"/>
      <c r="H48" s="1195"/>
      <c r="I48" s="1195"/>
      <c r="J48" s="1195"/>
      <c r="K48" s="1197"/>
      <c r="L48" s="370" t="s">
        <v>232</v>
      </c>
      <c r="M48" s="370" t="s">
        <v>233</v>
      </c>
      <c r="N48" s="370" t="s">
        <v>234</v>
      </c>
      <c r="O48" s="370" t="s">
        <v>235</v>
      </c>
      <c r="P48" s="370" t="s">
        <v>236</v>
      </c>
      <c r="Q48" s="370" t="s">
        <v>237</v>
      </c>
      <c r="R48" s="1197"/>
      <c r="S48" s="1195"/>
      <c r="T48" s="1195"/>
      <c r="U48" s="1195"/>
      <c r="V48" s="1195"/>
      <c r="W48" s="1195"/>
      <c r="X48" s="377"/>
      <c r="Y48" s="367"/>
    </row>
    <row r="49" spans="1:25">
      <c r="A49" s="371" t="s">
        <v>0</v>
      </c>
      <c r="B49" s="370" t="s">
        <v>1</v>
      </c>
      <c r="C49" s="370" t="s">
        <v>2</v>
      </c>
      <c r="D49" s="370" t="s">
        <v>3</v>
      </c>
      <c r="E49" s="370" t="s">
        <v>4</v>
      </c>
      <c r="F49" s="370" t="s">
        <v>5</v>
      </c>
      <c r="G49" s="370" t="s">
        <v>148</v>
      </c>
      <c r="H49" s="370" t="s">
        <v>149</v>
      </c>
      <c r="I49" s="370" t="s">
        <v>238</v>
      </c>
      <c r="J49" s="372" t="s">
        <v>239</v>
      </c>
      <c r="K49" s="370" t="s">
        <v>240</v>
      </c>
      <c r="L49" s="370" t="s">
        <v>241</v>
      </c>
      <c r="M49" s="373" t="s">
        <v>242</v>
      </c>
      <c r="N49" s="374" t="s">
        <v>243</v>
      </c>
      <c r="O49" s="370" t="s">
        <v>244</v>
      </c>
      <c r="P49" s="370" t="s">
        <v>245</v>
      </c>
      <c r="Q49" s="370" t="s">
        <v>246</v>
      </c>
      <c r="R49" s="370" t="s">
        <v>247</v>
      </c>
      <c r="S49" s="370" t="s">
        <v>248</v>
      </c>
      <c r="T49" s="370" t="s">
        <v>249</v>
      </c>
      <c r="U49" s="370" t="s">
        <v>250</v>
      </c>
      <c r="V49" s="372" t="s">
        <v>251</v>
      </c>
      <c r="W49" s="372" t="s">
        <v>252</v>
      </c>
      <c r="X49" s="367"/>
      <c r="Y49" s="367"/>
    </row>
    <row r="50" spans="1:25" ht="14.1" customHeight="1">
      <c r="A50" s="185" t="s">
        <v>289</v>
      </c>
      <c r="B50" s="175">
        <v>52841.344810900002</v>
      </c>
      <c r="C50" s="175">
        <v>11.1279152</v>
      </c>
      <c r="D50" s="175">
        <v>52852.472726100001</v>
      </c>
      <c r="E50" s="175">
        <v>422.54973370000005</v>
      </c>
      <c r="F50" s="175">
        <v>99755.497901499999</v>
      </c>
      <c r="G50" s="175" t="s">
        <v>168</v>
      </c>
      <c r="H50" s="175" t="s">
        <v>168</v>
      </c>
      <c r="I50" s="175" t="s">
        <v>168</v>
      </c>
      <c r="J50" s="175" t="s">
        <v>168</v>
      </c>
      <c r="K50" s="175">
        <v>31012.843892200002</v>
      </c>
      <c r="L50" s="175">
        <v>53099.994166700002</v>
      </c>
      <c r="M50" s="175">
        <v>10863.2898026</v>
      </c>
      <c r="N50" s="175">
        <v>59322.156469500012</v>
      </c>
      <c r="O50" s="175">
        <v>496.43855150000002</v>
      </c>
      <c r="P50" s="175">
        <v>5551.9221934000007</v>
      </c>
      <c r="Q50" s="175">
        <v>129333.80118370001</v>
      </c>
      <c r="R50" s="175">
        <v>94.671386399999989</v>
      </c>
      <c r="S50" s="175" t="s">
        <v>168</v>
      </c>
      <c r="T50" s="175" t="s">
        <v>168</v>
      </c>
      <c r="U50" s="175" t="s">
        <v>168</v>
      </c>
      <c r="V50" s="175">
        <v>21.271515000000001</v>
      </c>
      <c r="W50" s="175">
        <v>313493.10833859997</v>
      </c>
      <c r="X50" s="176"/>
      <c r="Y50" s="176"/>
    </row>
    <row r="51" spans="1:25" ht="27" customHeight="1">
      <c r="A51" s="184" t="s">
        <v>290</v>
      </c>
      <c r="B51" s="175">
        <v>48019.142580899999</v>
      </c>
      <c r="C51" s="175">
        <v>11.1279152</v>
      </c>
      <c r="D51" s="175">
        <v>48030.270496099998</v>
      </c>
      <c r="E51" s="175">
        <v>414.64335870000002</v>
      </c>
      <c r="F51" s="175">
        <v>93168.352671999994</v>
      </c>
      <c r="G51" s="175" t="s">
        <v>168</v>
      </c>
      <c r="H51" s="175" t="s">
        <v>168</v>
      </c>
      <c r="I51" s="175" t="s">
        <v>168</v>
      </c>
      <c r="J51" s="175" t="s">
        <v>168</v>
      </c>
      <c r="K51" s="175">
        <v>25324.606789500001</v>
      </c>
      <c r="L51" s="175">
        <v>39366.632401700001</v>
      </c>
      <c r="M51" s="175">
        <v>7175.4943371999998</v>
      </c>
      <c r="N51" s="175">
        <v>38931.8570616</v>
      </c>
      <c r="O51" s="175">
        <v>489.95325150000002</v>
      </c>
      <c r="P51" s="175">
        <v>4651.5396588000003</v>
      </c>
      <c r="Q51" s="175">
        <v>90615.476710799994</v>
      </c>
      <c r="R51" s="175">
        <v>26.756671300000001</v>
      </c>
      <c r="S51" s="175" t="s">
        <v>168</v>
      </c>
      <c r="T51" s="175" t="s">
        <v>168</v>
      </c>
      <c r="U51" s="175" t="s">
        <v>168</v>
      </c>
      <c r="V51" s="175" t="s">
        <v>168</v>
      </c>
      <c r="W51" s="175">
        <v>257580.10669839999</v>
      </c>
      <c r="X51" s="176"/>
      <c r="Y51" s="176"/>
    </row>
    <row r="52" spans="1:25" ht="18">
      <c r="A52" s="184" t="s">
        <v>291</v>
      </c>
      <c r="B52" s="175">
        <v>561.17526810000004</v>
      </c>
      <c r="C52" s="175" t="s">
        <v>168</v>
      </c>
      <c r="D52" s="175">
        <v>561.17526810000004</v>
      </c>
      <c r="E52" s="175">
        <v>1.8265</v>
      </c>
      <c r="F52" s="175">
        <v>697.08043380000004</v>
      </c>
      <c r="G52" s="175" t="s">
        <v>168</v>
      </c>
      <c r="H52" s="175" t="s">
        <v>168</v>
      </c>
      <c r="I52" s="175" t="s">
        <v>168</v>
      </c>
      <c r="J52" s="175" t="s">
        <v>168</v>
      </c>
      <c r="K52" s="175">
        <v>1854.7408809999999</v>
      </c>
      <c r="L52" s="175">
        <v>1298.2903690000001</v>
      </c>
      <c r="M52" s="175">
        <v>547.5575</v>
      </c>
      <c r="N52" s="175">
        <v>1874.5219864999999</v>
      </c>
      <c r="O52" s="175" t="s">
        <v>168</v>
      </c>
      <c r="P52" s="175">
        <v>13.8565041</v>
      </c>
      <c r="Q52" s="175">
        <v>3734.2263596000003</v>
      </c>
      <c r="R52" s="175">
        <v>2.0328349999999999</v>
      </c>
      <c r="S52" s="175" t="s">
        <v>168</v>
      </c>
      <c r="T52" s="175" t="s">
        <v>168</v>
      </c>
      <c r="U52" s="175" t="s">
        <v>168</v>
      </c>
      <c r="V52" s="175" t="s">
        <v>168</v>
      </c>
      <c r="W52" s="175">
        <v>6851.0822775000006</v>
      </c>
      <c r="X52" s="176"/>
      <c r="Y52" s="176"/>
    </row>
    <row r="53" spans="1:25" ht="14.1" customHeight="1">
      <c r="A53" s="184" t="s">
        <v>292</v>
      </c>
      <c r="B53" s="175">
        <v>56.6269408</v>
      </c>
      <c r="C53" s="175" t="s">
        <v>168</v>
      </c>
      <c r="D53" s="175">
        <v>56.6269408</v>
      </c>
      <c r="E53" s="175">
        <v>5.5680750000000003</v>
      </c>
      <c r="F53" s="175">
        <v>267.52814669999998</v>
      </c>
      <c r="G53" s="175" t="s">
        <v>168</v>
      </c>
      <c r="H53" s="175" t="s">
        <v>168</v>
      </c>
      <c r="I53" s="175" t="s">
        <v>168</v>
      </c>
      <c r="J53" s="175" t="s">
        <v>168</v>
      </c>
      <c r="K53" s="175">
        <v>345.78391529999999</v>
      </c>
      <c r="L53" s="175">
        <v>3514.0083595999999</v>
      </c>
      <c r="M53" s="175">
        <v>2443.5392617000002</v>
      </c>
      <c r="N53" s="175">
        <v>9384.3376886000005</v>
      </c>
      <c r="O53" s="175" t="s">
        <v>168</v>
      </c>
      <c r="P53" s="175">
        <v>10.563750000000001</v>
      </c>
      <c r="Q53" s="175">
        <v>15352.4490599</v>
      </c>
      <c r="R53" s="175" t="s">
        <v>168</v>
      </c>
      <c r="S53" s="175" t="s">
        <v>168</v>
      </c>
      <c r="T53" s="175" t="s">
        <v>168</v>
      </c>
      <c r="U53" s="175" t="s">
        <v>168</v>
      </c>
      <c r="V53" s="175">
        <v>0.1019292</v>
      </c>
      <c r="W53" s="175">
        <v>16028.058066899999</v>
      </c>
      <c r="X53" s="176"/>
      <c r="Y53" s="176"/>
    </row>
    <row r="54" spans="1:25" ht="14.1" customHeight="1">
      <c r="A54" s="184" t="s">
        <v>293</v>
      </c>
      <c r="B54" s="175">
        <v>439.81564689999999</v>
      </c>
      <c r="C54" s="175" t="s">
        <v>168</v>
      </c>
      <c r="D54" s="175">
        <v>439.81564689999999</v>
      </c>
      <c r="E54" s="175" t="s">
        <v>168</v>
      </c>
      <c r="F54" s="175">
        <v>581.8806902</v>
      </c>
      <c r="G54" s="175" t="s">
        <v>168</v>
      </c>
      <c r="H54" s="175" t="s">
        <v>168</v>
      </c>
      <c r="I54" s="175" t="s">
        <v>168</v>
      </c>
      <c r="J54" s="175" t="s">
        <v>168</v>
      </c>
      <c r="K54" s="175">
        <v>756.89124530000004</v>
      </c>
      <c r="L54" s="175">
        <v>157.9530412</v>
      </c>
      <c r="M54" s="175" t="s">
        <v>168</v>
      </c>
      <c r="N54" s="175">
        <v>110.1272819</v>
      </c>
      <c r="O54" s="175">
        <v>0.25</v>
      </c>
      <c r="P54" s="175">
        <v>6.0357900000000004</v>
      </c>
      <c r="Q54" s="175">
        <v>274.36611310000001</v>
      </c>
      <c r="R54" s="175">
        <v>0.1</v>
      </c>
      <c r="S54" s="175" t="s">
        <v>168</v>
      </c>
      <c r="T54" s="175" t="s">
        <v>168</v>
      </c>
      <c r="U54" s="175" t="s">
        <v>168</v>
      </c>
      <c r="V54" s="175" t="s">
        <v>168</v>
      </c>
      <c r="W54" s="175">
        <v>2053.0536954999998</v>
      </c>
      <c r="X54" s="176"/>
      <c r="Y54" s="176"/>
    </row>
    <row r="55" spans="1:25" ht="27" customHeight="1">
      <c r="A55" s="184" t="s">
        <v>294</v>
      </c>
      <c r="B55" s="175">
        <v>3764.5843742000002</v>
      </c>
      <c r="C55" s="175" t="s">
        <v>168</v>
      </c>
      <c r="D55" s="175">
        <v>3764.5843742000002</v>
      </c>
      <c r="E55" s="175">
        <v>0.51180000000000003</v>
      </c>
      <c r="F55" s="175">
        <v>5040.6559588</v>
      </c>
      <c r="G55" s="175" t="s">
        <v>168</v>
      </c>
      <c r="H55" s="175" t="s">
        <v>168</v>
      </c>
      <c r="I55" s="175" t="s">
        <v>168</v>
      </c>
      <c r="J55" s="175" t="s">
        <v>168</v>
      </c>
      <c r="K55" s="175">
        <v>2730.8210611</v>
      </c>
      <c r="L55" s="175">
        <v>8763.1099952000004</v>
      </c>
      <c r="M55" s="175">
        <v>696.69870370000001</v>
      </c>
      <c r="N55" s="175">
        <v>9021.3124509000008</v>
      </c>
      <c r="O55" s="175">
        <v>6.2352999999999996</v>
      </c>
      <c r="P55" s="175">
        <v>869.9264905</v>
      </c>
      <c r="Q55" s="175">
        <v>19357.2829403</v>
      </c>
      <c r="R55" s="175">
        <v>65.781880099999995</v>
      </c>
      <c r="S55" s="175" t="s">
        <v>168</v>
      </c>
      <c r="T55" s="175" t="s">
        <v>168</v>
      </c>
      <c r="U55" s="175" t="s">
        <v>168</v>
      </c>
      <c r="V55" s="175">
        <v>21.1695858</v>
      </c>
      <c r="W55" s="175">
        <v>30980.807600299995</v>
      </c>
      <c r="X55" s="176"/>
      <c r="Y55" s="176"/>
    </row>
    <row r="56" spans="1:25" ht="48" customHeight="1">
      <c r="A56" s="185" t="s">
        <v>295</v>
      </c>
      <c r="B56" s="175">
        <v>6125.8779437000003</v>
      </c>
      <c r="C56" s="175" t="s">
        <v>168</v>
      </c>
      <c r="D56" s="175">
        <v>6125.8779437000003</v>
      </c>
      <c r="E56" s="175">
        <v>358614.20434170001</v>
      </c>
      <c r="F56" s="175" t="s">
        <v>168</v>
      </c>
      <c r="G56" s="175" t="s">
        <v>168</v>
      </c>
      <c r="H56" s="175">
        <v>570.88504060000002</v>
      </c>
      <c r="I56" s="175" t="s">
        <v>168</v>
      </c>
      <c r="J56" s="175" t="s">
        <v>168</v>
      </c>
      <c r="K56" s="175" t="s">
        <v>168</v>
      </c>
      <c r="L56" s="175" t="s">
        <v>168</v>
      </c>
      <c r="M56" s="175">
        <v>2000</v>
      </c>
      <c r="N56" s="175" t="s">
        <v>168</v>
      </c>
      <c r="O56" s="175" t="s">
        <v>168</v>
      </c>
      <c r="P56" s="175" t="s">
        <v>168</v>
      </c>
      <c r="Q56" s="175">
        <v>2000</v>
      </c>
      <c r="R56" s="175" t="s">
        <v>168</v>
      </c>
      <c r="S56" s="175">
        <v>66138.231619300001</v>
      </c>
      <c r="T56" s="175">
        <v>642164.89949600003</v>
      </c>
      <c r="U56" s="175" t="s">
        <v>168</v>
      </c>
      <c r="V56" s="175" t="s">
        <v>168</v>
      </c>
      <c r="W56" s="175">
        <v>1075614.0984413</v>
      </c>
      <c r="X56" s="176"/>
      <c r="Y56" s="176"/>
    </row>
    <row r="57" spans="1:25" ht="14.1" customHeight="1">
      <c r="A57" s="185" t="s">
        <v>296</v>
      </c>
      <c r="B57" s="175">
        <v>86393.692125600006</v>
      </c>
      <c r="C57" s="175">
        <v>19.286675599999999</v>
      </c>
      <c r="D57" s="175">
        <v>86412.978801200006</v>
      </c>
      <c r="E57" s="175">
        <v>551.44056929999999</v>
      </c>
      <c r="F57" s="175">
        <v>45471.982366799995</v>
      </c>
      <c r="G57" s="175" t="s">
        <v>168</v>
      </c>
      <c r="H57" s="175" t="s">
        <v>168</v>
      </c>
      <c r="I57" s="175" t="s">
        <v>168</v>
      </c>
      <c r="J57" s="175">
        <v>2.0140499999999999E-2</v>
      </c>
      <c r="K57" s="175">
        <v>156313.54571410001</v>
      </c>
      <c r="L57" s="175">
        <v>182257.73065350001</v>
      </c>
      <c r="M57" s="175">
        <v>70368.404959200008</v>
      </c>
      <c r="N57" s="175">
        <v>201388.87859839998</v>
      </c>
      <c r="O57" s="175">
        <v>465.68741890000001</v>
      </c>
      <c r="P57" s="175">
        <v>51256.328732800001</v>
      </c>
      <c r="Q57" s="175">
        <v>505737.0303628</v>
      </c>
      <c r="R57" s="175">
        <v>45.466643099999999</v>
      </c>
      <c r="S57" s="175" t="s">
        <v>168</v>
      </c>
      <c r="T57" s="175" t="s">
        <v>168</v>
      </c>
      <c r="U57" s="175" t="s">
        <v>168</v>
      </c>
      <c r="V57" s="175" t="s">
        <v>168</v>
      </c>
      <c r="W57" s="175">
        <v>794532.46459780005</v>
      </c>
      <c r="X57" s="176"/>
      <c r="Y57" s="176"/>
    </row>
    <row r="58" spans="1:25" ht="18">
      <c r="A58" s="185" t="s">
        <v>297</v>
      </c>
      <c r="B58" s="175">
        <v>6434.5276759999997</v>
      </c>
      <c r="C58" s="175" t="s">
        <v>168</v>
      </c>
      <c r="D58" s="175">
        <v>6434.5276759999997</v>
      </c>
      <c r="E58" s="175">
        <v>37.5563675</v>
      </c>
      <c r="F58" s="175">
        <v>13940.881060800002</v>
      </c>
      <c r="G58" s="175" t="s">
        <v>168</v>
      </c>
      <c r="H58" s="175" t="s">
        <v>168</v>
      </c>
      <c r="I58" s="175" t="s">
        <v>168</v>
      </c>
      <c r="J58" s="175" t="s">
        <v>168</v>
      </c>
      <c r="K58" s="175">
        <v>19801.936776399998</v>
      </c>
      <c r="L58" s="175">
        <v>124397.77479440001</v>
      </c>
      <c r="M58" s="175">
        <v>6564.3947371000004</v>
      </c>
      <c r="N58" s="175">
        <v>20348.360457399998</v>
      </c>
      <c r="O58" s="175">
        <v>10.041179999999999</v>
      </c>
      <c r="P58" s="175">
        <v>390.61098459999999</v>
      </c>
      <c r="Q58" s="175">
        <v>151711.18215350001</v>
      </c>
      <c r="R58" s="175">
        <v>2.6644996000000001</v>
      </c>
      <c r="S58" s="175" t="s">
        <v>168</v>
      </c>
      <c r="T58" s="175" t="s">
        <v>168</v>
      </c>
      <c r="U58" s="175" t="s">
        <v>168</v>
      </c>
      <c r="V58" s="175" t="s">
        <v>168</v>
      </c>
      <c r="W58" s="175">
        <v>191928.74853380001</v>
      </c>
      <c r="X58" s="176"/>
      <c r="Y58" s="176"/>
    </row>
    <row r="59" spans="1:25" ht="14.1" customHeight="1">
      <c r="A59" s="184" t="s">
        <v>298</v>
      </c>
      <c r="B59" s="175">
        <v>24.980962399999999</v>
      </c>
      <c r="C59" s="175" t="s">
        <v>168</v>
      </c>
      <c r="D59" s="175">
        <v>24.980962399999999</v>
      </c>
      <c r="E59" s="175" t="s">
        <v>168</v>
      </c>
      <c r="F59" s="175">
        <v>5.5915293999999998</v>
      </c>
      <c r="G59" s="175" t="s">
        <v>168</v>
      </c>
      <c r="H59" s="175" t="s">
        <v>168</v>
      </c>
      <c r="I59" s="175" t="s">
        <v>168</v>
      </c>
      <c r="J59" s="175" t="s">
        <v>168</v>
      </c>
      <c r="K59" s="175">
        <v>14.3442182</v>
      </c>
      <c r="L59" s="175">
        <v>1668.5709323999999</v>
      </c>
      <c r="M59" s="175">
        <v>2276.41939</v>
      </c>
      <c r="N59" s="175">
        <v>991.09528869999997</v>
      </c>
      <c r="O59" s="175" t="s">
        <v>168</v>
      </c>
      <c r="P59" s="175" t="s">
        <v>168</v>
      </c>
      <c r="Q59" s="175">
        <v>4936.0856111000003</v>
      </c>
      <c r="R59" s="175" t="s">
        <v>168</v>
      </c>
      <c r="S59" s="175" t="s">
        <v>168</v>
      </c>
      <c r="T59" s="175" t="s">
        <v>168</v>
      </c>
      <c r="U59" s="175" t="s">
        <v>168</v>
      </c>
      <c r="V59" s="175" t="s">
        <v>168</v>
      </c>
      <c r="W59" s="175">
        <v>4981.0023211000007</v>
      </c>
      <c r="X59" s="176"/>
      <c r="Y59" s="176"/>
    </row>
    <row r="60" spans="1:25" ht="14.1" customHeight="1">
      <c r="A60" s="184" t="s">
        <v>299</v>
      </c>
      <c r="B60" s="175">
        <v>473.50030420000002</v>
      </c>
      <c r="C60" s="175" t="s">
        <v>168</v>
      </c>
      <c r="D60" s="175">
        <v>473.50030420000002</v>
      </c>
      <c r="E60" s="175">
        <v>0.89230750000000003</v>
      </c>
      <c r="F60" s="175">
        <v>225.7016485</v>
      </c>
      <c r="G60" s="175" t="s">
        <v>168</v>
      </c>
      <c r="H60" s="175" t="s">
        <v>168</v>
      </c>
      <c r="I60" s="175" t="s">
        <v>168</v>
      </c>
      <c r="J60" s="175" t="s">
        <v>168</v>
      </c>
      <c r="K60" s="175">
        <v>216.92004370000001</v>
      </c>
      <c r="L60" s="175">
        <v>353.08128740000001</v>
      </c>
      <c r="M60" s="175">
        <v>500</v>
      </c>
      <c r="N60" s="175">
        <v>112.99994</v>
      </c>
      <c r="O60" s="175" t="s">
        <v>168</v>
      </c>
      <c r="P60" s="175">
        <v>4.2268699999999999</v>
      </c>
      <c r="Q60" s="175">
        <v>970.30809740000007</v>
      </c>
      <c r="R60" s="175" t="s">
        <v>168</v>
      </c>
      <c r="S60" s="175" t="s">
        <v>168</v>
      </c>
      <c r="T60" s="175" t="s">
        <v>168</v>
      </c>
      <c r="U60" s="175" t="s">
        <v>168</v>
      </c>
      <c r="V60" s="175" t="s">
        <v>168</v>
      </c>
      <c r="W60" s="175">
        <v>1887.3224012999999</v>
      </c>
      <c r="X60" s="176"/>
      <c r="Y60" s="176"/>
    </row>
    <row r="61" spans="1:25" ht="18" customHeight="1">
      <c r="A61" s="184" t="s">
        <v>300</v>
      </c>
      <c r="B61" s="175">
        <v>18.041205000000001</v>
      </c>
      <c r="C61" s="175" t="s">
        <v>168</v>
      </c>
      <c r="D61" s="175">
        <v>18.041205000000001</v>
      </c>
      <c r="E61" s="175" t="s">
        <v>168</v>
      </c>
      <c r="F61" s="175">
        <v>3.5889806000000002</v>
      </c>
      <c r="G61" s="175" t="s">
        <v>168</v>
      </c>
      <c r="H61" s="175" t="s">
        <v>168</v>
      </c>
      <c r="I61" s="175" t="s">
        <v>168</v>
      </c>
      <c r="J61" s="175" t="s">
        <v>168</v>
      </c>
      <c r="K61" s="175">
        <v>15.3157239</v>
      </c>
      <c r="L61" s="175" t="s">
        <v>168</v>
      </c>
      <c r="M61" s="175" t="s">
        <v>168</v>
      </c>
      <c r="N61" s="175">
        <v>2.7308226000000002</v>
      </c>
      <c r="O61" s="175" t="s">
        <v>168</v>
      </c>
      <c r="P61" s="175" t="s">
        <v>168</v>
      </c>
      <c r="Q61" s="175">
        <v>2.7308226000000002</v>
      </c>
      <c r="R61" s="175" t="s">
        <v>168</v>
      </c>
      <c r="S61" s="175" t="s">
        <v>168</v>
      </c>
      <c r="T61" s="175" t="s">
        <v>168</v>
      </c>
      <c r="U61" s="175" t="s">
        <v>168</v>
      </c>
      <c r="V61" s="175" t="s">
        <v>168</v>
      </c>
      <c r="W61" s="175">
        <v>39.676732100000002</v>
      </c>
      <c r="X61" s="176"/>
      <c r="Y61" s="176"/>
    </row>
    <row r="62" spans="1:25" ht="18">
      <c r="A62" s="184" t="s">
        <v>301</v>
      </c>
      <c r="B62" s="175">
        <v>5005.7453980999999</v>
      </c>
      <c r="C62" s="175" t="s">
        <v>168</v>
      </c>
      <c r="D62" s="175">
        <v>5005.7453980999999</v>
      </c>
      <c r="E62" s="175">
        <v>36.633890000000001</v>
      </c>
      <c r="F62" s="175">
        <v>13222.318862100001</v>
      </c>
      <c r="G62" s="175" t="s">
        <v>168</v>
      </c>
      <c r="H62" s="175" t="s">
        <v>168</v>
      </c>
      <c r="I62" s="175" t="s">
        <v>168</v>
      </c>
      <c r="J62" s="175" t="s">
        <v>168</v>
      </c>
      <c r="K62" s="175">
        <v>4722.2649762999999</v>
      </c>
      <c r="L62" s="175">
        <v>4087.3521737000001</v>
      </c>
      <c r="M62" s="175">
        <v>819.1955011</v>
      </c>
      <c r="N62" s="175">
        <v>15814.838284199999</v>
      </c>
      <c r="O62" s="175">
        <v>8.4830299999999994</v>
      </c>
      <c r="P62" s="175">
        <v>379.78182199999998</v>
      </c>
      <c r="Q62" s="175">
        <v>21109.650811</v>
      </c>
      <c r="R62" s="175">
        <v>2.6644996000000001</v>
      </c>
      <c r="S62" s="175" t="s">
        <v>168</v>
      </c>
      <c r="T62" s="175" t="s">
        <v>168</v>
      </c>
      <c r="U62" s="175" t="s">
        <v>168</v>
      </c>
      <c r="V62" s="175" t="s">
        <v>168</v>
      </c>
      <c r="W62" s="175">
        <v>44099.278437100009</v>
      </c>
      <c r="X62" s="176"/>
      <c r="Y62" s="176"/>
    </row>
    <row r="63" spans="1:25" ht="14.1" customHeight="1">
      <c r="A63" s="184" t="s">
        <v>302</v>
      </c>
      <c r="B63" s="175">
        <v>750.93193710000003</v>
      </c>
      <c r="C63" s="175" t="s">
        <v>168</v>
      </c>
      <c r="D63" s="175">
        <v>750.93193710000003</v>
      </c>
      <c r="E63" s="175">
        <v>1.2E-2</v>
      </c>
      <c r="F63" s="175">
        <v>82.948515400000005</v>
      </c>
      <c r="G63" s="175" t="s">
        <v>168</v>
      </c>
      <c r="H63" s="175" t="s">
        <v>168</v>
      </c>
      <c r="I63" s="175" t="s">
        <v>168</v>
      </c>
      <c r="J63" s="175" t="s">
        <v>168</v>
      </c>
      <c r="K63" s="175">
        <v>13627.394829299999</v>
      </c>
      <c r="L63" s="175">
        <v>117862.2746838</v>
      </c>
      <c r="M63" s="175">
        <v>1500</v>
      </c>
      <c r="N63" s="175">
        <v>45</v>
      </c>
      <c r="O63" s="175" t="s">
        <v>168</v>
      </c>
      <c r="P63" s="175">
        <v>5.5879599999999998</v>
      </c>
      <c r="Q63" s="175">
        <v>119412.86264380001</v>
      </c>
      <c r="R63" s="175" t="s">
        <v>168</v>
      </c>
      <c r="S63" s="175" t="s">
        <v>168</v>
      </c>
      <c r="T63" s="175" t="s">
        <v>168</v>
      </c>
      <c r="U63" s="175" t="s">
        <v>168</v>
      </c>
      <c r="V63" s="175" t="s">
        <v>168</v>
      </c>
      <c r="W63" s="175">
        <v>133874.14992560001</v>
      </c>
      <c r="X63" s="176"/>
      <c r="Y63" s="176"/>
    </row>
    <row r="64" spans="1:25" ht="14.1" customHeight="1">
      <c r="A64" s="184" t="s">
        <v>303</v>
      </c>
      <c r="B64" s="175">
        <v>95.025230899999997</v>
      </c>
      <c r="C64" s="175" t="s">
        <v>168</v>
      </c>
      <c r="D64" s="175">
        <v>95.025230899999997</v>
      </c>
      <c r="E64" s="175" t="s">
        <v>168</v>
      </c>
      <c r="F64" s="175">
        <v>72.978438999999995</v>
      </c>
      <c r="G64" s="175" t="s">
        <v>168</v>
      </c>
      <c r="H64" s="175" t="s">
        <v>168</v>
      </c>
      <c r="I64" s="175" t="s">
        <v>168</v>
      </c>
      <c r="J64" s="175" t="s">
        <v>168</v>
      </c>
      <c r="K64" s="175">
        <v>102.4975494</v>
      </c>
      <c r="L64" s="175">
        <v>187.99225910000001</v>
      </c>
      <c r="M64" s="175">
        <v>87.430946000000006</v>
      </c>
      <c r="N64" s="175">
        <v>49.954999999999998</v>
      </c>
      <c r="O64" s="175">
        <v>1.5581499999999999</v>
      </c>
      <c r="P64" s="175" t="s">
        <v>168</v>
      </c>
      <c r="Q64" s="175">
        <v>326.93635510000001</v>
      </c>
      <c r="R64" s="175" t="s">
        <v>168</v>
      </c>
      <c r="S64" s="175" t="s">
        <v>168</v>
      </c>
      <c r="T64" s="175" t="s">
        <v>168</v>
      </c>
      <c r="U64" s="175" t="s">
        <v>168</v>
      </c>
      <c r="V64" s="175" t="s">
        <v>168</v>
      </c>
      <c r="W64" s="175">
        <v>597.43757440000002</v>
      </c>
      <c r="X64" s="176"/>
      <c r="Y64" s="176"/>
    </row>
    <row r="65" spans="1:25" ht="18" customHeight="1">
      <c r="A65" s="184" t="s">
        <v>304</v>
      </c>
      <c r="B65" s="175">
        <v>66.302638299999998</v>
      </c>
      <c r="C65" s="175" t="s">
        <v>168</v>
      </c>
      <c r="D65" s="175">
        <v>66.302638299999998</v>
      </c>
      <c r="E65" s="175">
        <v>1.8169999999999999E-2</v>
      </c>
      <c r="F65" s="175">
        <v>327.75308580000001</v>
      </c>
      <c r="G65" s="175" t="s">
        <v>168</v>
      </c>
      <c r="H65" s="175" t="s">
        <v>168</v>
      </c>
      <c r="I65" s="175" t="s">
        <v>168</v>
      </c>
      <c r="J65" s="175" t="s">
        <v>168</v>
      </c>
      <c r="K65" s="175">
        <v>1103.1994356</v>
      </c>
      <c r="L65" s="175">
        <v>238.50345799999999</v>
      </c>
      <c r="M65" s="175">
        <v>1381.3489</v>
      </c>
      <c r="N65" s="175">
        <v>3331.7411219000001</v>
      </c>
      <c r="O65" s="175" t="s">
        <v>168</v>
      </c>
      <c r="P65" s="175">
        <v>1.0143325999999999</v>
      </c>
      <c r="Q65" s="175">
        <v>4952.6078124999995</v>
      </c>
      <c r="R65" s="175" t="s">
        <v>168</v>
      </c>
      <c r="S65" s="175" t="s">
        <v>168</v>
      </c>
      <c r="T65" s="175" t="s">
        <v>168</v>
      </c>
      <c r="U65" s="175" t="s">
        <v>168</v>
      </c>
      <c r="V65" s="175" t="s">
        <v>168</v>
      </c>
      <c r="W65" s="175">
        <v>6449.8811421999999</v>
      </c>
      <c r="X65" s="176"/>
      <c r="Y65" s="176"/>
    </row>
    <row r="66" spans="1:25" ht="20.100000000000001" customHeight="1">
      <c r="A66" s="185" t="s">
        <v>305</v>
      </c>
      <c r="B66" s="175">
        <v>69035.054802400002</v>
      </c>
      <c r="C66" s="175">
        <v>19.286675599999999</v>
      </c>
      <c r="D66" s="175">
        <v>69054.341478000002</v>
      </c>
      <c r="E66" s="175">
        <v>316.03874160000004</v>
      </c>
      <c r="F66" s="175">
        <v>21286.261587099998</v>
      </c>
      <c r="G66" s="175" t="s">
        <v>168</v>
      </c>
      <c r="H66" s="175" t="s">
        <v>168</v>
      </c>
      <c r="I66" s="175" t="s">
        <v>168</v>
      </c>
      <c r="J66" s="175">
        <v>3.2436000000000001E-3</v>
      </c>
      <c r="K66" s="175">
        <v>115860.1350126</v>
      </c>
      <c r="L66" s="175">
        <v>27174.058242499999</v>
      </c>
      <c r="M66" s="175">
        <v>37778.772536500001</v>
      </c>
      <c r="N66" s="175">
        <v>79039.127411699999</v>
      </c>
      <c r="O66" s="175">
        <v>451.11358999999999</v>
      </c>
      <c r="P66" s="175">
        <v>7841.5472153000001</v>
      </c>
      <c r="Q66" s="175">
        <v>152284.61899599998</v>
      </c>
      <c r="R66" s="175">
        <v>26.582475299999999</v>
      </c>
      <c r="S66" s="175" t="s">
        <v>168</v>
      </c>
      <c r="T66" s="175" t="s">
        <v>168</v>
      </c>
      <c r="U66" s="175" t="s">
        <v>168</v>
      </c>
      <c r="V66" s="175" t="s">
        <v>168</v>
      </c>
      <c r="W66" s="175">
        <v>358827.98153419996</v>
      </c>
      <c r="X66" s="176"/>
      <c r="Y66" s="176"/>
    </row>
    <row r="67" spans="1:25" ht="14.1" customHeight="1">
      <c r="A67" s="184" t="s">
        <v>306</v>
      </c>
      <c r="B67" s="175">
        <v>93.698329599999994</v>
      </c>
      <c r="C67" s="175" t="s">
        <v>168</v>
      </c>
      <c r="D67" s="175">
        <v>93.698329599999994</v>
      </c>
      <c r="E67" s="175">
        <v>0.22600000000000001</v>
      </c>
      <c r="F67" s="175">
        <v>31.231762799999998</v>
      </c>
      <c r="G67" s="175" t="s">
        <v>168</v>
      </c>
      <c r="H67" s="175" t="s">
        <v>168</v>
      </c>
      <c r="I67" s="175" t="s">
        <v>168</v>
      </c>
      <c r="J67" s="175" t="s">
        <v>168</v>
      </c>
      <c r="K67" s="175">
        <v>604.98637429999997</v>
      </c>
      <c r="L67" s="175">
        <v>418.57883750000002</v>
      </c>
      <c r="M67" s="175">
        <v>182.70527300000001</v>
      </c>
      <c r="N67" s="175">
        <v>202.83384889999999</v>
      </c>
      <c r="O67" s="175" t="s">
        <v>168</v>
      </c>
      <c r="P67" s="175">
        <v>2.2128999999999999</v>
      </c>
      <c r="Q67" s="175">
        <v>806.33085940000001</v>
      </c>
      <c r="R67" s="175" t="s">
        <v>168</v>
      </c>
      <c r="S67" s="175" t="s">
        <v>168</v>
      </c>
      <c r="T67" s="175" t="s">
        <v>168</v>
      </c>
      <c r="U67" s="175" t="s">
        <v>168</v>
      </c>
      <c r="V67" s="175" t="s">
        <v>168</v>
      </c>
      <c r="W67" s="175">
        <v>1536.4733261000001</v>
      </c>
      <c r="X67" s="176"/>
      <c r="Y67" s="176"/>
    </row>
    <row r="68" spans="1:25" ht="20.100000000000001" customHeight="1">
      <c r="A68" s="184" t="s">
        <v>307</v>
      </c>
      <c r="B68" s="175">
        <v>3.9524149</v>
      </c>
      <c r="C68" s="175" t="s">
        <v>168</v>
      </c>
      <c r="D68" s="175">
        <v>3.9524149</v>
      </c>
      <c r="E68" s="175" t="s">
        <v>168</v>
      </c>
      <c r="F68" s="175">
        <v>35.1781936</v>
      </c>
      <c r="G68" s="175" t="s">
        <v>168</v>
      </c>
      <c r="H68" s="175" t="s">
        <v>168</v>
      </c>
      <c r="I68" s="175" t="s">
        <v>168</v>
      </c>
      <c r="J68" s="175" t="s">
        <v>168</v>
      </c>
      <c r="K68" s="175">
        <v>8.7327993999999993</v>
      </c>
      <c r="L68" s="175">
        <v>12.42797</v>
      </c>
      <c r="M68" s="175" t="s">
        <v>168</v>
      </c>
      <c r="N68" s="175">
        <v>52.97</v>
      </c>
      <c r="O68" s="175" t="s">
        <v>168</v>
      </c>
      <c r="P68" s="175" t="s">
        <v>168</v>
      </c>
      <c r="Q68" s="175">
        <v>65.397970000000001</v>
      </c>
      <c r="R68" s="175" t="s">
        <v>168</v>
      </c>
      <c r="S68" s="175" t="s">
        <v>168</v>
      </c>
      <c r="T68" s="175" t="s">
        <v>168</v>
      </c>
      <c r="U68" s="175" t="s">
        <v>168</v>
      </c>
      <c r="V68" s="175" t="s">
        <v>168</v>
      </c>
      <c r="W68" s="175">
        <v>113.2613779</v>
      </c>
      <c r="X68" s="176"/>
      <c r="Y68" s="176"/>
    </row>
    <row r="69" spans="1:25" ht="14.1" customHeight="1">
      <c r="A69" s="184" t="s">
        <v>308</v>
      </c>
      <c r="B69" s="175">
        <v>289.42624039999998</v>
      </c>
      <c r="C69" s="175" t="s">
        <v>168</v>
      </c>
      <c r="D69" s="175">
        <v>289.42624039999998</v>
      </c>
      <c r="E69" s="175" t="s">
        <v>168</v>
      </c>
      <c r="F69" s="175">
        <v>405.56208559999999</v>
      </c>
      <c r="G69" s="175" t="s">
        <v>168</v>
      </c>
      <c r="H69" s="175" t="s">
        <v>168</v>
      </c>
      <c r="I69" s="175" t="s">
        <v>168</v>
      </c>
      <c r="J69" s="175" t="s">
        <v>168</v>
      </c>
      <c r="K69" s="175">
        <v>360.15857490000002</v>
      </c>
      <c r="L69" s="175">
        <v>61.873226600000002</v>
      </c>
      <c r="M69" s="175" t="s">
        <v>168</v>
      </c>
      <c r="N69" s="175">
        <v>111.4887368</v>
      </c>
      <c r="O69" s="175" t="s">
        <v>168</v>
      </c>
      <c r="P69" s="175">
        <v>0.41601260000000001</v>
      </c>
      <c r="Q69" s="175">
        <v>173.777976</v>
      </c>
      <c r="R69" s="175">
        <v>0.45</v>
      </c>
      <c r="S69" s="175" t="s">
        <v>168</v>
      </c>
      <c r="T69" s="175" t="s">
        <v>168</v>
      </c>
      <c r="U69" s="175" t="s">
        <v>168</v>
      </c>
      <c r="V69" s="175" t="s">
        <v>168</v>
      </c>
      <c r="W69" s="175">
        <v>1229.3748769000001</v>
      </c>
      <c r="X69" s="176"/>
      <c r="Y69" s="176"/>
    </row>
    <row r="70" spans="1:25" ht="14.1" customHeight="1">
      <c r="A70" s="188" t="s">
        <v>309</v>
      </c>
      <c r="B70" s="175">
        <v>122.711169</v>
      </c>
      <c r="C70" s="175" t="s">
        <v>168</v>
      </c>
      <c r="D70" s="175">
        <v>122.711169</v>
      </c>
      <c r="E70" s="175">
        <v>63.109949999999998</v>
      </c>
      <c r="F70" s="175">
        <v>180.00605200000001</v>
      </c>
      <c r="G70" s="175" t="s">
        <v>168</v>
      </c>
      <c r="H70" s="175" t="s">
        <v>168</v>
      </c>
      <c r="I70" s="175" t="s">
        <v>168</v>
      </c>
      <c r="J70" s="175" t="s">
        <v>168</v>
      </c>
      <c r="K70" s="175">
        <v>1097.6022278</v>
      </c>
      <c r="L70" s="175">
        <v>41.555689999999998</v>
      </c>
      <c r="M70" s="175" t="s">
        <v>168</v>
      </c>
      <c r="N70" s="175" t="s">
        <v>168</v>
      </c>
      <c r="O70" s="175" t="s">
        <v>168</v>
      </c>
      <c r="P70" s="175" t="s">
        <v>168</v>
      </c>
      <c r="Q70" s="175">
        <v>41.555689999999998</v>
      </c>
      <c r="R70" s="175" t="s">
        <v>168</v>
      </c>
      <c r="S70" s="175" t="s">
        <v>168</v>
      </c>
      <c r="T70" s="175" t="s">
        <v>168</v>
      </c>
      <c r="U70" s="175" t="s">
        <v>168</v>
      </c>
      <c r="V70" s="175" t="s">
        <v>168</v>
      </c>
      <c r="W70" s="175">
        <v>1504.9850887999999</v>
      </c>
      <c r="X70" s="176"/>
      <c r="Y70" s="176"/>
    </row>
    <row r="71" spans="1:25" ht="20.100000000000001" customHeight="1">
      <c r="A71" s="184" t="s">
        <v>310</v>
      </c>
      <c r="B71" s="175">
        <v>68306.714116400006</v>
      </c>
      <c r="C71" s="175">
        <v>19.286675599999999</v>
      </c>
      <c r="D71" s="175">
        <v>68326.000792000006</v>
      </c>
      <c r="E71" s="175">
        <v>251.5566546</v>
      </c>
      <c r="F71" s="175">
        <v>20266.635475499999</v>
      </c>
      <c r="G71" s="175" t="s">
        <v>168</v>
      </c>
      <c r="H71" s="175" t="s">
        <v>168</v>
      </c>
      <c r="I71" s="175" t="s">
        <v>168</v>
      </c>
      <c r="J71" s="175">
        <v>3.2436000000000001E-3</v>
      </c>
      <c r="K71" s="175">
        <v>111089.4594827</v>
      </c>
      <c r="L71" s="175">
        <v>25943.2440799</v>
      </c>
      <c r="M71" s="175">
        <v>37574.067263500001</v>
      </c>
      <c r="N71" s="175">
        <v>77491.637085900002</v>
      </c>
      <c r="O71" s="175">
        <v>451.11358999999999</v>
      </c>
      <c r="P71" s="175">
        <v>7741.3001034999998</v>
      </c>
      <c r="Q71" s="175">
        <v>149201.36212279997</v>
      </c>
      <c r="R71" s="175">
        <v>8.1561488000000004</v>
      </c>
      <c r="S71" s="175" t="s">
        <v>168</v>
      </c>
      <c r="T71" s="175" t="s">
        <v>168</v>
      </c>
      <c r="U71" s="175" t="s">
        <v>168</v>
      </c>
      <c r="V71" s="175" t="s">
        <v>168</v>
      </c>
      <c r="W71" s="175">
        <v>349143.17391999997</v>
      </c>
      <c r="X71" s="176"/>
      <c r="Y71" s="176"/>
    </row>
    <row r="72" spans="1:25" ht="20.100000000000001" customHeight="1">
      <c r="A72" s="184" t="s">
        <v>311</v>
      </c>
      <c r="B72" s="175">
        <v>218.55253210000001</v>
      </c>
      <c r="C72" s="175" t="s">
        <v>168</v>
      </c>
      <c r="D72" s="175">
        <v>218.55253210000001</v>
      </c>
      <c r="E72" s="175">
        <v>1.146137</v>
      </c>
      <c r="F72" s="175">
        <v>367.6480176</v>
      </c>
      <c r="G72" s="175" t="s">
        <v>168</v>
      </c>
      <c r="H72" s="175" t="s">
        <v>168</v>
      </c>
      <c r="I72" s="175" t="s">
        <v>168</v>
      </c>
      <c r="J72" s="175" t="s">
        <v>168</v>
      </c>
      <c r="K72" s="175">
        <v>2699.1955535000002</v>
      </c>
      <c r="L72" s="175">
        <v>696.37843850000002</v>
      </c>
      <c r="M72" s="175">
        <v>22</v>
      </c>
      <c r="N72" s="175">
        <v>1180.1977400999999</v>
      </c>
      <c r="O72" s="175" t="s">
        <v>168</v>
      </c>
      <c r="P72" s="175">
        <v>97.618199200000006</v>
      </c>
      <c r="Q72" s="175">
        <v>1996.1943777999998</v>
      </c>
      <c r="R72" s="175">
        <v>17.976326499999999</v>
      </c>
      <c r="S72" s="175" t="s">
        <v>168</v>
      </c>
      <c r="T72" s="175" t="s">
        <v>168</v>
      </c>
      <c r="U72" s="175" t="s">
        <v>168</v>
      </c>
      <c r="V72" s="175" t="s">
        <v>168</v>
      </c>
      <c r="W72" s="175">
        <v>5300.7129445</v>
      </c>
      <c r="X72" s="176"/>
      <c r="Y72" s="176"/>
    </row>
    <row r="73" spans="1:25" ht="20.100000000000001" customHeight="1">
      <c r="A73" s="185" t="s">
        <v>312</v>
      </c>
      <c r="B73" s="175">
        <v>2923.8774179000002</v>
      </c>
      <c r="C73" s="175" t="s">
        <v>168</v>
      </c>
      <c r="D73" s="175">
        <v>2923.8774179000002</v>
      </c>
      <c r="E73" s="175">
        <v>196.99696019999999</v>
      </c>
      <c r="F73" s="175">
        <v>8574.3048257000009</v>
      </c>
      <c r="G73" s="175" t="s">
        <v>168</v>
      </c>
      <c r="H73" s="175" t="s">
        <v>168</v>
      </c>
      <c r="I73" s="175" t="s">
        <v>168</v>
      </c>
      <c r="J73" s="175" t="s">
        <v>168</v>
      </c>
      <c r="K73" s="175">
        <v>14875.779624000001</v>
      </c>
      <c r="L73" s="175">
        <v>22868.819421300002</v>
      </c>
      <c r="M73" s="175">
        <v>19901.396315600003</v>
      </c>
      <c r="N73" s="175">
        <v>99533.384213799989</v>
      </c>
      <c r="O73" s="175">
        <v>4.5326488999999999</v>
      </c>
      <c r="P73" s="175">
        <v>730.73525040000004</v>
      </c>
      <c r="Q73" s="175">
        <v>143038.86785000001</v>
      </c>
      <c r="R73" s="175">
        <v>16.219668200000001</v>
      </c>
      <c r="S73" s="175" t="s">
        <v>168</v>
      </c>
      <c r="T73" s="175" t="s">
        <v>168</v>
      </c>
      <c r="U73" s="175" t="s">
        <v>168</v>
      </c>
      <c r="V73" s="175" t="s">
        <v>168</v>
      </c>
      <c r="W73" s="175">
        <v>169626.04634600002</v>
      </c>
      <c r="X73" s="176"/>
      <c r="Y73" s="176"/>
    </row>
    <row r="74" spans="1:25" ht="14.1" customHeight="1">
      <c r="A74" s="184" t="s">
        <v>313</v>
      </c>
      <c r="B74" s="175">
        <v>1272.5782343000001</v>
      </c>
      <c r="C74" s="175" t="s">
        <v>168</v>
      </c>
      <c r="D74" s="175">
        <v>1272.5782343000001</v>
      </c>
      <c r="E74" s="175">
        <v>50.174317500000001</v>
      </c>
      <c r="F74" s="175">
        <v>304.04475530000002</v>
      </c>
      <c r="G74" s="175" t="s">
        <v>168</v>
      </c>
      <c r="H74" s="175" t="s">
        <v>168</v>
      </c>
      <c r="I74" s="175" t="s">
        <v>168</v>
      </c>
      <c r="J74" s="175" t="s">
        <v>168</v>
      </c>
      <c r="K74" s="175">
        <v>9909.3052573000004</v>
      </c>
      <c r="L74" s="175">
        <v>758.64675629999999</v>
      </c>
      <c r="M74" s="175">
        <v>339.7138736</v>
      </c>
      <c r="N74" s="175">
        <v>3126.2716080999999</v>
      </c>
      <c r="O74" s="175" t="s">
        <v>168</v>
      </c>
      <c r="P74" s="175">
        <v>25.371206300000001</v>
      </c>
      <c r="Q74" s="175">
        <v>4250.0034443000004</v>
      </c>
      <c r="R74" s="175">
        <v>8.4735744000000004</v>
      </c>
      <c r="S74" s="175" t="s">
        <v>168</v>
      </c>
      <c r="T74" s="175" t="s">
        <v>168</v>
      </c>
      <c r="U74" s="175" t="s">
        <v>168</v>
      </c>
      <c r="V74" s="175" t="s">
        <v>168</v>
      </c>
      <c r="W74" s="175">
        <v>15794.579583100001</v>
      </c>
      <c r="X74" s="176"/>
      <c r="Y74" s="176"/>
    </row>
    <row r="75" spans="1:25" ht="14.1" customHeight="1">
      <c r="A75" s="184" t="s">
        <v>314</v>
      </c>
      <c r="B75" s="175">
        <v>204.7400911</v>
      </c>
      <c r="C75" s="175" t="s">
        <v>168</v>
      </c>
      <c r="D75" s="175">
        <v>204.7400911</v>
      </c>
      <c r="E75" s="175">
        <v>30.426192700000001</v>
      </c>
      <c r="F75" s="175">
        <v>4.0944493</v>
      </c>
      <c r="G75" s="175" t="s">
        <v>168</v>
      </c>
      <c r="H75" s="175" t="s">
        <v>168</v>
      </c>
      <c r="I75" s="175" t="s">
        <v>168</v>
      </c>
      <c r="J75" s="175" t="s">
        <v>168</v>
      </c>
      <c r="K75" s="175">
        <v>1075.0122730000001</v>
      </c>
      <c r="L75" s="175">
        <v>1046.2549947</v>
      </c>
      <c r="M75" s="175">
        <v>3083.2625664000002</v>
      </c>
      <c r="N75" s="175">
        <v>5227.2004528999996</v>
      </c>
      <c r="O75" s="175" t="s">
        <v>168</v>
      </c>
      <c r="P75" s="175" t="s">
        <v>168</v>
      </c>
      <c r="Q75" s="175">
        <v>9356.718014</v>
      </c>
      <c r="R75" s="175" t="s">
        <v>168</v>
      </c>
      <c r="S75" s="175" t="s">
        <v>168</v>
      </c>
      <c r="T75" s="175" t="s">
        <v>168</v>
      </c>
      <c r="U75" s="175" t="s">
        <v>168</v>
      </c>
      <c r="V75" s="175" t="s">
        <v>168</v>
      </c>
      <c r="W75" s="175">
        <v>10670.9910201</v>
      </c>
      <c r="X75" s="176"/>
      <c r="Y75" s="176"/>
    </row>
    <row r="76" spans="1:25" ht="20.100000000000001" customHeight="1">
      <c r="A76" s="184" t="s">
        <v>315</v>
      </c>
      <c r="B76" s="175">
        <v>1446.5590924999999</v>
      </c>
      <c r="C76" s="175" t="s">
        <v>168</v>
      </c>
      <c r="D76" s="175">
        <v>1446.5590924999999</v>
      </c>
      <c r="E76" s="175">
        <v>116.39645</v>
      </c>
      <c r="F76" s="175">
        <v>8266.1656211000009</v>
      </c>
      <c r="G76" s="175" t="s">
        <v>168</v>
      </c>
      <c r="H76" s="175" t="s">
        <v>168</v>
      </c>
      <c r="I76" s="175" t="s">
        <v>168</v>
      </c>
      <c r="J76" s="175" t="s">
        <v>168</v>
      </c>
      <c r="K76" s="175">
        <v>3891.4620937</v>
      </c>
      <c r="L76" s="175">
        <v>21063.917670300001</v>
      </c>
      <c r="M76" s="175">
        <v>16478.419875600001</v>
      </c>
      <c r="N76" s="175">
        <v>91179.912152799996</v>
      </c>
      <c r="O76" s="175">
        <v>4.5326488999999999</v>
      </c>
      <c r="P76" s="175">
        <v>705.3640441</v>
      </c>
      <c r="Q76" s="175">
        <v>129432.14639170001</v>
      </c>
      <c r="R76" s="175">
        <v>7.7460937999999997</v>
      </c>
      <c r="S76" s="175" t="s">
        <v>168</v>
      </c>
      <c r="T76" s="175" t="s">
        <v>168</v>
      </c>
      <c r="U76" s="175" t="s">
        <v>168</v>
      </c>
      <c r="V76" s="175" t="s">
        <v>168</v>
      </c>
      <c r="W76" s="175">
        <v>143160.47574280002</v>
      </c>
      <c r="X76" s="176"/>
      <c r="Y76" s="176"/>
    </row>
    <row r="77" spans="1:25" ht="14.1" customHeight="1">
      <c r="A77" s="185" t="s">
        <v>316</v>
      </c>
      <c r="B77" s="175">
        <v>8000.2322292999997</v>
      </c>
      <c r="C77" s="175" t="s">
        <v>168</v>
      </c>
      <c r="D77" s="175">
        <v>8000.2322292999997</v>
      </c>
      <c r="E77" s="175">
        <v>0.84850000000000003</v>
      </c>
      <c r="F77" s="175">
        <v>1670.5348931999999</v>
      </c>
      <c r="G77" s="175" t="s">
        <v>168</v>
      </c>
      <c r="H77" s="175" t="s">
        <v>168</v>
      </c>
      <c r="I77" s="175" t="s">
        <v>168</v>
      </c>
      <c r="J77" s="175">
        <v>1.6896899999999999E-2</v>
      </c>
      <c r="K77" s="175">
        <v>5775.6943011000003</v>
      </c>
      <c r="L77" s="175">
        <v>7817.0781953000005</v>
      </c>
      <c r="M77" s="175">
        <v>6123.8413700000001</v>
      </c>
      <c r="N77" s="175">
        <v>2468.0065155000002</v>
      </c>
      <c r="O77" s="175" t="s">
        <v>168</v>
      </c>
      <c r="P77" s="175">
        <v>42293.435282500002</v>
      </c>
      <c r="Q77" s="175">
        <v>58702.361363300006</v>
      </c>
      <c r="R77" s="175" t="s">
        <v>168</v>
      </c>
      <c r="S77" s="175" t="s">
        <v>168</v>
      </c>
      <c r="T77" s="175" t="s">
        <v>168</v>
      </c>
      <c r="U77" s="175" t="s">
        <v>168</v>
      </c>
      <c r="V77" s="175" t="s">
        <v>168</v>
      </c>
      <c r="W77" s="175">
        <v>74149.688183800012</v>
      </c>
      <c r="X77" s="176"/>
      <c r="Y77" s="176"/>
    </row>
    <row r="78" spans="1:25" ht="14.1" customHeight="1">
      <c r="A78" s="184" t="s">
        <v>317</v>
      </c>
      <c r="B78" s="175">
        <v>137.84545249999999</v>
      </c>
      <c r="C78" s="175" t="s">
        <v>168</v>
      </c>
      <c r="D78" s="175">
        <v>137.84545249999999</v>
      </c>
      <c r="E78" s="175" t="s">
        <v>168</v>
      </c>
      <c r="F78" s="175">
        <v>16.5046216</v>
      </c>
      <c r="G78" s="175" t="s">
        <v>168</v>
      </c>
      <c r="H78" s="175" t="s">
        <v>168</v>
      </c>
      <c r="I78" s="175" t="s">
        <v>168</v>
      </c>
      <c r="J78" s="175">
        <v>1.6896899999999999E-2</v>
      </c>
      <c r="K78" s="175">
        <v>1.5650472</v>
      </c>
      <c r="L78" s="175" t="s">
        <v>168</v>
      </c>
      <c r="M78" s="175" t="s">
        <v>168</v>
      </c>
      <c r="N78" s="175">
        <v>295.76</v>
      </c>
      <c r="O78" s="175" t="s">
        <v>168</v>
      </c>
      <c r="P78" s="175" t="s">
        <v>168</v>
      </c>
      <c r="Q78" s="175">
        <v>295.76</v>
      </c>
      <c r="R78" s="175" t="s">
        <v>168</v>
      </c>
      <c r="S78" s="175" t="s">
        <v>168</v>
      </c>
      <c r="T78" s="175" t="s">
        <v>168</v>
      </c>
      <c r="U78" s="175" t="s">
        <v>168</v>
      </c>
      <c r="V78" s="175" t="s">
        <v>168</v>
      </c>
      <c r="W78" s="175">
        <v>451.69201820000001</v>
      </c>
      <c r="X78" s="176"/>
      <c r="Y78" s="176"/>
    </row>
    <row r="79" spans="1:25" ht="20.100000000000001" customHeight="1">
      <c r="A79" s="184" t="s">
        <v>318</v>
      </c>
      <c r="B79" s="175">
        <v>4.9432573</v>
      </c>
      <c r="C79" s="175" t="s">
        <v>168</v>
      </c>
      <c r="D79" s="175">
        <v>4.9432573</v>
      </c>
      <c r="E79" s="175">
        <v>0.84850000000000003</v>
      </c>
      <c r="F79" s="175">
        <v>0.26712570000000002</v>
      </c>
      <c r="G79" s="175" t="s">
        <v>168</v>
      </c>
      <c r="H79" s="175" t="s">
        <v>168</v>
      </c>
      <c r="I79" s="175" t="s">
        <v>168</v>
      </c>
      <c r="J79" s="175" t="s">
        <v>168</v>
      </c>
      <c r="K79" s="175">
        <v>3.1101124000000002</v>
      </c>
      <c r="L79" s="175">
        <v>7022.5263837000002</v>
      </c>
      <c r="M79" s="175">
        <v>6117.3913700000003</v>
      </c>
      <c r="N79" s="175" t="s">
        <v>168</v>
      </c>
      <c r="O79" s="175" t="s">
        <v>168</v>
      </c>
      <c r="P79" s="175" t="s">
        <v>168</v>
      </c>
      <c r="Q79" s="175">
        <v>13139.9177537</v>
      </c>
      <c r="R79" s="175" t="s">
        <v>168</v>
      </c>
      <c r="S79" s="175" t="s">
        <v>168</v>
      </c>
      <c r="T79" s="175" t="s">
        <v>168</v>
      </c>
      <c r="U79" s="175" t="s">
        <v>168</v>
      </c>
      <c r="V79" s="175" t="s">
        <v>168</v>
      </c>
      <c r="W79" s="175">
        <v>13149.086749099999</v>
      </c>
      <c r="X79" s="176"/>
      <c r="Y79" s="176"/>
    </row>
    <row r="80" spans="1:25" ht="20.100000000000001" customHeight="1">
      <c r="A80" s="184" t="s">
        <v>319</v>
      </c>
      <c r="B80" s="175">
        <v>198.81621680000001</v>
      </c>
      <c r="C80" s="175" t="s">
        <v>168</v>
      </c>
      <c r="D80" s="175">
        <v>198.81621680000001</v>
      </c>
      <c r="E80" s="175" t="s">
        <v>168</v>
      </c>
      <c r="F80" s="175">
        <v>8.0990420000000007</v>
      </c>
      <c r="G80" s="175" t="s">
        <v>168</v>
      </c>
      <c r="H80" s="175" t="s">
        <v>168</v>
      </c>
      <c r="I80" s="175" t="s">
        <v>168</v>
      </c>
      <c r="J80" s="175" t="s">
        <v>168</v>
      </c>
      <c r="K80" s="175">
        <v>969.25426849999997</v>
      </c>
      <c r="L80" s="175">
        <v>454.04671999999999</v>
      </c>
      <c r="M80" s="175" t="s">
        <v>168</v>
      </c>
      <c r="N80" s="175">
        <v>1222.8196791</v>
      </c>
      <c r="O80" s="175" t="s">
        <v>168</v>
      </c>
      <c r="P80" s="175" t="s">
        <v>168</v>
      </c>
      <c r="Q80" s="175">
        <v>1676.8663991000001</v>
      </c>
      <c r="R80" s="175" t="s">
        <v>168</v>
      </c>
      <c r="S80" s="175" t="s">
        <v>168</v>
      </c>
      <c r="T80" s="175" t="s">
        <v>168</v>
      </c>
      <c r="U80" s="175" t="s">
        <v>168</v>
      </c>
      <c r="V80" s="175" t="s">
        <v>168</v>
      </c>
      <c r="W80" s="175">
        <v>2853.0359263999999</v>
      </c>
      <c r="X80" s="176"/>
      <c r="Y80" s="176"/>
    </row>
    <row r="81" spans="1:25" ht="20.100000000000001" customHeight="1">
      <c r="A81" s="184" t="s">
        <v>320</v>
      </c>
      <c r="B81" s="175">
        <v>5.1271791999999996</v>
      </c>
      <c r="C81" s="175" t="s">
        <v>168</v>
      </c>
      <c r="D81" s="175">
        <v>5.1271791999999996</v>
      </c>
      <c r="E81" s="175" t="s">
        <v>168</v>
      </c>
      <c r="F81" s="175">
        <v>30.4454913</v>
      </c>
      <c r="G81" s="175" t="s">
        <v>168</v>
      </c>
      <c r="H81" s="175" t="s">
        <v>168</v>
      </c>
      <c r="I81" s="175" t="s">
        <v>168</v>
      </c>
      <c r="J81" s="175" t="s">
        <v>168</v>
      </c>
      <c r="K81" s="175" t="s">
        <v>168</v>
      </c>
      <c r="L81" s="175">
        <v>6</v>
      </c>
      <c r="M81" s="175" t="s">
        <v>168</v>
      </c>
      <c r="N81" s="175" t="s">
        <v>168</v>
      </c>
      <c r="O81" s="175" t="s">
        <v>168</v>
      </c>
      <c r="P81" s="175" t="s">
        <v>168</v>
      </c>
      <c r="Q81" s="175">
        <v>6</v>
      </c>
      <c r="R81" s="175" t="s">
        <v>168</v>
      </c>
      <c r="S81" s="175" t="s">
        <v>168</v>
      </c>
      <c r="T81" s="175" t="s">
        <v>168</v>
      </c>
      <c r="U81" s="175" t="s">
        <v>168</v>
      </c>
      <c r="V81" s="175" t="s">
        <v>168</v>
      </c>
      <c r="W81" s="175">
        <v>41.572670500000001</v>
      </c>
      <c r="X81" s="176"/>
      <c r="Y81" s="176"/>
    </row>
    <row r="82" spans="1:25" ht="20.100000000000001" customHeight="1">
      <c r="A82" s="186" t="s">
        <v>321</v>
      </c>
      <c r="B82" s="187">
        <v>7653.5001235</v>
      </c>
      <c r="C82" s="187" t="s">
        <v>168</v>
      </c>
      <c r="D82" s="187">
        <v>7653.5001235</v>
      </c>
      <c r="E82" s="187" t="s">
        <v>168</v>
      </c>
      <c r="F82" s="187">
        <v>1615.2186125999999</v>
      </c>
      <c r="G82" s="187" t="s">
        <v>168</v>
      </c>
      <c r="H82" s="187" t="s">
        <v>168</v>
      </c>
      <c r="I82" s="187" t="s">
        <v>168</v>
      </c>
      <c r="J82" s="187" t="s">
        <v>168</v>
      </c>
      <c r="K82" s="187">
        <v>4801.7648730000001</v>
      </c>
      <c r="L82" s="187">
        <v>334.50509160000001</v>
      </c>
      <c r="M82" s="187">
        <v>6.45</v>
      </c>
      <c r="N82" s="187">
        <v>949.42683639999996</v>
      </c>
      <c r="O82" s="187" t="s">
        <v>168</v>
      </c>
      <c r="P82" s="187">
        <v>42293.435282500002</v>
      </c>
      <c r="Q82" s="187">
        <v>43583.817210500005</v>
      </c>
      <c r="R82" s="187" t="s">
        <v>168</v>
      </c>
      <c r="S82" s="187" t="s">
        <v>168</v>
      </c>
      <c r="T82" s="187" t="s">
        <v>168</v>
      </c>
      <c r="U82" s="187" t="s">
        <v>168</v>
      </c>
      <c r="V82" s="187" t="s">
        <v>168</v>
      </c>
      <c r="W82" s="187">
        <v>57654.300819600001</v>
      </c>
      <c r="X82" s="176"/>
      <c r="Y82" s="176"/>
    </row>
    <row r="83" spans="1:25" s="202" customFormat="1">
      <c r="A83" s="292"/>
      <c r="B83" s="154"/>
      <c r="C83" s="154"/>
      <c r="D83" s="154"/>
      <c r="E83" s="154"/>
      <c r="F83" s="154"/>
      <c r="G83" s="154"/>
      <c r="H83" s="154"/>
      <c r="I83" s="1202" t="s">
        <v>355</v>
      </c>
      <c r="J83" s="1202"/>
      <c r="K83" s="1202"/>
      <c r="L83" s="1162"/>
      <c r="M83" s="1162"/>
      <c r="N83" s="1162"/>
      <c r="O83" s="1162"/>
      <c r="P83" s="154"/>
      <c r="Q83" s="154"/>
      <c r="R83" s="154"/>
      <c r="S83" s="154"/>
      <c r="T83" s="154"/>
      <c r="U83" s="1202" t="s">
        <v>356</v>
      </c>
      <c r="V83" s="1202"/>
      <c r="W83" s="1202"/>
      <c r="X83" s="199"/>
      <c r="Y83" s="199"/>
    </row>
    <row r="84" spans="1:25" s="202" customFormat="1">
      <c r="A84" s="292"/>
      <c r="B84" s="154"/>
      <c r="C84" s="154"/>
      <c r="D84" s="154"/>
      <c r="E84" s="154"/>
      <c r="F84" s="154"/>
      <c r="G84" s="154"/>
      <c r="H84" s="154"/>
      <c r="I84" s="154"/>
      <c r="J84" s="154"/>
      <c r="K84" s="304"/>
      <c r="L84" s="154"/>
      <c r="M84" s="81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201"/>
      <c r="Y84" s="201"/>
    </row>
    <row r="85" spans="1:25" s="202" customFormat="1" ht="15">
      <c r="A85" s="159"/>
      <c r="B85" s="160"/>
      <c r="C85" s="161"/>
      <c r="D85" s="161"/>
      <c r="E85" s="161"/>
      <c r="F85" s="161"/>
      <c r="G85" s="161"/>
      <c r="H85" s="161"/>
      <c r="I85" s="161"/>
      <c r="J85" s="161"/>
      <c r="K85" s="162"/>
      <c r="L85" s="160"/>
      <c r="M85" s="81"/>
      <c r="N85" s="160"/>
      <c r="O85" s="160"/>
      <c r="P85" s="160"/>
      <c r="Q85" s="160"/>
      <c r="R85" s="160"/>
      <c r="S85" s="160"/>
      <c r="T85" s="160"/>
      <c r="U85" s="163"/>
      <c r="V85" s="163"/>
      <c r="W85" s="163"/>
    </row>
    <row r="86" spans="1:25" s="202" customFormat="1">
      <c r="A86" s="164"/>
      <c r="B86" s="165"/>
      <c r="C86" s="165"/>
      <c r="D86" s="165"/>
      <c r="E86" s="165"/>
      <c r="F86" s="165"/>
      <c r="G86" s="165"/>
      <c r="H86" s="165"/>
      <c r="I86" s="165"/>
      <c r="J86" s="165"/>
      <c r="K86" s="305"/>
      <c r="L86" s="160"/>
      <c r="M86" s="81"/>
      <c r="N86" s="160"/>
      <c r="O86" s="160"/>
      <c r="P86" s="160"/>
      <c r="Q86" s="160"/>
      <c r="R86" s="160"/>
      <c r="S86" s="160"/>
      <c r="T86" s="160"/>
      <c r="U86" s="1190" t="s">
        <v>69</v>
      </c>
      <c r="V86" s="1190"/>
      <c r="W86" s="1190"/>
      <c r="X86" s="199"/>
      <c r="Y86" s="199"/>
    </row>
    <row r="87" spans="1:25" ht="12.95" customHeight="1">
      <c r="A87" s="1196" t="s">
        <v>213</v>
      </c>
      <c r="B87" s="1198" t="s">
        <v>214</v>
      </c>
      <c r="C87" s="1200"/>
      <c r="D87" s="1200"/>
      <c r="E87" s="1203" t="s">
        <v>215</v>
      </c>
      <c r="F87" s="1196" t="s">
        <v>216</v>
      </c>
      <c r="G87" s="1203" t="s">
        <v>217</v>
      </c>
      <c r="H87" s="1194" t="s">
        <v>218</v>
      </c>
      <c r="I87" s="1194" t="s">
        <v>219</v>
      </c>
      <c r="J87" s="1194" t="s">
        <v>220</v>
      </c>
      <c r="K87" s="1196" t="s">
        <v>221</v>
      </c>
      <c r="L87" s="1198" t="s">
        <v>222</v>
      </c>
      <c r="M87" s="1199"/>
      <c r="N87" s="1200"/>
      <c r="O87" s="1200"/>
      <c r="P87" s="1200"/>
      <c r="Q87" s="1201"/>
      <c r="R87" s="1196" t="s">
        <v>223</v>
      </c>
      <c r="S87" s="1194" t="s">
        <v>224</v>
      </c>
      <c r="T87" s="1194" t="s">
        <v>225</v>
      </c>
      <c r="U87" s="1194" t="s">
        <v>226</v>
      </c>
      <c r="V87" s="1194" t="s">
        <v>227</v>
      </c>
      <c r="W87" s="1194" t="s">
        <v>228</v>
      </c>
      <c r="X87" s="366"/>
      <c r="Y87" s="367"/>
    </row>
    <row r="88" spans="1:25" ht="83.25" customHeight="1">
      <c r="A88" s="1197"/>
      <c r="B88" s="368" t="s">
        <v>229</v>
      </c>
      <c r="C88" s="368" t="s">
        <v>230</v>
      </c>
      <c r="D88" s="369" t="s">
        <v>231</v>
      </c>
      <c r="E88" s="1203"/>
      <c r="F88" s="1197"/>
      <c r="G88" s="1203"/>
      <c r="H88" s="1195"/>
      <c r="I88" s="1195"/>
      <c r="J88" s="1195"/>
      <c r="K88" s="1197"/>
      <c r="L88" s="370" t="s">
        <v>232</v>
      </c>
      <c r="M88" s="370" t="s">
        <v>233</v>
      </c>
      <c r="N88" s="370" t="s">
        <v>234</v>
      </c>
      <c r="O88" s="370" t="s">
        <v>235</v>
      </c>
      <c r="P88" s="370" t="s">
        <v>236</v>
      </c>
      <c r="Q88" s="370" t="s">
        <v>237</v>
      </c>
      <c r="R88" s="1197"/>
      <c r="S88" s="1195"/>
      <c r="T88" s="1195"/>
      <c r="U88" s="1195"/>
      <c r="V88" s="1195"/>
      <c r="W88" s="1195"/>
      <c r="X88" s="366"/>
      <c r="Y88" s="367"/>
    </row>
    <row r="89" spans="1:25">
      <c r="A89" s="371" t="s">
        <v>0</v>
      </c>
      <c r="B89" s="370" t="s">
        <v>1</v>
      </c>
      <c r="C89" s="370" t="s">
        <v>2</v>
      </c>
      <c r="D89" s="370" t="s">
        <v>3</v>
      </c>
      <c r="E89" s="370" t="s">
        <v>4</v>
      </c>
      <c r="F89" s="370" t="s">
        <v>5</v>
      </c>
      <c r="G89" s="370" t="s">
        <v>148</v>
      </c>
      <c r="H89" s="370" t="s">
        <v>149</v>
      </c>
      <c r="I89" s="370" t="s">
        <v>238</v>
      </c>
      <c r="J89" s="372" t="s">
        <v>239</v>
      </c>
      <c r="K89" s="370" t="s">
        <v>240</v>
      </c>
      <c r="L89" s="370" t="s">
        <v>241</v>
      </c>
      <c r="M89" s="373" t="s">
        <v>242</v>
      </c>
      <c r="N89" s="374" t="s">
        <v>243</v>
      </c>
      <c r="O89" s="370" t="s">
        <v>244</v>
      </c>
      <c r="P89" s="370" t="s">
        <v>245</v>
      </c>
      <c r="Q89" s="370" t="s">
        <v>246</v>
      </c>
      <c r="R89" s="370" t="s">
        <v>247</v>
      </c>
      <c r="S89" s="370" t="s">
        <v>248</v>
      </c>
      <c r="T89" s="370" t="s">
        <v>249</v>
      </c>
      <c r="U89" s="370" t="s">
        <v>250</v>
      </c>
      <c r="V89" s="372" t="s">
        <v>251</v>
      </c>
      <c r="W89" s="372" t="s">
        <v>252</v>
      </c>
      <c r="X89" s="367"/>
      <c r="Y89" s="367"/>
    </row>
    <row r="90" spans="1:25" ht="48" customHeight="1">
      <c r="A90" s="185" t="s">
        <v>323</v>
      </c>
      <c r="B90" s="175">
        <v>42.518576600000003</v>
      </c>
      <c r="C90" s="175" t="s">
        <v>168</v>
      </c>
      <c r="D90" s="175">
        <v>42.518576600000003</v>
      </c>
      <c r="E90" s="175">
        <v>2.1856300000000002</v>
      </c>
      <c r="F90" s="175">
        <v>49.294115400000003</v>
      </c>
      <c r="G90" s="175">
        <v>33942.954359199997</v>
      </c>
      <c r="H90" s="175">
        <v>201581.3803553</v>
      </c>
      <c r="I90" s="175" t="s">
        <v>168</v>
      </c>
      <c r="J90" s="175" t="s">
        <v>168</v>
      </c>
      <c r="K90" s="175" t="s">
        <v>168</v>
      </c>
      <c r="L90" s="175">
        <v>4.1334600000000004</v>
      </c>
      <c r="M90" s="175">
        <v>19.571200600000001</v>
      </c>
      <c r="N90" s="175">
        <v>1959.5</v>
      </c>
      <c r="O90" s="175" t="s">
        <v>168</v>
      </c>
      <c r="P90" s="175" t="s">
        <v>168</v>
      </c>
      <c r="Q90" s="175">
        <v>1983.2046605999999</v>
      </c>
      <c r="R90" s="175" t="s">
        <v>168</v>
      </c>
      <c r="S90" s="175" t="s">
        <v>168</v>
      </c>
      <c r="T90" s="175" t="s">
        <v>168</v>
      </c>
      <c r="U90" s="175" t="s">
        <v>168</v>
      </c>
      <c r="V90" s="175" t="s">
        <v>168</v>
      </c>
      <c r="W90" s="175">
        <v>237601.53769709999</v>
      </c>
      <c r="X90" s="176"/>
      <c r="Y90" s="176"/>
    </row>
    <row r="91" spans="1:25" ht="21.95" customHeight="1">
      <c r="A91" s="185" t="s">
        <v>324</v>
      </c>
      <c r="B91" s="175">
        <v>60100.957220600008</v>
      </c>
      <c r="C91" s="175">
        <v>136.12205879999999</v>
      </c>
      <c r="D91" s="175">
        <v>60237.079279400008</v>
      </c>
      <c r="E91" s="175">
        <v>33.442218199999999</v>
      </c>
      <c r="F91" s="175">
        <v>141078.97514270002</v>
      </c>
      <c r="G91" s="175" t="s">
        <v>168</v>
      </c>
      <c r="H91" s="175" t="s">
        <v>168</v>
      </c>
      <c r="I91" s="175" t="s">
        <v>168</v>
      </c>
      <c r="J91" s="175" t="s">
        <v>168</v>
      </c>
      <c r="K91" s="175">
        <v>76192.417652900011</v>
      </c>
      <c r="L91" s="175">
        <v>66173.242502000008</v>
      </c>
      <c r="M91" s="175">
        <v>9564.9382042999987</v>
      </c>
      <c r="N91" s="175">
        <v>129977.56008729999</v>
      </c>
      <c r="O91" s="175">
        <v>2514.2653149999996</v>
      </c>
      <c r="P91" s="175">
        <v>6667.2647100999993</v>
      </c>
      <c r="Q91" s="175">
        <v>214897.27081869997</v>
      </c>
      <c r="R91" s="175">
        <v>35.372586300000009</v>
      </c>
      <c r="S91" s="175" t="s">
        <v>168</v>
      </c>
      <c r="T91" s="175" t="s">
        <v>168</v>
      </c>
      <c r="U91" s="175" t="s">
        <v>168</v>
      </c>
      <c r="V91" s="175">
        <v>27207.7536401</v>
      </c>
      <c r="W91" s="175">
        <v>519682.3113383</v>
      </c>
      <c r="X91" s="176"/>
      <c r="Y91" s="176"/>
    </row>
    <row r="92" spans="1:25" ht="14.1" customHeight="1">
      <c r="A92" s="185" t="s">
        <v>325</v>
      </c>
      <c r="B92" s="175">
        <v>9237.4981893999993</v>
      </c>
      <c r="C92" s="175" t="s">
        <v>168</v>
      </c>
      <c r="D92" s="175">
        <v>9237.4981893999993</v>
      </c>
      <c r="E92" s="175">
        <v>6.0456300000000001</v>
      </c>
      <c r="F92" s="175">
        <v>39960.281891600003</v>
      </c>
      <c r="G92" s="175" t="s">
        <v>168</v>
      </c>
      <c r="H92" s="175" t="s">
        <v>168</v>
      </c>
      <c r="I92" s="175" t="s">
        <v>168</v>
      </c>
      <c r="J92" s="175" t="s">
        <v>168</v>
      </c>
      <c r="K92" s="175">
        <v>364.40108249999997</v>
      </c>
      <c r="L92" s="175">
        <v>4469.4706214999997</v>
      </c>
      <c r="M92" s="175">
        <v>224.26889130000001</v>
      </c>
      <c r="N92" s="175">
        <v>8898.2090559000007</v>
      </c>
      <c r="O92" s="175">
        <v>1.6639200000000001</v>
      </c>
      <c r="P92" s="175">
        <v>122.275955</v>
      </c>
      <c r="Q92" s="175">
        <v>13715.888443700002</v>
      </c>
      <c r="R92" s="175" t="s">
        <v>168</v>
      </c>
      <c r="S92" s="175" t="s">
        <v>168</v>
      </c>
      <c r="T92" s="175" t="s">
        <v>168</v>
      </c>
      <c r="U92" s="175" t="s">
        <v>168</v>
      </c>
      <c r="V92" s="175" t="s">
        <v>168</v>
      </c>
      <c r="W92" s="175">
        <v>63284.115237200007</v>
      </c>
      <c r="X92" s="176"/>
      <c r="Y92" s="176"/>
    </row>
    <row r="93" spans="1:25" ht="14.1" customHeight="1">
      <c r="A93" s="185" t="s">
        <v>326</v>
      </c>
      <c r="B93" s="175">
        <v>775.06210520000002</v>
      </c>
      <c r="C93" s="175" t="s">
        <v>168</v>
      </c>
      <c r="D93" s="175">
        <v>775.06210520000002</v>
      </c>
      <c r="E93" s="175" t="s">
        <v>168</v>
      </c>
      <c r="F93" s="175">
        <v>5416.1257003999999</v>
      </c>
      <c r="G93" s="175" t="s">
        <v>168</v>
      </c>
      <c r="H93" s="175" t="s">
        <v>168</v>
      </c>
      <c r="I93" s="175" t="s">
        <v>168</v>
      </c>
      <c r="J93" s="175" t="s">
        <v>168</v>
      </c>
      <c r="K93" s="175">
        <v>196.32623100000001</v>
      </c>
      <c r="L93" s="175">
        <v>2524.2962686000001</v>
      </c>
      <c r="M93" s="175">
        <v>306.79137309999999</v>
      </c>
      <c r="N93" s="175">
        <v>2895.7928268999999</v>
      </c>
      <c r="O93" s="175" t="s">
        <v>168</v>
      </c>
      <c r="P93" s="175">
        <v>67.103714999999994</v>
      </c>
      <c r="Q93" s="175">
        <v>5793.9841836000005</v>
      </c>
      <c r="R93" s="175" t="s">
        <v>168</v>
      </c>
      <c r="S93" s="175" t="s">
        <v>168</v>
      </c>
      <c r="T93" s="175" t="s">
        <v>168</v>
      </c>
      <c r="U93" s="175" t="s">
        <v>168</v>
      </c>
      <c r="V93" s="175" t="s">
        <v>168</v>
      </c>
      <c r="W93" s="175">
        <v>12181.498220199999</v>
      </c>
      <c r="X93" s="176"/>
      <c r="Y93" s="176"/>
    </row>
    <row r="94" spans="1:25" ht="14.1" customHeight="1">
      <c r="A94" s="185" t="s">
        <v>327</v>
      </c>
      <c r="B94" s="175">
        <v>333.32738449999999</v>
      </c>
      <c r="C94" s="175" t="s">
        <v>168</v>
      </c>
      <c r="D94" s="175">
        <v>333.32738449999999</v>
      </c>
      <c r="E94" s="175">
        <v>0.28000000000000003</v>
      </c>
      <c r="F94" s="175">
        <v>564.15484330000004</v>
      </c>
      <c r="G94" s="175" t="s">
        <v>168</v>
      </c>
      <c r="H94" s="175" t="s">
        <v>168</v>
      </c>
      <c r="I94" s="175" t="s">
        <v>168</v>
      </c>
      <c r="J94" s="175" t="s">
        <v>168</v>
      </c>
      <c r="K94" s="175">
        <v>151.62427969999999</v>
      </c>
      <c r="L94" s="175">
        <v>284.93841309999999</v>
      </c>
      <c r="M94" s="175">
        <v>12.146190000000001</v>
      </c>
      <c r="N94" s="175">
        <v>165.7486189</v>
      </c>
      <c r="O94" s="175" t="s">
        <v>168</v>
      </c>
      <c r="P94" s="175">
        <v>5.3559999999999999</v>
      </c>
      <c r="Q94" s="175">
        <v>468.18922199999997</v>
      </c>
      <c r="R94" s="175" t="s">
        <v>168</v>
      </c>
      <c r="S94" s="175" t="s">
        <v>168</v>
      </c>
      <c r="T94" s="175" t="s">
        <v>168</v>
      </c>
      <c r="U94" s="175" t="s">
        <v>168</v>
      </c>
      <c r="V94" s="175" t="s">
        <v>168</v>
      </c>
      <c r="W94" s="175">
        <v>1517.5757294999999</v>
      </c>
      <c r="X94" s="176"/>
      <c r="Y94" s="176"/>
    </row>
    <row r="95" spans="1:25" ht="14.1" customHeight="1">
      <c r="A95" s="189" t="s">
        <v>328</v>
      </c>
      <c r="B95" s="175">
        <v>4451.3155508</v>
      </c>
      <c r="C95" s="175" t="s">
        <v>168</v>
      </c>
      <c r="D95" s="175">
        <v>4451.3155508</v>
      </c>
      <c r="E95" s="175">
        <v>2.6871</v>
      </c>
      <c r="F95" s="175">
        <v>20845.3543694</v>
      </c>
      <c r="G95" s="175" t="s">
        <v>168</v>
      </c>
      <c r="H95" s="175" t="s">
        <v>168</v>
      </c>
      <c r="I95" s="175" t="s">
        <v>168</v>
      </c>
      <c r="J95" s="175" t="s">
        <v>168</v>
      </c>
      <c r="K95" s="175">
        <v>3999.2464135</v>
      </c>
      <c r="L95" s="175">
        <v>4939.6339582000001</v>
      </c>
      <c r="M95" s="175">
        <v>447.19519789999998</v>
      </c>
      <c r="N95" s="175">
        <v>9683.7727157999998</v>
      </c>
      <c r="O95" s="175">
        <v>128.51638</v>
      </c>
      <c r="P95" s="175">
        <v>849.37340719999997</v>
      </c>
      <c r="Q95" s="175">
        <v>16048.491659099998</v>
      </c>
      <c r="R95" s="175">
        <v>8.1539566000000008</v>
      </c>
      <c r="S95" s="175" t="s">
        <v>168</v>
      </c>
      <c r="T95" s="175" t="s">
        <v>168</v>
      </c>
      <c r="U95" s="175" t="s">
        <v>168</v>
      </c>
      <c r="V95" s="175" t="s">
        <v>168</v>
      </c>
      <c r="W95" s="175">
        <v>45355.249049400001</v>
      </c>
      <c r="X95" s="176"/>
      <c r="Y95" s="176"/>
    </row>
    <row r="96" spans="1:25" ht="14.1" customHeight="1">
      <c r="A96" s="189" t="s">
        <v>329</v>
      </c>
      <c r="B96" s="175">
        <v>144.04217560000001</v>
      </c>
      <c r="C96" s="175" t="s">
        <v>168</v>
      </c>
      <c r="D96" s="175">
        <v>144.04217560000001</v>
      </c>
      <c r="E96" s="175">
        <v>3.0000000000000001E-3</v>
      </c>
      <c r="F96" s="175">
        <v>239.99218289999999</v>
      </c>
      <c r="G96" s="175" t="s">
        <v>168</v>
      </c>
      <c r="H96" s="175" t="s">
        <v>168</v>
      </c>
      <c r="I96" s="175" t="s">
        <v>168</v>
      </c>
      <c r="J96" s="175" t="s">
        <v>168</v>
      </c>
      <c r="K96" s="175">
        <v>210.53653700000001</v>
      </c>
      <c r="L96" s="175">
        <v>78.465112899999994</v>
      </c>
      <c r="M96" s="175">
        <v>2.0772499999999998</v>
      </c>
      <c r="N96" s="175">
        <v>25.140122099999999</v>
      </c>
      <c r="O96" s="175" t="s">
        <v>168</v>
      </c>
      <c r="P96" s="175">
        <v>89.592500000000001</v>
      </c>
      <c r="Q96" s="175">
        <v>195.27498500000002</v>
      </c>
      <c r="R96" s="175" t="s">
        <v>168</v>
      </c>
      <c r="S96" s="175" t="s">
        <v>168</v>
      </c>
      <c r="T96" s="175" t="s">
        <v>168</v>
      </c>
      <c r="U96" s="175" t="s">
        <v>168</v>
      </c>
      <c r="V96" s="175" t="s">
        <v>168</v>
      </c>
      <c r="W96" s="175">
        <v>789.84888049999995</v>
      </c>
      <c r="X96" s="176"/>
      <c r="Y96" s="176"/>
    </row>
    <row r="97" spans="1:25" ht="14.1" customHeight="1">
      <c r="A97" s="185" t="s">
        <v>330</v>
      </c>
      <c r="B97" s="175">
        <v>433.49355270000001</v>
      </c>
      <c r="C97" s="175" t="s">
        <v>168</v>
      </c>
      <c r="D97" s="175">
        <v>433.49355270000001</v>
      </c>
      <c r="E97" s="175">
        <v>0.30299999999999999</v>
      </c>
      <c r="F97" s="175">
        <v>895.0327618</v>
      </c>
      <c r="G97" s="175" t="s">
        <v>168</v>
      </c>
      <c r="H97" s="175" t="s">
        <v>168</v>
      </c>
      <c r="I97" s="175" t="s">
        <v>168</v>
      </c>
      <c r="J97" s="175" t="s">
        <v>168</v>
      </c>
      <c r="K97" s="175">
        <v>2.2993462999999998</v>
      </c>
      <c r="L97" s="175">
        <v>3316.9840988000001</v>
      </c>
      <c r="M97" s="175">
        <v>34.60154</v>
      </c>
      <c r="N97" s="175">
        <v>13.148949999999999</v>
      </c>
      <c r="O97" s="175" t="s">
        <v>168</v>
      </c>
      <c r="P97" s="175" t="s">
        <v>168</v>
      </c>
      <c r="Q97" s="175">
        <v>3364.7345888</v>
      </c>
      <c r="R97" s="175" t="s">
        <v>168</v>
      </c>
      <c r="S97" s="175" t="s">
        <v>168</v>
      </c>
      <c r="T97" s="175" t="s">
        <v>168</v>
      </c>
      <c r="U97" s="175" t="s">
        <v>168</v>
      </c>
      <c r="V97" s="175">
        <v>932.12333809999996</v>
      </c>
      <c r="W97" s="175">
        <v>5627.9865877000002</v>
      </c>
      <c r="X97" s="176"/>
      <c r="Y97" s="176"/>
    </row>
    <row r="98" spans="1:25" ht="14.1" customHeight="1">
      <c r="A98" s="190" t="s">
        <v>331</v>
      </c>
      <c r="B98" s="175">
        <v>322.69540810000001</v>
      </c>
      <c r="C98" s="175" t="s">
        <v>168</v>
      </c>
      <c r="D98" s="175">
        <v>322.69540810000001</v>
      </c>
      <c r="E98" s="175">
        <v>0.38</v>
      </c>
      <c r="F98" s="175">
        <v>714.15951840000002</v>
      </c>
      <c r="G98" s="175" t="s">
        <v>168</v>
      </c>
      <c r="H98" s="175" t="s">
        <v>168</v>
      </c>
      <c r="I98" s="175" t="s">
        <v>168</v>
      </c>
      <c r="J98" s="175" t="s">
        <v>168</v>
      </c>
      <c r="K98" s="175">
        <v>811.85552199999995</v>
      </c>
      <c r="L98" s="175">
        <v>213.69326889999999</v>
      </c>
      <c r="M98" s="175">
        <v>135.6362891</v>
      </c>
      <c r="N98" s="175">
        <v>367.73675509999998</v>
      </c>
      <c r="O98" s="175">
        <v>6</v>
      </c>
      <c r="P98" s="175">
        <v>187.64666</v>
      </c>
      <c r="Q98" s="175">
        <v>910.7129731</v>
      </c>
      <c r="R98" s="175" t="s">
        <v>168</v>
      </c>
      <c r="S98" s="175" t="s">
        <v>168</v>
      </c>
      <c r="T98" s="175" t="s">
        <v>168</v>
      </c>
      <c r="U98" s="175" t="s">
        <v>168</v>
      </c>
      <c r="V98" s="175" t="s">
        <v>168</v>
      </c>
      <c r="W98" s="175">
        <v>2759.8034216000001</v>
      </c>
      <c r="X98" s="176"/>
      <c r="Y98" s="176"/>
    </row>
    <row r="99" spans="1:25" ht="14.1" customHeight="1">
      <c r="A99" s="185" t="s">
        <v>332</v>
      </c>
      <c r="B99" s="175">
        <v>3226.0892872999998</v>
      </c>
      <c r="C99" s="175" t="s">
        <v>168</v>
      </c>
      <c r="D99" s="175">
        <v>3226.0892872999998</v>
      </c>
      <c r="E99" s="175">
        <v>0.11623</v>
      </c>
      <c r="F99" s="175">
        <v>999.88637259999996</v>
      </c>
      <c r="G99" s="175" t="s">
        <v>168</v>
      </c>
      <c r="H99" s="175" t="s">
        <v>168</v>
      </c>
      <c r="I99" s="175" t="s">
        <v>168</v>
      </c>
      <c r="J99" s="175" t="s">
        <v>168</v>
      </c>
      <c r="K99" s="175">
        <v>889.3161437</v>
      </c>
      <c r="L99" s="175">
        <v>452.73162960000002</v>
      </c>
      <c r="M99" s="175">
        <v>19.374134999999999</v>
      </c>
      <c r="N99" s="175">
        <v>3669.9629604000002</v>
      </c>
      <c r="O99" s="175" t="s">
        <v>168</v>
      </c>
      <c r="P99" s="175">
        <v>6.4367782</v>
      </c>
      <c r="Q99" s="175">
        <v>4148.5055032</v>
      </c>
      <c r="R99" s="175">
        <v>1.8203632999999999</v>
      </c>
      <c r="S99" s="175" t="s">
        <v>168</v>
      </c>
      <c r="T99" s="175" t="s">
        <v>168</v>
      </c>
      <c r="U99" s="175" t="s">
        <v>168</v>
      </c>
      <c r="V99" s="175" t="s">
        <v>168</v>
      </c>
      <c r="W99" s="175">
        <v>9265.7339000999982</v>
      </c>
      <c r="X99" s="176"/>
      <c r="Y99" s="176"/>
    </row>
    <row r="100" spans="1:25" ht="30" customHeight="1">
      <c r="A100" s="185" t="s">
        <v>333</v>
      </c>
      <c r="B100" s="175">
        <v>1338.836305</v>
      </c>
      <c r="C100" s="175" t="s">
        <v>168</v>
      </c>
      <c r="D100" s="175">
        <v>1338.836305</v>
      </c>
      <c r="E100" s="175">
        <v>12.367608199999999</v>
      </c>
      <c r="F100" s="175">
        <v>13770.4737195</v>
      </c>
      <c r="G100" s="175" t="s">
        <v>168</v>
      </c>
      <c r="H100" s="175" t="s">
        <v>168</v>
      </c>
      <c r="I100" s="175" t="s">
        <v>168</v>
      </c>
      <c r="J100" s="175" t="s">
        <v>168</v>
      </c>
      <c r="K100" s="175">
        <v>7499.2783036999999</v>
      </c>
      <c r="L100" s="175">
        <v>8349.6779831000003</v>
      </c>
      <c r="M100" s="175">
        <v>898.7628876</v>
      </c>
      <c r="N100" s="175">
        <v>5390.0295411999996</v>
      </c>
      <c r="O100" s="175">
        <v>49.97</v>
      </c>
      <c r="P100" s="175">
        <v>972.82981210000003</v>
      </c>
      <c r="Q100" s="175">
        <v>15661.270224</v>
      </c>
      <c r="R100" s="175">
        <v>22.698266400000001</v>
      </c>
      <c r="S100" s="175" t="s">
        <v>168</v>
      </c>
      <c r="T100" s="175" t="s">
        <v>168</v>
      </c>
      <c r="U100" s="175" t="s">
        <v>168</v>
      </c>
      <c r="V100" s="175" t="s">
        <v>168</v>
      </c>
      <c r="W100" s="175">
        <v>38304.924426800004</v>
      </c>
      <c r="X100" s="176"/>
      <c r="Y100" s="176"/>
    </row>
    <row r="101" spans="1:25" ht="14.1" customHeight="1">
      <c r="A101" s="189" t="s">
        <v>334</v>
      </c>
      <c r="B101" s="175">
        <v>5.3389015000000004</v>
      </c>
      <c r="C101" s="175" t="s">
        <v>168</v>
      </c>
      <c r="D101" s="175">
        <v>5.3389015000000004</v>
      </c>
      <c r="E101" s="175">
        <v>2.1970000000000001</v>
      </c>
      <c r="F101" s="175">
        <v>166.35727270000001</v>
      </c>
      <c r="G101" s="175" t="s">
        <v>168</v>
      </c>
      <c r="H101" s="175" t="s">
        <v>168</v>
      </c>
      <c r="I101" s="175" t="s">
        <v>168</v>
      </c>
      <c r="J101" s="175" t="s">
        <v>168</v>
      </c>
      <c r="K101" s="175">
        <v>562.94923949999998</v>
      </c>
      <c r="L101" s="175">
        <v>25.649073300000001</v>
      </c>
      <c r="M101" s="175" t="s">
        <v>168</v>
      </c>
      <c r="N101" s="175">
        <v>70</v>
      </c>
      <c r="O101" s="175" t="s">
        <v>168</v>
      </c>
      <c r="P101" s="175" t="s">
        <v>168</v>
      </c>
      <c r="Q101" s="175">
        <v>95.649073299999998</v>
      </c>
      <c r="R101" s="175" t="s">
        <v>168</v>
      </c>
      <c r="S101" s="175" t="s">
        <v>168</v>
      </c>
      <c r="T101" s="175" t="s">
        <v>168</v>
      </c>
      <c r="U101" s="175" t="s">
        <v>168</v>
      </c>
      <c r="V101" s="175" t="s">
        <v>168</v>
      </c>
      <c r="W101" s="175">
        <v>832.49148700000001</v>
      </c>
      <c r="X101" s="176"/>
      <c r="Y101" s="176"/>
    </row>
    <row r="102" spans="1:25" ht="14.1" customHeight="1">
      <c r="A102" s="189" t="s">
        <v>335</v>
      </c>
      <c r="B102" s="175">
        <v>22324.7794134</v>
      </c>
      <c r="C102" s="175">
        <v>136.12205879999999</v>
      </c>
      <c r="D102" s="175">
        <v>22460.901472199999</v>
      </c>
      <c r="E102" s="175">
        <v>2.5842299999999998</v>
      </c>
      <c r="F102" s="175">
        <v>39868.8270625</v>
      </c>
      <c r="G102" s="175" t="s">
        <v>168</v>
      </c>
      <c r="H102" s="175" t="s">
        <v>168</v>
      </c>
      <c r="I102" s="175" t="s">
        <v>168</v>
      </c>
      <c r="J102" s="175" t="s">
        <v>168</v>
      </c>
      <c r="K102" s="175">
        <v>13585.593744</v>
      </c>
      <c r="L102" s="175">
        <v>19461.286683800001</v>
      </c>
      <c r="M102" s="175">
        <v>1769.6929378</v>
      </c>
      <c r="N102" s="175">
        <v>26334.226509</v>
      </c>
      <c r="O102" s="175">
        <v>99.643180000000001</v>
      </c>
      <c r="P102" s="175">
        <v>2508.0666784999999</v>
      </c>
      <c r="Q102" s="175">
        <v>50172.915989099994</v>
      </c>
      <c r="R102" s="175" t="s">
        <v>168</v>
      </c>
      <c r="S102" s="175" t="s">
        <v>168</v>
      </c>
      <c r="T102" s="175" t="s">
        <v>168</v>
      </c>
      <c r="U102" s="175" t="s">
        <v>168</v>
      </c>
      <c r="V102" s="175" t="s">
        <v>168</v>
      </c>
      <c r="W102" s="175">
        <v>126090.82249779999</v>
      </c>
      <c r="X102" s="176"/>
      <c r="Y102" s="176"/>
    </row>
    <row r="103" spans="1:25" ht="21.95" customHeight="1">
      <c r="A103" s="189" t="s">
        <v>336</v>
      </c>
      <c r="B103" s="175">
        <v>16943.367230100001</v>
      </c>
      <c r="C103" s="175" t="s">
        <v>168</v>
      </c>
      <c r="D103" s="175">
        <v>16943.367230100001</v>
      </c>
      <c r="E103" s="175">
        <v>6.4234200000000001</v>
      </c>
      <c r="F103" s="175">
        <v>15055.9229557</v>
      </c>
      <c r="G103" s="175" t="s">
        <v>168</v>
      </c>
      <c r="H103" s="175" t="s">
        <v>168</v>
      </c>
      <c r="I103" s="175" t="s">
        <v>168</v>
      </c>
      <c r="J103" s="175" t="s">
        <v>168</v>
      </c>
      <c r="K103" s="175">
        <v>7664.1901488000003</v>
      </c>
      <c r="L103" s="175">
        <v>21796.4310353</v>
      </c>
      <c r="M103" s="175">
        <v>5700.6466522000001</v>
      </c>
      <c r="N103" s="175">
        <v>70812.745009799997</v>
      </c>
      <c r="O103" s="175">
        <v>2228.4718349999998</v>
      </c>
      <c r="P103" s="175">
        <v>1843.9147559</v>
      </c>
      <c r="Q103" s="175">
        <v>102382.2092882</v>
      </c>
      <c r="R103" s="175">
        <v>2.7</v>
      </c>
      <c r="S103" s="175" t="s">
        <v>168</v>
      </c>
      <c r="T103" s="175" t="s">
        <v>168</v>
      </c>
      <c r="U103" s="175" t="s">
        <v>168</v>
      </c>
      <c r="V103" s="175">
        <v>26275.630302000001</v>
      </c>
      <c r="W103" s="175">
        <v>168330.44334480001</v>
      </c>
      <c r="X103" s="176"/>
      <c r="Y103" s="176"/>
    </row>
    <row r="104" spans="1:25" ht="21.95" customHeight="1">
      <c r="A104" s="185" t="s">
        <v>337</v>
      </c>
      <c r="B104" s="175">
        <v>565.111717</v>
      </c>
      <c r="C104" s="175" t="s">
        <v>168</v>
      </c>
      <c r="D104" s="175">
        <v>565.111717</v>
      </c>
      <c r="E104" s="175">
        <v>5.5E-2</v>
      </c>
      <c r="F104" s="175">
        <v>2582.4064919000002</v>
      </c>
      <c r="G104" s="175" t="s">
        <v>168</v>
      </c>
      <c r="H104" s="175" t="s">
        <v>168</v>
      </c>
      <c r="I104" s="175" t="s">
        <v>168</v>
      </c>
      <c r="J104" s="175" t="s">
        <v>168</v>
      </c>
      <c r="K104" s="175">
        <v>40254.800661200003</v>
      </c>
      <c r="L104" s="175">
        <v>259.98435490000003</v>
      </c>
      <c r="M104" s="175">
        <v>13.744860299999999</v>
      </c>
      <c r="N104" s="175">
        <v>1651.0470221999999</v>
      </c>
      <c r="O104" s="175" t="s">
        <v>168</v>
      </c>
      <c r="P104" s="175">
        <v>14.6684482</v>
      </c>
      <c r="Q104" s="175">
        <v>1939.4446856</v>
      </c>
      <c r="R104" s="175" t="s">
        <v>168</v>
      </c>
      <c r="S104" s="175" t="s">
        <v>168</v>
      </c>
      <c r="T104" s="175" t="s">
        <v>168</v>
      </c>
      <c r="U104" s="175" t="s">
        <v>168</v>
      </c>
      <c r="V104" s="175" t="s">
        <v>168</v>
      </c>
      <c r="W104" s="175">
        <v>45341.818555700003</v>
      </c>
      <c r="X104" s="176"/>
      <c r="Y104" s="176"/>
    </row>
    <row r="105" spans="1:25" ht="14.1" customHeight="1">
      <c r="A105" s="185" t="s">
        <v>338</v>
      </c>
      <c r="B105" s="175">
        <v>529002.8506274001</v>
      </c>
      <c r="C105" s="175">
        <v>16919.131696099997</v>
      </c>
      <c r="D105" s="175">
        <v>545921.98232350009</v>
      </c>
      <c r="E105" s="175">
        <v>31465.481772600004</v>
      </c>
      <c r="F105" s="175">
        <v>12935299.982600901</v>
      </c>
      <c r="G105" s="175" t="s">
        <v>168</v>
      </c>
      <c r="H105" s="175">
        <v>2.2709245</v>
      </c>
      <c r="I105" s="175">
        <v>47486.805010199998</v>
      </c>
      <c r="J105" s="175">
        <v>621.36573169999997</v>
      </c>
      <c r="K105" s="175">
        <v>40487.2949094</v>
      </c>
      <c r="L105" s="175">
        <v>4066512.2286466002</v>
      </c>
      <c r="M105" s="175">
        <v>378278.00733360002</v>
      </c>
      <c r="N105" s="175">
        <v>1544257.9771682001</v>
      </c>
      <c r="O105" s="175">
        <v>24970.764084700004</v>
      </c>
      <c r="P105" s="175">
        <v>828206.97604769981</v>
      </c>
      <c r="Q105" s="175">
        <v>6842225.9532807991</v>
      </c>
      <c r="R105" s="175">
        <v>2026784.3202982002</v>
      </c>
      <c r="S105" s="175" t="s">
        <v>168</v>
      </c>
      <c r="T105" s="175" t="s">
        <v>168</v>
      </c>
      <c r="U105" s="175" t="s">
        <v>168</v>
      </c>
      <c r="V105" s="175">
        <v>878.61370519999991</v>
      </c>
      <c r="W105" s="175">
        <v>22471174.070556998</v>
      </c>
      <c r="X105" s="176"/>
      <c r="Y105" s="176"/>
    </row>
    <row r="106" spans="1:25" ht="14.1" customHeight="1">
      <c r="A106" s="189" t="s">
        <v>339</v>
      </c>
      <c r="B106" s="175">
        <v>10555.8416953</v>
      </c>
      <c r="C106" s="175">
        <v>664.48298629999999</v>
      </c>
      <c r="D106" s="175">
        <v>11220.324681599999</v>
      </c>
      <c r="E106" s="175">
        <v>3020.5988155999999</v>
      </c>
      <c r="F106" s="175">
        <v>1512889.9337446</v>
      </c>
      <c r="G106" s="175" t="s">
        <v>168</v>
      </c>
      <c r="H106" s="175" t="s">
        <v>168</v>
      </c>
      <c r="I106" s="175" t="s">
        <v>168</v>
      </c>
      <c r="J106" s="175" t="s">
        <v>168</v>
      </c>
      <c r="K106" s="175">
        <v>1064.0243713</v>
      </c>
      <c r="L106" s="175">
        <v>280572.80338980001</v>
      </c>
      <c r="M106" s="175">
        <v>21596.447505</v>
      </c>
      <c r="N106" s="175">
        <v>112944.3885175</v>
      </c>
      <c r="O106" s="175">
        <v>2862.1097076000001</v>
      </c>
      <c r="P106" s="175">
        <v>82226.139210599998</v>
      </c>
      <c r="Q106" s="175">
        <v>500201.88833049999</v>
      </c>
      <c r="R106" s="175">
        <v>122147.5695477</v>
      </c>
      <c r="S106" s="175" t="s">
        <v>168</v>
      </c>
      <c r="T106" s="175" t="s">
        <v>168</v>
      </c>
      <c r="U106" s="175" t="s">
        <v>168</v>
      </c>
      <c r="V106" s="175">
        <v>3.6867499999999997E-2</v>
      </c>
      <c r="W106" s="175">
        <v>2150544.3763588001</v>
      </c>
      <c r="X106" s="176"/>
      <c r="Y106" s="176"/>
    </row>
    <row r="107" spans="1:25" ht="14.1" customHeight="1">
      <c r="A107" s="189" t="s">
        <v>340</v>
      </c>
      <c r="B107" s="175">
        <v>339622.60146420001</v>
      </c>
      <c r="C107" s="175">
        <v>3687.2671983</v>
      </c>
      <c r="D107" s="175">
        <v>343309.8686625</v>
      </c>
      <c r="E107" s="175">
        <v>6446.7392347000005</v>
      </c>
      <c r="F107" s="175">
        <v>946936.18066339998</v>
      </c>
      <c r="G107" s="175" t="s">
        <v>168</v>
      </c>
      <c r="H107" s="175" t="s">
        <v>168</v>
      </c>
      <c r="I107" s="175" t="s">
        <v>168</v>
      </c>
      <c r="J107" s="175">
        <v>23.988980099999999</v>
      </c>
      <c r="K107" s="175">
        <v>29065.5382259</v>
      </c>
      <c r="L107" s="175">
        <v>443106.74239490001</v>
      </c>
      <c r="M107" s="175">
        <v>46504.290681500002</v>
      </c>
      <c r="N107" s="175">
        <v>229098.74385540001</v>
      </c>
      <c r="O107" s="175">
        <v>1909.0268587999999</v>
      </c>
      <c r="P107" s="175">
        <v>89349.946991399993</v>
      </c>
      <c r="Q107" s="175">
        <v>809968.7507819999</v>
      </c>
      <c r="R107" s="175">
        <v>144220.66071880001</v>
      </c>
      <c r="S107" s="175" t="s">
        <v>168</v>
      </c>
      <c r="T107" s="175" t="s">
        <v>168</v>
      </c>
      <c r="U107" s="175" t="s">
        <v>168</v>
      </c>
      <c r="V107" s="175">
        <v>272.08580840000002</v>
      </c>
      <c r="W107" s="175">
        <v>2280243.8130758</v>
      </c>
      <c r="X107" s="176"/>
      <c r="Y107" s="176"/>
    </row>
    <row r="108" spans="1:25" ht="14.1" customHeight="1">
      <c r="A108" s="189" t="s">
        <v>341</v>
      </c>
      <c r="B108" s="175">
        <v>2422.0311950999999</v>
      </c>
      <c r="C108" s="175">
        <v>929.42639180000003</v>
      </c>
      <c r="D108" s="175">
        <v>3351.4575869</v>
      </c>
      <c r="E108" s="175">
        <v>1215.4766147</v>
      </c>
      <c r="F108" s="175">
        <v>382499.6494699</v>
      </c>
      <c r="G108" s="175" t="s">
        <v>168</v>
      </c>
      <c r="H108" s="175" t="s">
        <v>168</v>
      </c>
      <c r="I108" s="175">
        <v>47486.805010199998</v>
      </c>
      <c r="J108" s="175" t="s">
        <v>168</v>
      </c>
      <c r="K108" s="175">
        <v>4.9729991</v>
      </c>
      <c r="L108" s="175">
        <v>199947.2916578</v>
      </c>
      <c r="M108" s="175">
        <v>15859.511717900001</v>
      </c>
      <c r="N108" s="175">
        <v>95535.616300199996</v>
      </c>
      <c r="O108" s="175">
        <v>2967.7220600000001</v>
      </c>
      <c r="P108" s="175">
        <v>45116.066569399998</v>
      </c>
      <c r="Q108" s="175">
        <v>359426.20830530004</v>
      </c>
      <c r="R108" s="175">
        <v>31692.9659077</v>
      </c>
      <c r="S108" s="175" t="s">
        <v>168</v>
      </c>
      <c r="T108" s="175" t="s">
        <v>168</v>
      </c>
      <c r="U108" s="175" t="s">
        <v>168</v>
      </c>
      <c r="V108" s="175" t="s">
        <v>168</v>
      </c>
      <c r="W108" s="175">
        <v>825677.53589380009</v>
      </c>
      <c r="X108" s="176"/>
      <c r="Y108" s="176"/>
    </row>
    <row r="109" spans="1:25" ht="14.1" customHeight="1">
      <c r="A109" s="189" t="s">
        <v>342</v>
      </c>
      <c r="B109" s="175">
        <v>99218.068254400001</v>
      </c>
      <c r="C109" s="175">
        <v>8158.9397306999999</v>
      </c>
      <c r="D109" s="175">
        <v>107377.0079851</v>
      </c>
      <c r="E109" s="175">
        <v>10150.362243600001</v>
      </c>
      <c r="F109" s="175">
        <v>5219127.6823966997</v>
      </c>
      <c r="G109" s="175" t="s">
        <v>168</v>
      </c>
      <c r="H109" s="175" t="s">
        <v>168</v>
      </c>
      <c r="I109" s="175" t="s">
        <v>168</v>
      </c>
      <c r="J109" s="175">
        <v>590.4013592</v>
      </c>
      <c r="K109" s="175">
        <v>1707.8572770999999</v>
      </c>
      <c r="L109" s="175">
        <v>1409708.4824483001</v>
      </c>
      <c r="M109" s="175">
        <v>148645.6597015</v>
      </c>
      <c r="N109" s="175">
        <v>529257.32857600006</v>
      </c>
      <c r="O109" s="175">
        <v>7813.6164623000004</v>
      </c>
      <c r="P109" s="175">
        <v>249714.4868977</v>
      </c>
      <c r="Q109" s="175">
        <v>2345139.5740858004</v>
      </c>
      <c r="R109" s="175">
        <v>1001769.9294282</v>
      </c>
      <c r="S109" s="175" t="s">
        <v>168</v>
      </c>
      <c r="T109" s="175" t="s">
        <v>168</v>
      </c>
      <c r="U109" s="175" t="s">
        <v>168</v>
      </c>
      <c r="V109" s="175">
        <v>155.88333130000001</v>
      </c>
      <c r="W109" s="175">
        <v>8686018.6981070004</v>
      </c>
      <c r="X109" s="176"/>
      <c r="Y109" s="176"/>
    </row>
    <row r="110" spans="1:25" ht="39.950000000000003" customHeight="1">
      <c r="A110" s="185" t="s">
        <v>343</v>
      </c>
      <c r="B110" s="175">
        <v>54234.1298265</v>
      </c>
      <c r="C110" s="175">
        <v>818.43497000000002</v>
      </c>
      <c r="D110" s="175">
        <v>55052.564796500003</v>
      </c>
      <c r="E110" s="175">
        <v>3223.7181762999999</v>
      </c>
      <c r="F110" s="175">
        <v>791217.50603040005</v>
      </c>
      <c r="G110" s="175" t="s">
        <v>168</v>
      </c>
      <c r="H110" s="175" t="s">
        <v>168</v>
      </c>
      <c r="I110" s="175" t="s">
        <v>168</v>
      </c>
      <c r="J110" s="175" t="s">
        <v>168</v>
      </c>
      <c r="K110" s="175">
        <v>7796.0124213999998</v>
      </c>
      <c r="L110" s="175">
        <v>189035.04755769999</v>
      </c>
      <c r="M110" s="175">
        <v>15731.752041199999</v>
      </c>
      <c r="N110" s="175">
        <v>61907.999160500003</v>
      </c>
      <c r="O110" s="175">
        <v>1457.2961859</v>
      </c>
      <c r="P110" s="175">
        <v>27227.656540100001</v>
      </c>
      <c r="Q110" s="175">
        <v>295359.75148539996</v>
      </c>
      <c r="R110" s="175">
        <v>95530.439430600003</v>
      </c>
      <c r="S110" s="175" t="s">
        <v>168</v>
      </c>
      <c r="T110" s="175" t="s">
        <v>168</v>
      </c>
      <c r="U110" s="175" t="s">
        <v>168</v>
      </c>
      <c r="V110" s="175">
        <v>86.546789899999993</v>
      </c>
      <c r="W110" s="175">
        <v>1248266.5391305001</v>
      </c>
      <c r="X110" s="176"/>
      <c r="Y110" s="176"/>
    </row>
    <row r="111" spans="1:25" ht="14.1" customHeight="1">
      <c r="A111" s="189" t="s">
        <v>344</v>
      </c>
      <c r="B111" s="175">
        <v>0.1145806</v>
      </c>
      <c r="C111" s="175" t="s">
        <v>168</v>
      </c>
      <c r="D111" s="175">
        <v>0.1145806</v>
      </c>
      <c r="E111" s="175" t="s">
        <v>168</v>
      </c>
      <c r="F111" s="175">
        <v>272.13675419999998</v>
      </c>
      <c r="G111" s="175" t="s">
        <v>168</v>
      </c>
      <c r="H111" s="175">
        <v>2.2709245</v>
      </c>
      <c r="I111" s="175" t="s">
        <v>168</v>
      </c>
      <c r="J111" s="175" t="s">
        <v>168</v>
      </c>
      <c r="K111" s="175" t="s">
        <v>168</v>
      </c>
      <c r="L111" s="175">
        <v>68.949276699999999</v>
      </c>
      <c r="M111" s="175">
        <v>76.079967699999997</v>
      </c>
      <c r="N111" s="175">
        <v>64.883316899999997</v>
      </c>
      <c r="O111" s="175" t="s">
        <v>168</v>
      </c>
      <c r="P111" s="175" t="s">
        <v>168</v>
      </c>
      <c r="Q111" s="175">
        <v>209.91256129999999</v>
      </c>
      <c r="R111" s="175">
        <v>13.897922100000001</v>
      </c>
      <c r="S111" s="175" t="s">
        <v>168</v>
      </c>
      <c r="T111" s="175" t="s">
        <v>168</v>
      </c>
      <c r="U111" s="175" t="s">
        <v>168</v>
      </c>
      <c r="V111" s="175" t="s">
        <v>168</v>
      </c>
      <c r="W111" s="175">
        <v>498.33274269999998</v>
      </c>
      <c r="X111" s="176"/>
      <c r="Y111" s="176"/>
    </row>
    <row r="112" spans="1:25" ht="14.1" customHeight="1">
      <c r="A112" s="189" t="s">
        <v>345</v>
      </c>
      <c r="B112" s="175">
        <v>6819.9029805</v>
      </c>
      <c r="C112" s="175">
        <v>1888.5307213999999</v>
      </c>
      <c r="D112" s="175">
        <v>8708.4337018999995</v>
      </c>
      <c r="E112" s="175">
        <v>4932.3466177999999</v>
      </c>
      <c r="F112" s="175">
        <v>3070921.5846001999</v>
      </c>
      <c r="G112" s="175" t="s">
        <v>168</v>
      </c>
      <c r="H112" s="175" t="s">
        <v>168</v>
      </c>
      <c r="I112" s="175" t="s">
        <v>168</v>
      </c>
      <c r="J112" s="175">
        <v>0.16291439999999999</v>
      </c>
      <c r="K112" s="175">
        <v>823.17631830000005</v>
      </c>
      <c r="L112" s="175">
        <v>1219732.9090277001</v>
      </c>
      <c r="M112" s="175">
        <v>92483.431915399997</v>
      </c>
      <c r="N112" s="175">
        <v>419662.05735299998</v>
      </c>
      <c r="O112" s="175">
        <v>6385.6946482000003</v>
      </c>
      <c r="P112" s="175">
        <v>264635.49945569999</v>
      </c>
      <c r="Q112" s="175">
        <v>2002899.5924</v>
      </c>
      <c r="R112" s="175">
        <v>564912.19966699998</v>
      </c>
      <c r="S112" s="175" t="s">
        <v>168</v>
      </c>
      <c r="T112" s="175" t="s">
        <v>168</v>
      </c>
      <c r="U112" s="175" t="s">
        <v>168</v>
      </c>
      <c r="V112" s="175">
        <v>334.30674119999998</v>
      </c>
      <c r="W112" s="175">
        <v>5653531.8029608009</v>
      </c>
      <c r="X112" s="176"/>
      <c r="Y112" s="176"/>
    </row>
    <row r="113" spans="1:25" ht="14.1" customHeight="1">
      <c r="A113" s="189" t="s">
        <v>346</v>
      </c>
      <c r="B113" s="175">
        <v>758.69147220000002</v>
      </c>
      <c r="C113" s="175">
        <v>129.64379740000001</v>
      </c>
      <c r="D113" s="175">
        <v>888.33526960000006</v>
      </c>
      <c r="E113" s="175">
        <v>550.07548499999996</v>
      </c>
      <c r="F113" s="175">
        <v>557730.40280060004</v>
      </c>
      <c r="G113" s="175" t="s">
        <v>168</v>
      </c>
      <c r="H113" s="175" t="s">
        <v>168</v>
      </c>
      <c r="I113" s="175" t="s">
        <v>168</v>
      </c>
      <c r="J113" s="175" t="s">
        <v>168</v>
      </c>
      <c r="K113" s="175">
        <v>1.6597299999999999</v>
      </c>
      <c r="L113" s="175">
        <v>92796.184684399996</v>
      </c>
      <c r="M113" s="175">
        <v>8456.9149988999998</v>
      </c>
      <c r="N113" s="175">
        <v>29830.847915999999</v>
      </c>
      <c r="O113" s="175">
        <v>1032.94732</v>
      </c>
      <c r="P113" s="175">
        <v>19307.8345243</v>
      </c>
      <c r="Q113" s="175">
        <v>151424.72944360002</v>
      </c>
      <c r="R113" s="175">
        <v>42841.151382800002</v>
      </c>
      <c r="S113" s="175" t="s">
        <v>168</v>
      </c>
      <c r="T113" s="175" t="s">
        <v>168</v>
      </c>
      <c r="U113" s="175" t="s">
        <v>168</v>
      </c>
      <c r="V113" s="175">
        <v>0.10236000000000001</v>
      </c>
      <c r="W113" s="175">
        <v>753436.45647159999</v>
      </c>
      <c r="X113" s="176"/>
      <c r="Y113" s="176"/>
    </row>
    <row r="114" spans="1:25" ht="21.95" customHeight="1">
      <c r="A114" s="189" t="s">
        <v>347</v>
      </c>
      <c r="B114" s="175">
        <v>185.87149450000001</v>
      </c>
      <c r="C114" s="175">
        <v>26.401888899999999</v>
      </c>
      <c r="D114" s="175">
        <v>212.2733834</v>
      </c>
      <c r="E114" s="175">
        <v>67.783590000000004</v>
      </c>
      <c r="F114" s="175">
        <v>21060.515567300001</v>
      </c>
      <c r="G114" s="175" t="s">
        <v>168</v>
      </c>
      <c r="H114" s="175" t="s">
        <v>168</v>
      </c>
      <c r="I114" s="175" t="s">
        <v>168</v>
      </c>
      <c r="J114" s="175" t="s">
        <v>168</v>
      </c>
      <c r="K114" s="175" t="s">
        <v>168</v>
      </c>
      <c r="L114" s="175">
        <v>3628.5340403</v>
      </c>
      <c r="M114" s="175">
        <v>227.28464030000001</v>
      </c>
      <c r="N114" s="175">
        <v>1137.2727391999999</v>
      </c>
      <c r="O114" s="175">
        <v>6.5970000000000004</v>
      </c>
      <c r="P114" s="175">
        <v>512.91947400000004</v>
      </c>
      <c r="Q114" s="175">
        <v>5512.6078938000001</v>
      </c>
      <c r="R114" s="175">
        <v>1044.5444728</v>
      </c>
      <c r="S114" s="175" t="s">
        <v>168</v>
      </c>
      <c r="T114" s="175" t="s">
        <v>168</v>
      </c>
      <c r="U114" s="175" t="s">
        <v>168</v>
      </c>
      <c r="V114" s="175" t="s">
        <v>168</v>
      </c>
      <c r="W114" s="175">
        <v>27897.724907299998</v>
      </c>
      <c r="X114" s="176"/>
      <c r="Y114" s="176"/>
    </row>
    <row r="115" spans="1:25" ht="14.1" customHeight="1">
      <c r="A115" s="189" t="s">
        <v>348</v>
      </c>
      <c r="B115" s="175">
        <v>12300.4285432</v>
      </c>
      <c r="C115" s="175">
        <v>457.40296710000001</v>
      </c>
      <c r="D115" s="175">
        <v>12757.8315103</v>
      </c>
      <c r="E115" s="175">
        <v>1188.8689379</v>
      </c>
      <c r="F115" s="175">
        <v>330589.55836580001</v>
      </c>
      <c r="G115" s="175" t="s">
        <v>168</v>
      </c>
      <c r="H115" s="175" t="s">
        <v>168</v>
      </c>
      <c r="I115" s="175" t="s">
        <v>168</v>
      </c>
      <c r="J115" s="175">
        <v>6.4819979999999999</v>
      </c>
      <c r="K115" s="175">
        <v>22.773176899999999</v>
      </c>
      <c r="L115" s="175">
        <v>202909.70067699999</v>
      </c>
      <c r="M115" s="175">
        <v>23874.487034199999</v>
      </c>
      <c r="N115" s="175">
        <v>55512.532103600002</v>
      </c>
      <c r="O115" s="175">
        <v>431.2420912</v>
      </c>
      <c r="P115" s="175">
        <v>46379.810416100001</v>
      </c>
      <c r="Q115" s="175">
        <v>329107.77232210001</v>
      </c>
      <c r="R115" s="175">
        <v>15289.765685300001</v>
      </c>
      <c r="S115" s="175" t="s">
        <v>168</v>
      </c>
      <c r="T115" s="175" t="s">
        <v>168</v>
      </c>
      <c r="U115" s="175" t="s">
        <v>168</v>
      </c>
      <c r="V115" s="175">
        <v>17.742925</v>
      </c>
      <c r="W115" s="175">
        <v>688980.79492130002</v>
      </c>
      <c r="X115" s="176"/>
      <c r="Y115" s="176"/>
    </row>
    <row r="116" spans="1:25" ht="14.1" customHeight="1">
      <c r="A116" s="189" t="s">
        <v>349</v>
      </c>
      <c r="B116" s="175">
        <v>814.63358310000001</v>
      </c>
      <c r="C116" s="175">
        <v>17.252295</v>
      </c>
      <c r="D116" s="175">
        <v>831.88587810000001</v>
      </c>
      <c r="E116" s="175">
        <v>368.11745999999999</v>
      </c>
      <c r="F116" s="175">
        <v>76146.8453457</v>
      </c>
      <c r="G116" s="175" t="s">
        <v>168</v>
      </c>
      <c r="H116" s="175" t="s">
        <v>168</v>
      </c>
      <c r="I116" s="175" t="s">
        <v>168</v>
      </c>
      <c r="J116" s="175" t="s">
        <v>168</v>
      </c>
      <c r="K116" s="175" t="s">
        <v>168</v>
      </c>
      <c r="L116" s="175">
        <v>6313.5366421999997</v>
      </c>
      <c r="M116" s="175">
        <v>663.8285363</v>
      </c>
      <c r="N116" s="175">
        <v>1396.9312153000001</v>
      </c>
      <c r="O116" s="175">
        <v>34.964260000000003</v>
      </c>
      <c r="P116" s="175">
        <v>1565.2463270999999</v>
      </c>
      <c r="Q116" s="175">
        <v>9974.5069808999997</v>
      </c>
      <c r="R116" s="175">
        <v>4459.3734836000003</v>
      </c>
      <c r="S116" s="175" t="s">
        <v>168</v>
      </c>
      <c r="T116" s="175" t="s">
        <v>168</v>
      </c>
      <c r="U116" s="175" t="s">
        <v>168</v>
      </c>
      <c r="V116" s="175" t="s">
        <v>168</v>
      </c>
      <c r="W116" s="175">
        <v>91780.729148299986</v>
      </c>
      <c r="X116" s="176"/>
      <c r="Y116" s="176"/>
    </row>
    <row r="117" spans="1:25" ht="14.1" customHeight="1">
      <c r="A117" s="189" t="s">
        <v>350</v>
      </c>
      <c r="B117" s="175">
        <v>2070.5332877999999</v>
      </c>
      <c r="C117" s="175">
        <v>141.34874919999999</v>
      </c>
      <c r="D117" s="175">
        <v>2211.8820369999999</v>
      </c>
      <c r="E117" s="175">
        <v>301.39459699999998</v>
      </c>
      <c r="F117" s="175">
        <v>25906.465202300002</v>
      </c>
      <c r="G117" s="175" t="s">
        <v>168</v>
      </c>
      <c r="H117" s="175" t="s">
        <v>168</v>
      </c>
      <c r="I117" s="175" t="s">
        <v>168</v>
      </c>
      <c r="J117" s="175">
        <v>0.33048</v>
      </c>
      <c r="K117" s="175">
        <v>1.2803894</v>
      </c>
      <c r="L117" s="175">
        <v>18692.046849800001</v>
      </c>
      <c r="M117" s="175">
        <v>4158.3185936999998</v>
      </c>
      <c r="N117" s="175">
        <v>7909.3761145999997</v>
      </c>
      <c r="O117" s="175">
        <v>69.547490699999997</v>
      </c>
      <c r="P117" s="175">
        <v>2171.3696412999998</v>
      </c>
      <c r="Q117" s="175">
        <v>33000.658690099997</v>
      </c>
      <c r="R117" s="175">
        <v>2861.8226516</v>
      </c>
      <c r="S117" s="175" t="s">
        <v>168</v>
      </c>
      <c r="T117" s="175" t="s">
        <v>168</v>
      </c>
      <c r="U117" s="175" t="s">
        <v>168</v>
      </c>
      <c r="V117" s="175">
        <v>11.908881900000001</v>
      </c>
      <c r="W117" s="175">
        <v>64295.742929300002</v>
      </c>
      <c r="X117" s="176"/>
      <c r="Y117" s="176"/>
    </row>
    <row r="118" spans="1:25" ht="14.1" customHeight="1">
      <c r="A118" s="189" t="s">
        <v>351</v>
      </c>
      <c r="B118" s="175">
        <v>2.2499999999999998E-3</v>
      </c>
      <c r="C118" s="175" t="s">
        <v>168</v>
      </c>
      <c r="D118" s="175">
        <v>2.2499999999999998E-3</v>
      </c>
      <c r="E118" s="175" t="s">
        <v>168</v>
      </c>
      <c r="F118" s="175">
        <v>1.5216597999999999</v>
      </c>
      <c r="G118" s="175" t="s">
        <v>168</v>
      </c>
      <c r="H118" s="175" t="s">
        <v>168</v>
      </c>
      <c r="I118" s="175" t="s">
        <v>168</v>
      </c>
      <c r="J118" s="175" t="s">
        <v>168</v>
      </c>
      <c r="K118" s="175" t="s">
        <v>168</v>
      </c>
      <c r="L118" s="175" t="s">
        <v>168</v>
      </c>
      <c r="M118" s="175" t="s">
        <v>168</v>
      </c>
      <c r="N118" s="175" t="s">
        <v>168</v>
      </c>
      <c r="O118" s="175" t="s">
        <v>168</v>
      </c>
      <c r="P118" s="175" t="s">
        <v>168</v>
      </c>
      <c r="Q118" s="175" t="s">
        <v>168</v>
      </c>
      <c r="R118" s="175" t="s">
        <v>168</v>
      </c>
      <c r="S118" s="175" t="s">
        <v>168</v>
      </c>
      <c r="T118" s="175" t="s">
        <v>168</v>
      </c>
      <c r="U118" s="175" t="s">
        <v>168</v>
      </c>
      <c r="V118" s="175" t="s">
        <v>168</v>
      </c>
      <c r="W118" s="175">
        <v>1.5239098</v>
      </c>
      <c r="X118" s="176"/>
      <c r="Y118" s="176"/>
    </row>
    <row r="119" spans="1:25" s="201" customFormat="1" ht="14.1" customHeight="1">
      <c r="A119" s="191" t="s">
        <v>352</v>
      </c>
      <c r="B119" s="192">
        <v>3432051.5469502998</v>
      </c>
      <c r="C119" s="192">
        <v>17596.566432099997</v>
      </c>
      <c r="D119" s="192">
        <v>3449648.1133824</v>
      </c>
      <c r="E119" s="192">
        <v>441260.974254</v>
      </c>
      <c r="F119" s="192">
        <v>13823007.289256601</v>
      </c>
      <c r="G119" s="192">
        <v>33942.954359199997</v>
      </c>
      <c r="H119" s="192">
        <v>202154.53632039999</v>
      </c>
      <c r="I119" s="192">
        <v>47486.805010199998</v>
      </c>
      <c r="J119" s="192">
        <v>396052.26830600004</v>
      </c>
      <c r="K119" s="192">
        <v>7210843.3709085993</v>
      </c>
      <c r="L119" s="192">
        <v>7194059.5967178</v>
      </c>
      <c r="M119" s="192">
        <v>2122188.6820878</v>
      </c>
      <c r="N119" s="192">
        <v>8285568.0134736998</v>
      </c>
      <c r="O119" s="192">
        <v>33245.952648100007</v>
      </c>
      <c r="P119" s="192">
        <v>1316987.5569797999</v>
      </c>
      <c r="Q119" s="192">
        <v>18952049.801907204</v>
      </c>
      <c r="R119" s="192">
        <v>2029155.4029035002</v>
      </c>
      <c r="S119" s="192">
        <v>507379.81839630002</v>
      </c>
      <c r="T119" s="192">
        <v>652715.83209650009</v>
      </c>
      <c r="U119" s="192" t="s">
        <v>168</v>
      </c>
      <c r="V119" s="192">
        <v>38234.590801599996</v>
      </c>
      <c r="W119" s="192">
        <v>47783931.757902503</v>
      </c>
      <c r="X119" s="173"/>
      <c r="Y119" s="173"/>
    </row>
    <row r="120" spans="1:25">
      <c r="A120" s="193" t="s">
        <v>353</v>
      </c>
      <c r="B120" s="194"/>
      <c r="C120" s="194"/>
      <c r="D120" s="194"/>
      <c r="E120" s="194"/>
      <c r="F120" s="194"/>
      <c r="G120" s="194"/>
      <c r="H120" s="194"/>
      <c r="I120" s="194"/>
      <c r="J120" s="194"/>
      <c r="K120" s="195"/>
      <c r="L120" s="195"/>
      <c r="M120" s="196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202"/>
      <c r="Y120" s="202"/>
    </row>
    <row r="121" spans="1:25" ht="15">
      <c r="A121" s="143" t="s">
        <v>137</v>
      </c>
      <c r="B121" s="194"/>
      <c r="C121" s="194"/>
      <c r="D121" s="194"/>
      <c r="E121" s="194"/>
      <c r="F121" s="194"/>
      <c r="G121" s="194"/>
      <c r="H121" s="194"/>
      <c r="I121" s="194"/>
      <c r="J121" s="194"/>
      <c r="K121" s="194"/>
      <c r="L121" s="197"/>
      <c r="M121" s="197"/>
      <c r="N121" s="197"/>
      <c r="O121" s="197"/>
      <c r="P121" s="197"/>
      <c r="Q121" s="197"/>
      <c r="R121" s="197"/>
      <c r="S121" s="197"/>
      <c r="T121" s="197"/>
      <c r="U121" s="197"/>
      <c r="V121" s="197"/>
      <c r="W121" s="197"/>
    </row>
    <row r="122" spans="1:25" ht="15">
      <c r="A122" s="114" t="s">
        <v>138</v>
      </c>
      <c r="B122" s="198"/>
      <c r="C122" s="194"/>
      <c r="D122" s="194"/>
      <c r="E122" s="194"/>
      <c r="F122" s="194"/>
      <c r="G122" s="194"/>
      <c r="H122" s="194"/>
      <c r="I122" s="194"/>
      <c r="J122" s="194"/>
      <c r="K122" s="197"/>
      <c r="L122" s="197"/>
      <c r="M122" s="197"/>
      <c r="N122" s="197"/>
      <c r="O122" s="197"/>
      <c r="P122" s="197"/>
      <c r="Q122" s="197"/>
      <c r="R122" s="197"/>
      <c r="S122" s="197"/>
      <c r="T122" s="197"/>
      <c r="U122" s="197"/>
      <c r="V122" s="197"/>
      <c r="W122" s="197"/>
    </row>
    <row r="123" spans="1:25">
      <c r="A123" s="119" t="s">
        <v>139</v>
      </c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198"/>
      <c r="Q123" s="198"/>
      <c r="R123" s="198"/>
      <c r="S123" s="198"/>
      <c r="T123" s="198"/>
      <c r="U123" s="198"/>
      <c r="V123" s="198"/>
      <c r="W123" s="198"/>
    </row>
  </sheetData>
  <mergeCells count="59">
    <mergeCell ref="L1:O1"/>
    <mergeCell ref="U1:W1"/>
    <mergeCell ref="U4:W4"/>
    <mergeCell ref="A5:A6"/>
    <mergeCell ref="B5:D5"/>
    <mergeCell ref="E5:E6"/>
    <mergeCell ref="F5:F6"/>
    <mergeCell ref="G5:G6"/>
    <mergeCell ref="H5:H6"/>
    <mergeCell ref="I5:I6"/>
    <mergeCell ref="U5:U6"/>
    <mergeCell ref="V5:V6"/>
    <mergeCell ref="W5:W6"/>
    <mergeCell ref="I43:K43"/>
    <mergeCell ref="L43:O43"/>
    <mergeCell ref="U43:W43"/>
    <mergeCell ref="J5:J6"/>
    <mergeCell ref="K5:K6"/>
    <mergeCell ref="L5:Q5"/>
    <mergeCell ref="R5:R6"/>
    <mergeCell ref="S5:S6"/>
    <mergeCell ref="T5:T6"/>
    <mergeCell ref="U46:W46"/>
    <mergeCell ref="A47:A48"/>
    <mergeCell ref="B47:D47"/>
    <mergeCell ref="E47:E48"/>
    <mergeCell ref="F47:F48"/>
    <mergeCell ref="G47:G48"/>
    <mergeCell ref="H47:H48"/>
    <mergeCell ref="I47:I48"/>
    <mergeCell ref="J47:J48"/>
    <mergeCell ref="K47:K48"/>
    <mergeCell ref="W47:W48"/>
    <mergeCell ref="A87:A88"/>
    <mergeCell ref="B87:D87"/>
    <mergeCell ref="E87:E88"/>
    <mergeCell ref="F87:F88"/>
    <mergeCell ref="G87:G88"/>
    <mergeCell ref="I83:K83"/>
    <mergeCell ref="L83:O83"/>
    <mergeCell ref="U83:W83"/>
    <mergeCell ref="U86:W86"/>
    <mergeCell ref="L47:Q47"/>
    <mergeCell ref="R47:R48"/>
    <mergeCell ref="S47:S48"/>
    <mergeCell ref="T47:T48"/>
    <mergeCell ref="U47:U48"/>
    <mergeCell ref="V47:V48"/>
    <mergeCell ref="W87:W88"/>
    <mergeCell ref="H87:H88"/>
    <mergeCell ref="I87:I88"/>
    <mergeCell ref="J87:J88"/>
    <mergeCell ref="K87:K88"/>
    <mergeCell ref="L87:Q87"/>
    <mergeCell ref="R87:R88"/>
    <mergeCell ref="S87:S88"/>
    <mergeCell ref="T87:T88"/>
    <mergeCell ref="U87:U88"/>
    <mergeCell ref="V87:V88"/>
  </mergeCells>
  <pageMargins left="0.5" right="0.25" top="0.75" bottom="0.65" header="0.3" footer="0.3"/>
  <pageSetup scale="92" firstPageNumber="26" pageOrder="overThenDown" orientation="portrait" r:id="rId1"/>
  <headerFooter alignWithMargins="0">
    <oddFooter>&amp;C&amp;"Maiandra GD,Regular"&amp;9&amp;P</oddFooter>
  </headerFooter>
  <rowBreaks count="2" manualBreakCount="2">
    <brk id="42" max="16383" man="1"/>
    <brk id="82" max="16383" man="1"/>
  </rowBreaks>
  <colBreaks count="1" manualBreakCount="1">
    <brk id="11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5"/>
  <dimension ref="A1:Y123"/>
  <sheetViews>
    <sheetView view="pageBreakPreview" topLeftCell="A94" zoomScale="60" workbookViewId="0">
      <selection activeCell="I31" sqref="I31"/>
    </sheetView>
  </sheetViews>
  <sheetFormatPr defaultColWidth="10.28515625" defaultRowHeight="12.75"/>
  <cols>
    <col min="1" max="1" width="25.42578125" style="378" customWidth="1"/>
    <col min="2" max="2" width="7.42578125" style="379" customWidth="1"/>
    <col min="3" max="5" width="7.5703125" style="379" customWidth="1"/>
    <col min="6" max="6" width="7.85546875" style="379" customWidth="1"/>
    <col min="7" max="7" width="7.42578125" style="379" customWidth="1"/>
    <col min="8" max="8" width="6.85546875" style="379" customWidth="1"/>
    <col min="9" max="9" width="6.5703125" style="379" customWidth="1"/>
    <col min="10" max="10" width="7.28515625" style="379" customWidth="1"/>
    <col min="11" max="11" width="7.7109375" style="200" customWidth="1"/>
    <col min="12" max="16" width="7.28515625" style="200" customWidth="1"/>
    <col min="17" max="17" width="7.7109375" style="200" customWidth="1"/>
    <col min="18" max="18" width="6.7109375" style="200" customWidth="1"/>
    <col min="19" max="19" width="7.28515625" style="200" customWidth="1"/>
    <col min="20" max="20" width="7.42578125" style="200" customWidth="1"/>
    <col min="21" max="21" width="6.7109375" style="200" customWidth="1"/>
    <col min="22" max="22" width="7" style="200" customWidth="1"/>
    <col min="23" max="23" width="7.140625" style="200" customWidth="1"/>
    <col min="24" max="24" width="6.42578125" style="200" customWidth="1"/>
    <col min="25" max="25" width="7.7109375" style="200" customWidth="1"/>
    <col min="26" max="16384" width="10.28515625" style="200"/>
  </cols>
  <sheetData>
    <row r="1" spans="1:25" s="202" customFormat="1">
      <c r="A1" s="292" t="s">
        <v>357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162"/>
      <c r="M1" s="1162"/>
      <c r="N1" s="1162"/>
      <c r="O1" s="1162"/>
      <c r="P1" s="154"/>
      <c r="Q1" s="154"/>
      <c r="R1" s="154"/>
      <c r="S1" s="154"/>
      <c r="T1" s="154"/>
      <c r="U1" s="1202"/>
      <c r="V1" s="1202"/>
      <c r="W1" s="1202"/>
      <c r="X1" s="199"/>
      <c r="Y1" s="199"/>
    </row>
    <row r="2" spans="1:25" s="202" customFormat="1">
      <c r="A2" s="292" t="s">
        <v>178</v>
      </c>
      <c r="B2" s="154"/>
      <c r="C2" s="154"/>
      <c r="D2" s="154"/>
      <c r="E2" s="154"/>
      <c r="F2" s="154"/>
      <c r="G2" s="154"/>
      <c r="H2" s="154"/>
      <c r="I2" s="154"/>
      <c r="J2" s="154"/>
      <c r="K2" s="304"/>
      <c r="L2" s="154"/>
      <c r="M2" s="81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01"/>
      <c r="Y2" s="201"/>
    </row>
    <row r="3" spans="1:25" s="202" customFormat="1" ht="15">
      <c r="A3" s="159" t="s">
        <v>100</v>
      </c>
      <c r="B3" s="160"/>
      <c r="C3" s="161"/>
      <c r="D3" s="161"/>
      <c r="E3" s="161"/>
      <c r="F3" s="161"/>
      <c r="G3" s="161"/>
      <c r="H3" s="161"/>
      <c r="I3" s="161"/>
      <c r="J3" s="161"/>
      <c r="K3" s="162"/>
      <c r="L3" s="160"/>
      <c r="M3" s="81"/>
      <c r="N3" s="160"/>
      <c r="O3" s="160"/>
      <c r="P3" s="160"/>
      <c r="Q3" s="160"/>
      <c r="R3" s="160"/>
      <c r="S3" s="160"/>
      <c r="T3" s="160"/>
      <c r="U3" s="163"/>
      <c r="V3" s="163"/>
      <c r="W3" s="163"/>
    </row>
    <row r="4" spans="1:25" s="202" customFormat="1" ht="9.9499999999999993" customHeight="1">
      <c r="A4" s="164"/>
      <c r="B4" s="165"/>
      <c r="C4" s="165"/>
      <c r="D4" s="165"/>
      <c r="E4" s="165"/>
      <c r="F4" s="165"/>
      <c r="G4" s="165"/>
      <c r="H4" s="165"/>
      <c r="I4" s="165"/>
      <c r="J4" s="165"/>
      <c r="K4" s="305"/>
      <c r="L4" s="160"/>
      <c r="M4" s="81"/>
      <c r="N4" s="160"/>
      <c r="O4" s="160"/>
      <c r="P4" s="160"/>
      <c r="Q4" s="160"/>
      <c r="R4" s="160"/>
      <c r="S4" s="160"/>
      <c r="T4" s="160"/>
      <c r="U4" s="1190" t="s">
        <v>69</v>
      </c>
      <c r="V4" s="1190"/>
      <c r="W4" s="1190"/>
      <c r="X4" s="199"/>
      <c r="Y4" s="199"/>
    </row>
    <row r="5" spans="1:25" ht="12.95" customHeight="1">
      <c r="A5" s="1206" t="s">
        <v>213</v>
      </c>
      <c r="B5" s="1208" t="s">
        <v>214</v>
      </c>
      <c r="C5" s="1210"/>
      <c r="D5" s="1210"/>
      <c r="E5" s="1216" t="s">
        <v>215</v>
      </c>
      <c r="F5" s="1206" t="s">
        <v>216</v>
      </c>
      <c r="G5" s="1216" t="s">
        <v>217</v>
      </c>
      <c r="H5" s="1204" t="s">
        <v>218</v>
      </c>
      <c r="I5" s="1204" t="s">
        <v>219</v>
      </c>
      <c r="J5" s="1204" t="s">
        <v>220</v>
      </c>
      <c r="K5" s="1206" t="s">
        <v>221</v>
      </c>
      <c r="L5" s="1208" t="s">
        <v>222</v>
      </c>
      <c r="M5" s="1209"/>
      <c r="N5" s="1210"/>
      <c r="O5" s="1210"/>
      <c r="P5" s="1210"/>
      <c r="Q5" s="1211"/>
      <c r="R5" s="1212" t="s">
        <v>223</v>
      </c>
      <c r="S5" s="1214" t="s">
        <v>224</v>
      </c>
      <c r="T5" s="1204" t="s">
        <v>225</v>
      </c>
      <c r="U5" s="1214" t="s">
        <v>226</v>
      </c>
      <c r="V5" s="1214" t="s">
        <v>227</v>
      </c>
      <c r="W5" s="1204" t="s">
        <v>228</v>
      </c>
      <c r="X5" s="366"/>
      <c r="Y5" s="367"/>
    </row>
    <row r="6" spans="1:25" ht="65.25" customHeight="1">
      <c r="A6" s="1207"/>
      <c r="B6" s="293" t="s">
        <v>229</v>
      </c>
      <c r="C6" s="293" t="s">
        <v>230</v>
      </c>
      <c r="D6" s="296" t="s">
        <v>231</v>
      </c>
      <c r="E6" s="1216"/>
      <c r="F6" s="1207"/>
      <c r="G6" s="1216"/>
      <c r="H6" s="1205"/>
      <c r="I6" s="1205"/>
      <c r="J6" s="1205"/>
      <c r="K6" s="1207"/>
      <c r="L6" s="167" t="s">
        <v>232</v>
      </c>
      <c r="M6" s="167" t="s">
        <v>233</v>
      </c>
      <c r="N6" s="167" t="s">
        <v>234</v>
      </c>
      <c r="O6" s="167" t="s">
        <v>235</v>
      </c>
      <c r="P6" s="167" t="s">
        <v>236</v>
      </c>
      <c r="Q6" s="167" t="s">
        <v>237</v>
      </c>
      <c r="R6" s="1213"/>
      <c r="S6" s="1215"/>
      <c r="T6" s="1205"/>
      <c r="U6" s="1215"/>
      <c r="V6" s="1215"/>
      <c r="W6" s="1205"/>
      <c r="X6" s="366"/>
      <c r="Y6" s="367"/>
    </row>
    <row r="7" spans="1:25" ht="12.95" customHeight="1">
      <c r="A7" s="294" t="s">
        <v>0</v>
      </c>
      <c r="B7" s="295" t="s">
        <v>1</v>
      </c>
      <c r="C7" s="295" t="s">
        <v>2</v>
      </c>
      <c r="D7" s="295" t="s">
        <v>3</v>
      </c>
      <c r="E7" s="295" t="s">
        <v>4</v>
      </c>
      <c r="F7" s="295" t="s">
        <v>5</v>
      </c>
      <c r="G7" s="295" t="s">
        <v>148</v>
      </c>
      <c r="H7" s="295" t="s">
        <v>149</v>
      </c>
      <c r="I7" s="295" t="s">
        <v>238</v>
      </c>
      <c r="J7" s="168" t="s">
        <v>239</v>
      </c>
      <c r="K7" s="295" t="s">
        <v>240</v>
      </c>
      <c r="L7" s="295" t="s">
        <v>241</v>
      </c>
      <c r="M7" s="169" t="s">
        <v>242</v>
      </c>
      <c r="N7" s="170" t="s">
        <v>243</v>
      </c>
      <c r="O7" s="295" t="s">
        <v>244</v>
      </c>
      <c r="P7" s="295" t="s">
        <v>245</v>
      </c>
      <c r="Q7" s="295" t="s">
        <v>246</v>
      </c>
      <c r="R7" s="295" t="s">
        <v>247</v>
      </c>
      <c r="S7" s="295" t="s">
        <v>248</v>
      </c>
      <c r="T7" s="295" t="s">
        <v>249</v>
      </c>
      <c r="U7" s="295" t="s">
        <v>250</v>
      </c>
      <c r="V7" s="168" t="s">
        <v>251</v>
      </c>
      <c r="W7" s="168" t="s">
        <v>252</v>
      </c>
      <c r="X7" s="367"/>
      <c r="Y7" s="367"/>
    </row>
    <row r="8" spans="1:25" s="375" customFormat="1" ht="14.1" customHeight="1">
      <c r="A8" s="171" t="s">
        <v>253</v>
      </c>
      <c r="B8" s="172">
        <v>32058.906909299996</v>
      </c>
      <c r="C8" s="172">
        <v>7.1697100000000014E-2</v>
      </c>
      <c r="D8" s="172">
        <v>32058.978606399996</v>
      </c>
      <c r="E8" s="172">
        <v>1474.0448332000001</v>
      </c>
      <c r="F8" s="172">
        <v>7398.3836382</v>
      </c>
      <c r="G8" s="172" t="s">
        <v>168</v>
      </c>
      <c r="H8" s="172" t="s">
        <v>168</v>
      </c>
      <c r="I8" s="172" t="s">
        <v>168</v>
      </c>
      <c r="J8" s="172" t="s">
        <v>168</v>
      </c>
      <c r="K8" s="172">
        <v>97905.998841599983</v>
      </c>
      <c r="L8" s="172">
        <v>177731.63400029996</v>
      </c>
      <c r="M8" s="172">
        <v>211618.96753329999</v>
      </c>
      <c r="N8" s="172">
        <v>1107263.2194477001</v>
      </c>
      <c r="O8" s="172">
        <v>116027.7601064</v>
      </c>
      <c r="P8" s="172">
        <v>7945.0631010999996</v>
      </c>
      <c r="Q8" s="172">
        <v>1620586.6441888001</v>
      </c>
      <c r="R8" s="172" t="s">
        <v>168</v>
      </c>
      <c r="S8" s="172" t="s">
        <v>168</v>
      </c>
      <c r="T8" s="172">
        <v>2923.8144000000002</v>
      </c>
      <c r="U8" s="172" t="s">
        <v>168</v>
      </c>
      <c r="V8" s="172" t="s">
        <v>168</v>
      </c>
      <c r="W8" s="172">
        <v>1762347.8645082002</v>
      </c>
      <c r="X8" s="173"/>
      <c r="Y8" s="173"/>
    </row>
    <row r="9" spans="1:25" s="376" customFormat="1" ht="14.1" customHeight="1">
      <c r="A9" s="174" t="s">
        <v>254</v>
      </c>
      <c r="B9" s="175">
        <v>16871.214099199999</v>
      </c>
      <c r="C9" s="175">
        <v>7.7499999999999999E-3</v>
      </c>
      <c r="D9" s="175">
        <v>16871.221849199999</v>
      </c>
      <c r="E9" s="175" t="s">
        <v>168</v>
      </c>
      <c r="F9" s="175">
        <v>1011.1671508000001</v>
      </c>
      <c r="G9" s="175" t="s">
        <v>168</v>
      </c>
      <c r="H9" s="175" t="s">
        <v>168</v>
      </c>
      <c r="I9" s="175" t="s">
        <v>168</v>
      </c>
      <c r="J9" s="175" t="s">
        <v>168</v>
      </c>
      <c r="K9" s="175">
        <v>27964.548507</v>
      </c>
      <c r="L9" s="175">
        <v>20817.682633</v>
      </c>
      <c r="M9" s="175">
        <v>78375.252638199992</v>
      </c>
      <c r="N9" s="175">
        <v>292845.5674613</v>
      </c>
      <c r="O9" s="175">
        <v>574.25702079999996</v>
      </c>
      <c r="P9" s="175">
        <v>3285.3715924999997</v>
      </c>
      <c r="Q9" s="175">
        <v>395898.13134580001</v>
      </c>
      <c r="R9" s="175" t="s">
        <v>168</v>
      </c>
      <c r="S9" s="175" t="s">
        <v>168</v>
      </c>
      <c r="T9" s="175" t="s">
        <v>168</v>
      </c>
      <c r="U9" s="175" t="s">
        <v>168</v>
      </c>
      <c r="V9" s="175" t="s">
        <v>168</v>
      </c>
      <c r="W9" s="175">
        <v>441745.0688528</v>
      </c>
      <c r="X9" s="176"/>
      <c r="Y9" s="176"/>
    </row>
    <row r="10" spans="1:25" s="376" customFormat="1" ht="20.100000000000001" customHeight="1">
      <c r="A10" s="177" t="s">
        <v>255</v>
      </c>
      <c r="B10" s="175" t="s">
        <v>168</v>
      </c>
      <c r="C10" s="175" t="s">
        <v>168</v>
      </c>
      <c r="D10" s="175" t="s">
        <v>168</v>
      </c>
      <c r="E10" s="175" t="s">
        <v>168</v>
      </c>
      <c r="F10" s="175" t="s">
        <v>168</v>
      </c>
      <c r="G10" s="175" t="s">
        <v>168</v>
      </c>
      <c r="H10" s="175" t="s">
        <v>168</v>
      </c>
      <c r="I10" s="175" t="s">
        <v>168</v>
      </c>
      <c r="J10" s="175" t="s">
        <v>168</v>
      </c>
      <c r="K10" s="175" t="s">
        <v>168</v>
      </c>
      <c r="L10" s="175" t="s">
        <v>168</v>
      </c>
      <c r="M10" s="175" t="s">
        <v>168</v>
      </c>
      <c r="N10" s="175" t="s">
        <v>168</v>
      </c>
      <c r="O10" s="175" t="s">
        <v>168</v>
      </c>
      <c r="P10" s="175" t="s">
        <v>168</v>
      </c>
      <c r="Q10" s="175" t="s">
        <v>168</v>
      </c>
      <c r="R10" s="175" t="s">
        <v>168</v>
      </c>
      <c r="S10" s="175" t="s">
        <v>168</v>
      </c>
      <c r="T10" s="175" t="s">
        <v>168</v>
      </c>
      <c r="U10" s="175" t="s">
        <v>168</v>
      </c>
      <c r="V10" s="175" t="s">
        <v>168</v>
      </c>
      <c r="W10" s="175" t="s">
        <v>168</v>
      </c>
      <c r="X10" s="176"/>
      <c r="Y10" s="176"/>
    </row>
    <row r="11" spans="1:25" s="376" customFormat="1" ht="39.950000000000003" customHeight="1">
      <c r="A11" s="178" t="s">
        <v>256</v>
      </c>
      <c r="B11" s="175">
        <v>10570.733400399999</v>
      </c>
      <c r="C11" s="175" t="s">
        <v>168</v>
      </c>
      <c r="D11" s="175">
        <v>10570.733400399999</v>
      </c>
      <c r="E11" s="175" t="s">
        <v>168</v>
      </c>
      <c r="F11" s="175">
        <v>9.7112491999999992</v>
      </c>
      <c r="G11" s="175" t="s">
        <v>168</v>
      </c>
      <c r="H11" s="175" t="s">
        <v>168</v>
      </c>
      <c r="I11" s="175" t="s">
        <v>168</v>
      </c>
      <c r="J11" s="175" t="s">
        <v>168</v>
      </c>
      <c r="K11" s="175">
        <v>11119.1697019</v>
      </c>
      <c r="L11" s="175">
        <v>1637.01487</v>
      </c>
      <c r="M11" s="175">
        <v>223.03763999999998</v>
      </c>
      <c r="N11" s="175">
        <v>66678.824063499997</v>
      </c>
      <c r="O11" s="175">
        <v>86.78546</v>
      </c>
      <c r="P11" s="175">
        <v>1428.97425</v>
      </c>
      <c r="Q11" s="175">
        <v>70054.636283499989</v>
      </c>
      <c r="R11" s="175" t="s">
        <v>168</v>
      </c>
      <c r="S11" s="175" t="s">
        <v>168</v>
      </c>
      <c r="T11" s="175" t="s">
        <v>168</v>
      </c>
      <c r="U11" s="175" t="s">
        <v>168</v>
      </c>
      <c r="V11" s="175" t="s">
        <v>168</v>
      </c>
      <c r="W11" s="175">
        <v>91754.250634999989</v>
      </c>
      <c r="X11" s="176"/>
      <c r="Y11" s="176"/>
    </row>
    <row r="12" spans="1:25" s="376" customFormat="1" ht="20.100000000000001" customHeight="1">
      <c r="A12" s="178" t="s">
        <v>257</v>
      </c>
      <c r="B12" s="175">
        <v>6300.4806988</v>
      </c>
      <c r="C12" s="175">
        <v>7.7499999999999999E-3</v>
      </c>
      <c r="D12" s="175">
        <v>6300.4884487999998</v>
      </c>
      <c r="E12" s="175" t="s">
        <v>168</v>
      </c>
      <c r="F12" s="175">
        <v>1001.4559016000001</v>
      </c>
      <c r="G12" s="175" t="s">
        <v>168</v>
      </c>
      <c r="H12" s="175" t="s">
        <v>168</v>
      </c>
      <c r="I12" s="175" t="s">
        <v>168</v>
      </c>
      <c r="J12" s="175" t="s">
        <v>168</v>
      </c>
      <c r="K12" s="175">
        <v>16845.378805100001</v>
      </c>
      <c r="L12" s="175">
        <v>19180.667763000001</v>
      </c>
      <c r="M12" s="175">
        <v>78152.214998199997</v>
      </c>
      <c r="N12" s="175">
        <v>226166.74339779999</v>
      </c>
      <c r="O12" s="175">
        <v>487.47156080000002</v>
      </c>
      <c r="P12" s="175">
        <v>1856.3973424999999</v>
      </c>
      <c r="Q12" s="175">
        <v>325843.49506229995</v>
      </c>
      <c r="R12" s="175" t="s">
        <v>168</v>
      </c>
      <c r="S12" s="175" t="s">
        <v>168</v>
      </c>
      <c r="T12" s="175" t="s">
        <v>168</v>
      </c>
      <c r="U12" s="175" t="s">
        <v>168</v>
      </c>
      <c r="V12" s="175" t="s">
        <v>168</v>
      </c>
      <c r="W12" s="175">
        <v>349990.81821779994</v>
      </c>
      <c r="X12" s="176"/>
      <c r="Y12" s="176"/>
    </row>
    <row r="13" spans="1:25" s="376" customFormat="1" ht="20.100000000000001" customHeight="1">
      <c r="A13" s="179" t="s">
        <v>258</v>
      </c>
      <c r="B13" s="175">
        <v>15187.692810099998</v>
      </c>
      <c r="C13" s="175">
        <v>6.3947100000000007E-2</v>
      </c>
      <c r="D13" s="175">
        <v>15187.756757199997</v>
      </c>
      <c r="E13" s="175">
        <v>1474.0448332000001</v>
      </c>
      <c r="F13" s="175">
        <v>6387.2164874</v>
      </c>
      <c r="G13" s="175" t="s">
        <v>168</v>
      </c>
      <c r="H13" s="175" t="s">
        <v>168</v>
      </c>
      <c r="I13" s="175" t="s">
        <v>168</v>
      </c>
      <c r="J13" s="175" t="s">
        <v>168</v>
      </c>
      <c r="K13" s="175">
        <v>69941.450334599984</v>
      </c>
      <c r="L13" s="175">
        <v>156913.95136729997</v>
      </c>
      <c r="M13" s="175">
        <v>133243.71489510001</v>
      </c>
      <c r="N13" s="175">
        <v>814417.65198640001</v>
      </c>
      <c r="O13" s="175">
        <v>115453.50308560001</v>
      </c>
      <c r="P13" s="175">
        <v>4659.6915085999999</v>
      </c>
      <c r="Q13" s="175">
        <v>1224688.512843</v>
      </c>
      <c r="R13" s="175" t="s">
        <v>168</v>
      </c>
      <c r="S13" s="175" t="s">
        <v>168</v>
      </c>
      <c r="T13" s="175">
        <v>2923.8144000000002</v>
      </c>
      <c r="U13" s="175" t="s">
        <v>168</v>
      </c>
      <c r="V13" s="175" t="s">
        <v>168</v>
      </c>
      <c r="W13" s="175">
        <v>1320602.7956554</v>
      </c>
      <c r="X13" s="176"/>
      <c r="Y13" s="176"/>
    </row>
    <row r="14" spans="1:25" s="376" customFormat="1" ht="20.100000000000001" customHeight="1">
      <c r="A14" s="178" t="s">
        <v>259</v>
      </c>
      <c r="B14" s="175">
        <v>3159.5456260999999</v>
      </c>
      <c r="C14" s="175">
        <v>5.8247100000000003E-2</v>
      </c>
      <c r="D14" s="175">
        <v>3159.6038731999997</v>
      </c>
      <c r="E14" s="175">
        <v>1474.0448332000001</v>
      </c>
      <c r="F14" s="175">
        <v>947.05235760000005</v>
      </c>
      <c r="G14" s="175" t="s">
        <v>168</v>
      </c>
      <c r="H14" s="175" t="s">
        <v>168</v>
      </c>
      <c r="I14" s="175" t="s">
        <v>168</v>
      </c>
      <c r="J14" s="175" t="s">
        <v>168</v>
      </c>
      <c r="K14" s="175">
        <v>64221.098681000003</v>
      </c>
      <c r="L14" s="175">
        <v>133383.4753584</v>
      </c>
      <c r="M14" s="175">
        <v>106061.9437651</v>
      </c>
      <c r="N14" s="175">
        <v>707834.34744050005</v>
      </c>
      <c r="O14" s="175">
        <v>92040.546235600006</v>
      </c>
      <c r="P14" s="175">
        <v>2703.0255631</v>
      </c>
      <c r="Q14" s="175">
        <v>1042023.3383627001</v>
      </c>
      <c r="R14" s="175" t="s">
        <v>168</v>
      </c>
      <c r="S14" s="175" t="s">
        <v>168</v>
      </c>
      <c r="T14" s="175">
        <v>2923.8144000000002</v>
      </c>
      <c r="U14" s="175" t="s">
        <v>168</v>
      </c>
      <c r="V14" s="175" t="s">
        <v>168</v>
      </c>
      <c r="W14" s="175">
        <v>1114748.9525077001</v>
      </c>
      <c r="X14" s="176"/>
      <c r="Y14" s="176"/>
    </row>
    <row r="15" spans="1:25" s="376" customFormat="1" ht="14.1" customHeight="1">
      <c r="A15" s="178" t="s">
        <v>260</v>
      </c>
      <c r="B15" s="175">
        <v>11800.655743099998</v>
      </c>
      <c r="C15" s="175" t="s">
        <v>168</v>
      </c>
      <c r="D15" s="175">
        <v>11800.655743099998</v>
      </c>
      <c r="E15" s="175" t="s">
        <v>168</v>
      </c>
      <c r="F15" s="175">
        <v>691.37100280000004</v>
      </c>
      <c r="G15" s="175" t="s">
        <v>168</v>
      </c>
      <c r="H15" s="175" t="s">
        <v>168</v>
      </c>
      <c r="I15" s="175" t="s">
        <v>168</v>
      </c>
      <c r="J15" s="175" t="s">
        <v>168</v>
      </c>
      <c r="K15" s="175">
        <v>2003.5295903000001</v>
      </c>
      <c r="L15" s="175">
        <v>605.42245830000002</v>
      </c>
      <c r="M15" s="175">
        <v>25.203449999999997</v>
      </c>
      <c r="N15" s="175">
        <v>2173.0573982999995</v>
      </c>
      <c r="O15" s="175">
        <v>187.70684000000003</v>
      </c>
      <c r="P15" s="175">
        <v>302.89157550000004</v>
      </c>
      <c r="Q15" s="175">
        <v>3294.2817220999996</v>
      </c>
      <c r="R15" s="175" t="s">
        <v>168</v>
      </c>
      <c r="S15" s="175" t="s">
        <v>168</v>
      </c>
      <c r="T15" s="175" t="s">
        <v>168</v>
      </c>
      <c r="U15" s="175" t="s">
        <v>168</v>
      </c>
      <c r="V15" s="175" t="s">
        <v>168</v>
      </c>
      <c r="W15" s="175">
        <v>17789.8380583</v>
      </c>
      <c r="X15" s="176"/>
      <c r="Y15" s="176"/>
    </row>
    <row r="16" spans="1:25" s="376" customFormat="1" ht="20.100000000000001" customHeight="1">
      <c r="A16" s="178" t="s">
        <v>261</v>
      </c>
      <c r="B16" s="175">
        <v>5.3753000000000002</v>
      </c>
      <c r="C16" s="175" t="s">
        <v>168</v>
      </c>
      <c r="D16" s="175">
        <v>5.3753000000000002</v>
      </c>
      <c r="E16" s="175" t="s">
        <v>168</v>
      </c>
      <c r="F16" s="175" t="s">
        <v>168</v>
      </c>
      <c r="G16" s="175" t="s">
        <v>168</v>
      </c>
      <c r="H16" s="175" t="s">
        <v>168</v>
      </c>
      <c r="I16" s="175" t="s">
        <v>168</v>
      </c>
      <c r="J16" s="175" t="s">
        <v>168</v>
      </c>
      <c r="K16" s="175">
        <v>259.50971950000002</v>
      </c>
      <c r="L16" s="175" t="s">
        <v>168</v>
      </c>
      <c r="M16" s="175">
        <v>1900</v>
      </c>
      <c r="N16" s="175">
        <v>9812.2324499999995</v>
      </c>
      <c r="O16" s="175" t="s">
        <v>168</v>
      </c>
      <c r="P16" s="175" t="s">
        <v>168</v>
      </c>
      <c r="Q16" s="175">
        <v>11712.23245</v>
      </c>
      <c r="R16" s="175" t="s">
        <v>168</v>
      </c>
      <c r="S16" s="175" t="s">
        <v>168</v>
      </c>
      <c r="T16" s="175" t="s">
        <v>168</v>
      </c>
      <c r="U16" s="175" t="s">
        <v>168</v>
      </c>
      <c r="V16" s="175" t="s">
        <v>168</v>
      </c>
      <c r="W16" s="175">
        <v>11977.117469499999</v>
      </c>
      <c r="X16" s="176"/>
      <c r="Y16" s="176"/>
    </row>
    <row r="17" spans="1:25" s="376" customFormat="1" ht="20.100000000000001" customHeight="1">
      <c r="A17" s="178" t="s">
        <v>262</v>
      </c>
      <c r="B17" s="175">
        <v>10.488465700000001</v>
      </c>
      <c r="C17" s="175">
        <v>5.7000000000000002E-3</v>
      </c>
      <c r="D17" s="175">
        <v>10.4941657</v>
      </c>
      <c r="E17" s="175" t="s">
        <v>168</v>
      </c>
      <c r="F17" s="175">
        <v>4.4368799999999995</v>
      </c>
      <c r="G17" s="175" t="s">
        <v>168</v>
      </c>
      <c r="H17" s="175" t="s">
        <v>168</v>
      </c>
      <c r="I17" s="175" t="s">
        <v>168</v>
      </c>
      <c r="J17" s="175" t="s">
        <v>168</v>
      </c>
      <c r="K17" s="175">
        <v>3398.9521187999999</v>
      </c>
      <c r="L17" s="175">
        <v>14775.42304</v>
      </c>
      <c r="M17" s="175">
        <v>12248.1875</v>
      </c>
      <c r="N17" s="175">
        <v>26037.5358609</v>
      </c>
      <c r="O17" s="175" t="s">
        <v>168</v>
      </c>
      <c r="P17" s="175">
        <v>54.560870000000001</v>
      </c>
      <c r="Q17" s="175">
        <v>53115.707270900006</v>
      </c>
      <c r="R17" s="175" t="s">
        <v>168</v>
      </c>
      <c r="S17" s="175" t="s">
        <v>168</v>
      </c>
      <c r="T17" s="175" t="s">
        <v>168</v>
      </c>
      <c r="U17" s="175" t="s">
        <v>168</v>
      </c>
      <c r="V17" s="175" t="s">
        <v>168</v>
      </c>
      <c r="W17" s="175">
        <v>56529.590435400009</v>
      </c>
      <c r="X17" s="176"/>
      <c r="Y17" s="176"/>
    </row>
    <row r="18" spans="1:25" s="376" customFormat="1" ht="20.100000000000001" customHeight="1">
      <c r="A18" s="178" t="s">
        <v>263</v>
      </c>
      <c r="B18" s="175">
        <v>211.6276752</v>
      </c>
      <c r="C18" s="175" t="s">
        <v>168</v>
      </c>
      <c r="D18" s="175">
        <v>211.6276752</v>
      </c>
      <c r="E18" s="175" t="s">
        <v>168</v>
      </c>
      <c r="F18" s="175">
        <v>4744.3562469999997</v>
      </c>
      <c r="G18" s="175" t="s">
        <v>168</v>
      </c>
      <c r="H18" s="175" t="s">
        <v>168</v>
      </c>
      <c r="I18" s="175" t="s">
        <v>168</v>
      </c>
      <c r="J18" s="175" t="s">
        <v>168</v>
      </c>
      <c r="K18" s="175">
        <v>58.360225000000007</v>
      </c>
      <c r="L18" s="175">
        <v>8149.6305106</v>
      </c>
      <c r="M18" s="175">
        <v>13008.38018</v>
      </c>
      <c r="N18" s="175">
        <v>68560.4788367</v>
      </c>
      <c r="O18" s="175">
        <v>23225.250010000003</v>
      </c>
      <c r="P18" s="175">
        <v>1599.2135000000001</v>
      </c>
      <c r="Q18" s="175">
        <v>114542.9530373</v>
      </c>
      <c r="R18" s="175" t="s">
        <v>168</v>
      </c>
      <c r="S18" s="175" t="s">
        <v>168</v>
      </c>
      <c r="T18" s="175" t="s">
        <v>168</v>
      </c>
      <c r="U18" s="175" t="s">
        <v>168</v>
      </c>
      <c r="V18" s="175" t="s">
        <v>168</v>
      </c>
      <c r="W18" s="175">
        <v>119557.2971845</v>
      </c>
      <c r="X18" s="176"/>
      <c r="Y18" s="176"/>
    </row>
    <row r="19" spans="1:25" s="375" customFormat="1" ht="14.1" customHeight="1">
      <c r="A19" s="171" t="s">
        <v>264</v>
      </c>
      <c r="B19" s="172">
        <v>96189.560472099998</v>
      </c>
      <c r="C19" s="172">
        <v>709.66325510000001</v>
      </c>
      <c r="D19" s="172">
        <v>96899.223727199991</v>
      </c>
      <c r="E19" s="172" t="s">
        <v>168</v>
      </c>
      <c r="F19" s="172">
        <v>1250153.3415906001</v>
      </c>
      <c r="G19" s="172">
        <v>17774.727299999999</v>
      </c>
      <c r="H19" s="172" t="s">
        <v>168</v>
      </c>
      <c r="I19" s="172">
        <v>93.265829999999994</v>
      </c>
      <c r="J19" s="172">
        <v>714.38693999999998</v>
      </c>
      <c r="K19" s="172">
        <v>86785.555881299995</v>
      </c>
      <c r="L19" s="172">
        <v>413310.17857839999</v>
      </c>
      <c r="M19" s="172">
        <v>94631.012783300001</v>
      </c>
      <c r="N19" s="172">
        <v>726325.51013569999</v>
      </c>
      <c r="O19" s="172">
        <v>40995.342037599999</v>
      </c>
      <c r="P19" s="172">
        <v>626910.2142107999</v>
      </c>
      <c r="Q19" s="172">
        <v>1902172.2577457998</v>
      </c>
      <c r="R19" s="172">
        <v>540160.93782840017</v>
      </c>
      <c r="S19" s="172">
        <v>26288.768199999999</v>
      </c>
      <c r="T19" s="172">
        <v>53.866264600000001</v>
      </c>
      <c r="U19" s="172" t="s">
        <v>168</v>
      </c>
      <c r="V19" s="172" t="s">
        <v>168</v>
      </c>
      <c r="W19" s="172">
        <v>3921096.3313078997</v>
      </c>
      <c r="X19" s="173"/>
      <c r="Y19" s="173"/>
    </row>
    <row r="20" spans="1:25" s="376" customFormat="1" ht="14.1" customHeight="1">
      <c r="A20" s="179" t="s">
        <v>265</v>
      </c>
      <c r="B20" s="180">
        <v>61256.816234599995</v>
      </c>
      <c r="C20" s="180">
        <v>208.05689410000002</v>
      </c>
      <c r="D20" s="175">
        <v>61464.873128699997</v>
      </c>
      <c r="E20" s="180" t="s">
        <v>168</v>
      </c>
      <c r="F20" s="180">
        <v>264076.12541919999</v>
      </c>
      <c r="G20" s="180" t="s">
        <v>168</v>
      </c>
      <c r="H20" s="180" t="s">
        <v>168</v>
      </c>
      <c r="I20" s="180" t="s">
        <v>168</v>
      </c>
      <c r="J20" s="180">
        <v>714.38693999999998</v>
      </c>
      <c r="K20" s="180">
        <v>43477.240382700002</v>
      </c>
      <c r="L20" s="180">
        <v>78211.707573399995</v>
      </c>
      <c r="M20" s="180">
        <v>14740.5112324</v>
      </c>
      <c r="N20" s="180">
        <v>113647.26952490001</v>
      </c>
      <c r="O20" s="180">
        <v>8354.3337573000008</v>
      </c>
      <c r="P20" s="180">
        <v>117835.3772814</v>
      </c>
      <c r="Q20" s="175">
        <v>332789.19936939998</v>
      </c>
      <c r="R20" s="180">
        <v>2.5247010000000003</v>
      </c>
      <c r="S20" s="180">
        <v>26288.768199999999</v>
      </c>
      <c r="T20" s="180" t="s">
        <v>168</v>
      </c>
      <c r="U20" s="180" t="s">
        <v>168</v>
      </c>
      <c r="V20" s="180" t="s">
        <v>168</v>
      </c>
      <c r="W20" s="175">
        <v>728813.11814099993</v>
      </c>
      <c r="X20" s="176"/>
      <c r="Y20" s="176"/>
    </row>
    <row r="21" spans="1:25" s="376" customFormat="1" ht="14.1" customHeight="1">
      <c r="A21" s="179" t="s">
        <v>266</v>
      </c>
      <c r="B21" s="175">
        <v>35845.991935899998</v>
      </c>
      <c r="C21" s="175">
        <v>54.400696799999999</v>
      </c>
      <c r="D21" s="175">
        <v>35900.392632700001</v>
      </c>
      <c r="E21" s="175" t="s">
        <v>168</v>
      </c>
      <c r="F21" s="175">
        <v>203351.95254249999</v>
      </c>
      <c r="G21" s="175" t="s">
        <v>168</v>
      </c>
      <c r="H21" s="175" t="s">
        <v>168</v>
      </c>
      <c r="I21" s="175" t="s">
        <v>168</v>
      </c>
      <c r="J21" s="175" t="s">
        <v>168</v>
      </c>
      <c r="K21" s="175">
        <v>1841.0805221000001</v>
      </c>
      <c r="L21" s="175">
        <v>49293.126299599993</v>
      </c>
      <c r="M21" s="175">
        <v>7463.8774766000006</v>
      </c>
      <c r="N21" s="175">
        <v>53288.680327200003</v>
      </c>
      <c r="O21" s="175">
        <v>4685.8151945</v>
      </c>
      <c r="P21" s="175">
        <v>90802.049299999999</v>
      </c>
      <c r="Q21" s="175">
        <v>205533.54859789999</v>
      </c>
      <c r="R21" s="175">
        <v>2.0021092</v>
      </c>
      <c r="S21" s="175" t="s">
        <v>168</v>
      </c>
      <c r="T21" s="175" t="s">
        <v>168</v>
      </c>
      <c r="U21" s="175" t="s">
        <v>168</v>
      </c>
      <c r="V21" s="175" t="s">
        <v>168</v>
      </c>
      <c r="W21" s="175">
        <v>446628.97640439996</v>
      </c>
      <c r="X21" s="176"/>
      <c r="Y21" s="176"/>
    </row>
    <row r="22" spans="1:25" s="376" customFormat="1" ht="14.1" customHeight="1">
      <c r="A22" s="178" t="s">
        <v>267</v>
      </c>
      <c r="B22" s="175">
        <v>32410.771376100001</v>
      </c>
      <c r="C22" s="175">
        <v>5.7041072000000002</v>
      </c>
      <c r="D22" s="175">
        <v>32416.475483300001</v>
      </c>
      <c r="E22" s="175" t="s">
        <v>168</v>
      </c>
      <c r="F22" s="175">
        <v>199091.79846339999</v>
      </c>
      <c r="G22" s="175" t="s">
        <v>168</v>
      </c>
      <c r="H22" s="175" t="s">
        <v>168</v>
      </c>
      <c r="I22" s="175" t="s">
        <v>168</v>
      </c>
      <c r="J22" s="175" t="s">
        <v>168</v>
      </c>
      <c r="K22" s="175">
        <v>1768.114726</v>
      </c>
      <c r="L22" s="175">
        <v>47599.113900999997</v>
      </c>
      <c r="M22" s="175">
        <v>6873.4815242000004</v>
      </c>
      <c r="N22" s="175">
        <v>51619.863051100001</v>
      </c>
      <c r="O22" s="175">
        <v>4530.7559453000003</v>
      </c>
      <c r="P22" s="175">
        <v>89342.951317300001</v>
      </c>
      <c r="Q22" s="175">
        <v>199966.16573890002</v>
      </c>
      <c r="R22" s="175">
        <v>0.26986539999999998</v>
      </c>
      <c r="S22" s="175" t="s">
        <v>168</v>
      </c>
      <c r="T22" s="175" t="s">
        <v>168</v>
      </c>
      <c r="U22" s="175" t="s">
        <v>168</v>
      </c>
      <c r="V22" s="175" t="s">
        <v>168</v>
      </c>
      <c r="W22" s="175">
        <v>433242.82427699998</v>
      </c>
      <c r="X22" s="176"/>
      <c r="Y22" s="176"/>
    </row>
    <row r="23" spans="1:25" s="376" customFormat="1" ht="14.1" customHeight="1">
      <c r="A23" s="178" t="s">
        <v>268</v>
      </c>
      <c r="B23" s="175">
        <v>555.158323</v>
      </c>
      <c r="C23" s="175">
        <v>0.19701279999999999</v>
      </c>
      <c r="D23" s="175">
        <v>555.35533580000003</v>
      </c>
      <c r="E23" s="175" t="s">
        <v>168</v>
      </c>
      <c r="F23" s="175">
        <v>1017.8255679</v>
      </c>
      <c r="G23" s="175" t="s">
        <v>168</v>
      </c>
      <c r="H23" s="175" t="s">
        <v>168</v>
      </c>
      <c r="I23" s="175" t="s">
        <v>168</v>
      </c>
      <c r="J23" s="175" t="s">
        <v>168</v>
      </c>
      <c r="K23" s="175">
        <v>13.6496985</v>
      </c>
      <c r="L23" s="175">
        <v>388.70677000000001</v>
      </c>
      <c r="M23" s="175">
        <v>78.358674800000003</v>
      </c>
      <c r="N23" s="175">
        <v>346.28145890000002</v>
      </c>
      <c r="O23" s="175">
        <v>49.083669999999998</v>
      </c>
      <c r="P23" s="175">
        <v>373.45989400000002</v>
      </c>
      <c r="Q23" s="175">
        <v>1235.8904677</v>
      </c>
      <c r="R23" s="175" t="s">
        <v>168</v>
      </c>
      <c r="S23" s="175" t="s">
        <v>168</v>
      </c>
      <c r="T23" s="175" t="s">
        <v>168</v>
      </c>
      <c r="U23" s="175" t="s">
        <v>168</v>
      </c>
      <c r="V23" s="175" t="s">
        <v>168</v>
      </c>
      <c r="W23" s="175">
        <v>2822.7210699000002</v>
      </c>
      <c r="X23" s="176"/>
      <c r="Y23" s="176"/>
    </row>
    <row r="24" spans="1:25" s="376" customFormat="1" ht="14.1" customHeight="1">
      <c r="A24" s="178" t="s">
        <v>269</v>
      </c>
      <c r="B24" s="175">
        <v>2163.5768366000002</v>
      </c>
      <c r="C24" s="175">
        <v>9.1033106000000004</v>
      </c>
      <c r="D24" s="175">
        <v>2172.6801472000002</v>
      </c>
      <c r="E24" s="175" t="s">
        <v>168</v>
      </c>
      <c r="F24" s="175">
        <v>2304.4126397</v>
      </c>
      <c r="G24" s="175" t="s">
        <v>168</v>
      </c>
      <c r="H24" s="175" t="s">
        <v>168</v>
      </c>
      <c r="I24" s="175" t="s">
        <v>168</v>
      </c>
      <c r="J24" s="175" t="s">
        <v>168</v>
      </c>
      <c r="K24" s="175">
        <v>34.294647599999998</v>
      </c>
      <c r="L24" s="175">
        <v>619.50329859999999</v>
      </c>
      <c r="M24" s="175">
        <v>476.99106760000001</v>
      </c>
      <c r="N24" s="175">
        <v>927.87406299999998</v>
      </c>
      <c r="O24" s="175">
        <v>46.133259199999998</v>
      </c>
      <c r="P24" s="175">
        <v>782.27228149999996</v>
      </c>
      <c r="Q24" s="175">
        <v>2852.7739699000003</v>
      </c>
      <c r="R24" s="175">
        <v>1.6513998000000001</v>
      </c>
      <c r="S24" s="175" t="s">
        <v>168</v>
      </c>
      <c r="T24" s="175" t="s">
        <v>168</v>
      </c>
      <c r="U24" s="175" t="s">
        <v>168</v>
      </c>
      <c r="V24" s="175" t="s">
        <v>168</v>
      </c>
      <c r="W24" s="175">
        <v>7365.8128042000008</v>
      </c>
      <c r="X24" s="176"/>
      <c r="Y24" s="176"/>
    </row>
    <row r="25" spans="1:25" s="376" customFormat="1" ht="14.1" customHeight="1">
      <c r="A25" s="178" t="s">
        <v>270</v>
      </c>
      <c r="B25" s="175">
        <v>716.48540019999996</v>
      </c>
      <c r="C25" s="175">
        <v>39.396266199999999</v>
      </c>
      <c r="D25" s="175">
        <v>755.88166639999997</v>
      </c>
      <c r="E25" s="175" t="s">
        <v>168</v>
      </c>
      <c r="F25" s="175">
        <v>937.91587149999998</v>
      </c>
      <c r="G25" s="175" t="s">
        <v>168</v>
      </c>
      <c r="H25" s="175" t="s">
        <v>168</v>
      </c>
      <c r="I25" s="175" t="s">
        <v>168</v>
      </c>
      <c r="J25" s="175" t="s">
        <v>168</v>
      </c>
      <c r="K25" s="175">
        <v>25.021450000000002</v>
      </c>
      <c r="L25" s="175">
        <v>685.80232999999998</v>
      </c>
      <c r="M25" s="175">
        <v>35.046210000000002</v>
      </c>
      <c r="N25" s="175">
        <v>394.66175420000002</v>
      </c>
      <c r="O25" s="175">
        <v>59.842320000000001</v>
      </c>
      <c r="P25" s="175">
        <v>303.36580720000001</v>
      </c>
      <c r="Q25" s="175">
        <v>1478.7184213999999</v>
      </c>
      <c r="R25" s="175">
        <v>8.0843999999999999E-2</v>
      </c>
      <c r="S25" s="175" t="s">
        <v>168</v>
      </c>
      <c r="T25" s="175" t="s">
        <v>168</v>
      </c>
      <c r="U25" s="175" t="s">
        <v>168</v>
      </c>
      <c r="V25" s="175" t="s">
        <v>168</v>
      </c>
      <c r="W25" s="175">
        <v>3197.6182533000001</v>
      </c>
      <c r="X25" s="176"/>
      <c r="Y25" s="176"/>
    </row>
    <row r="26" spans="1:25" s="376" customFormat="1" ht="14.1" customHeight="1">
      <c r="A26" s="181" t="s">
        <v>271</v>
      </c>
      <c r="B26" s="175">
        <v>9655.8891994000005</v>
      </c>
      <c r="C26" s="175">
        <v>30.9210727</v>
      </c>
      <c r="D26" s="175">
        <v>9686.8102721000014</v>
      </c>
      <c r="E26" s="175" t="s">
        <v>168</v>
      </c>
      <c r="F26" s="175">
        <v>5643.5776962</v>
      </c>
      <c r="G26" s="175" t="s">
        <v>168</v>
      </c>
      <c r="H26" s="175" t="s">
        <v>168</v>
      </c>
      <c r="I26" s="175" t="s">
        <v>168</v>
      </c>
      <c r="J26" s="175">
        <v>100.00022</v>
      </c>
      <c r="K26" s="175">
        <v>3041.9787167999998</v>
      </c>
      <c r="L26" s="175">
        <v>8193.6284171999996</v>
      </c>
      <c r="M26" s="175">
        <v>5095.2060253999998</v>
      </c>
      <c r="N26" s="175">
        <v>33280.714882599998</v>
      </c>
      <c r="O26" s="175">
        <v>1273.7110779</v>
      </c>
      <c r="P26" s="175">
        <v>4173.7258592999997</v>
      </c>
      <c r="Q26" s="175">
        <v>52016.986262400002</v>
      </c>
      <c r="R26" s="175">
        <v>7.0744699999999994E-2</v>
      </c>
      <c r="S26" s="175">
        <v>26288.768199999999</v>
      </c>
      <c r="T26" s="175" t="s">
        <v>168</v>
      </c>
      <c r="U26" s="175" t="s">
        <v>168</v>
      </c>
      <c r="V26" s="175" t="s">
        <v>168</v>
      </c>
      <c r="W26" s="175">
        <v>96778.192112199991</v>
      </c>
      <c r="X26" s="176"/>
      <c r="Y26" s="176"/>
    </row>
    <row r="27" spans="1:25" s="376" customFormat="1" ht="20.100000000000001" customHeight="1">
      <c r="A27" s="178" t="s">
        <v>272</v>
      </c>
      <c r="B27" s="175">
        <v>2724.6820701000001</v>
      </c>
      <c r="C27" s="175">
        <v>2.1063489</v>
      </c>
      <c r="D27" s="175">
        <v>2726.788419</v>
      </c>
      <c r="E27" s="175" t="s">
        <v>168</v>
      </c>
      <c r="F27" s="175">
        <v>1967.6923509999999</v>
      </c>
      <c r="G27" s="175" t="s">
        <v>168</v>
      </c>
      <c r="H27" s="175" t="s">
        <v>168</v>
      </c>
      <c r="I27" s="175" t="s">
        <v>168</v>
      </c>
      <c r="J27" s="175">
        <v>100.00022</v>
      </c>
      <c r="K27" s="175">
        <v>154.71727039999999</v>
      </c>
      <c r="L27" s="175">
        <v>5503.2453054999996</v>
      </c>
      <c r="M27" s="175">
        <v>160.19139569999999</v>
      </c>
      <c r="N27" s="175">
        <v>10015.890638299999</v>
      </c>
      <c r="O27" s="175">
        <v>1259.7143079</v>
      </c>
      <c r="P27" s="175">
        <v>1587.9624570999999</v>
      </c>
      <c r="Q27" s="175">
        <v>18527.0041045</v>
      </c>
      <c r="R27" s="175">
        <v>7.0744699999999994E-2</v>
      </c>
      <c r="S27" s="175">
        <v>26288.768199999999</v>
      </c>
      <c r="T27" s="175" t="s">
        <v>168</v>
      </c>
      <c r="U27" s="175" t="s">
        <v>168</v>
      </c>
      <c r="V27" s="175" t="s">
        <v>168</v>
      </c>
      <c r="W27" s="175">
        <v>49765.041309599997</v>
      </c>
      <c r="X27" s="176"/>
      <c r="Y27" s="176"/>
    </row>
    <row r="28" spans="1:25" s="376" customFormat="1" ht="20.100000000000001" customHeight="1">
      <c r="A28" s="178" t="s">
        <v>273</v>
      </c>
      <c r="B28" s="175">
        <v>33.502583899999998</v>
      </c>
      <c r="C28" s="175" t="s">
        <v>168</v>
      </c>
      <c r="D28" s="175">
        <v>33.502583899999998</v>
      </c>
      <c r="E28" s="175" t="s">
        <v>168</v>
      </c>
      <c r="F28" s="175">
        <v>82.228766100000001</v>
      </c>
      <c r="G28" s="175" t="s">
        <v>168</v>
      </c>
      <c r="H28" s="175" t="s">
        <v>168</v>
      </c>
      <c r="I28" s="175" t="s">
        <v>168</v>
      </c>
      <c r="J28" s="175" t="s">
        <v>168</v>
      </c>
      <c r="K28" s="175">
        <v>1284.3040805999999</v>
      </c>
      <c r="L28" s="175">
        <v>612.67939999999999</v>
      </c>
      <c r="M28" s="175">
        <v>4152.0292730000001</v>
      </c>
      <c r="N28" s="175">
        <v>11920.3074144</v>
      </c>
      <c r="O28" s="175" t="s">
        <v>168</v>
      </c>
      <c r="P28" s="175">
        <v>22.971395399999999</v>
      </c>
      <c r="Q28" s="175">
        <v>16707.987482799999</v>
      </c>
      <c r="R28" s="175" t="s">
        <v>168</v>
      </c>
      <c r="S28" s="175" t="s">
        <v>168</v>
      </c>
      <c r="T28" s="175" t="s">
        <v>168</v>
      </c>
      <c r="U28" s="175" t="s">
        <v>168</v>
      </c>
      <c r="V28" s="175" t="s">
        <v>168</v>
      </c>
      <c r="W28" s="175">
        <v>18108.0229134</v>
      </c>
      <c r="X28" s="176"/>
      <c r="Y28" s="176"/>
    </row>
    <row r="29" spans="1:25" s="376" customFormat="1" ht="14.1" customHeight="1">
      <c r="A29" s="182" t="s">
        <v>274</v>
      </c>
      <c r="B29" s="175">
        <v>6567.2722196000004</v>
      </c>
      <c r="C29" s="175">
        <v>0.18194920000000001</v>
      </c>
      <c r="D29" s="175">
        <v>6567.4541688000008</v>
      </c>
      <c r="E29" s="175" t="s">
        <v>168</v>
      </c>
      <c r="F29" s="175">
        <v>3309.4735974</v>
      </c>
      <c r="G29" s="175" t="s">
        <v>168</v>
      </c>
      <c r="H29" s="175" t="s">
        <v>168</v>
      </c>
      <c r="I29" s="175" t="s">
        <v>168</v>
      </c>
      <c r="J29" s="175" t="s">
        <v>168</v>
      </c>
      <c r="K29" s="175">
        <v>849.98151489999998</v>
      </c>
      <c r="L29" s="175">
        <v>1705.3321874000001</v>
      </c>
      <c r="M29" s="175">
        <v>778.98535670000001</v>
      </c>
      <c r="N29" s="175">
        <v>11252.6411737</v>
      </c>
      <c r="O29" s="175">
        <v>7.0436100000000001</v>
      </c>
      <c r="P29" s="175">
        <v>2443.6371967999999</v>
      </c>
      <c r="Q29" s="175">
        <v>16187.639524600001</v>
      </c>
      <c r="R29" s="175" t="s">
        <v>168</v>
      </c>
      <c r="S29" s="175" t="s">
        <v>168</v>
      </c>
      <c r="T29" s="175" t="s">
        <v>168</v>
      </c>
      <c r="U29" s="175" t="s">
        <v>168</v>
      </c>
      <c r="V29" s="175" t="s">
        <v>168</v>
      </c>
      <c r="W29" s="175">
        <v>26914.548805700004</v>
      </c>
      <c r="X29" s="176"/>
      <c r="Y29" s="176"/>
    </row>
    <row r="30" spans="1:25" s="376" customFormat="1" ht="20.100000000000001" customHeight="1">
      <c r="A30" s="182" t="s">
        <v>275</v>
      </c>
      <c r="B30" s="175">
        <v>330.4323258</v>
      </c>
      <c r="C30" s="175">
        <v>28.632774600000001</v>
      </c>
      <c r="D30" s="175">
        <v>359.06510040000001</v>
      </c>
      <c r="E30" s="175" t="s">
        <v>168</v>
      </c>
      <c r="F30" s="175">
        <v>284.18298170000003</v>
      </c>
      <c r="G30" s="175" t="s">
        <v>168</v>
      </c>
      <c r="H30" s="175" t="s">
        <v>168</v>
      </c>
      <c r="I30" s="175" t="s">
        <v>168</v>
      </c>
      <c r="J30" s="175" t="s">
        <v>168</v>
      </c>
      <c r="K30" s="175">
        <v>752.97585089999995</v>
      </c>
      <c r="L30" s="175">
        <v>372.37152429999998</v>
      </c>
      <c r="M30" s="175">
        <v>4</v>
      </c>
      <c r="N30" s="175">
        <v>91.875656199999995</v>
      </c>
      <c r="O30" s="175">
        <v>6.9531599999999996</v>
      </c>
      <c r="P30" s="175">
        <v>119.15481</v>
      </c>
      <c r="Q30" s="175">
        <v>594.35515050000004</v>
      </c>
      <c r="R30" s="175" t="s">
        <v>168</v>
      </c>
      <c r="S30" s="175" t="s">
        <v>168</v>
      </c>
      <c r="T30" s="175" t="s">
        <v>168</v>
      </c>
      <c r="U30" s="175" t="s">
        <v>168</v>
      </c>
      <c r="V30" s="175" t="s">
        <v>168</v>
      </c>
      <c r="W30" s="175">
        <v>1990.5790835</v>
      </c>
      <c r="X30" s="176"/>
      <c r="Y30" s="176"/>
    </row>
    <row r="31" spans="1:25" s="376" customFormat="1" ht="20.100000000000001" customHeight="1">
      <c r="A31" s="183" t="s">
        <v>276</v>
      </c>
      <c r="B31" s="175">
        <v>14111.9232362</v>
      </c>
      <c r="C31" s="175">
        <v>105.49189910000001</v>
      </c>
      <c r="D31" s="175">
        <v>14217.4151353</v>
      </c>
      <c r="E31" s="175" t="s">
        <v>168</v>
      </c>
      <c r="F31" s="175">
        <v>39156.878537700002</v>
      </c>
      <c r="G31" s="175" t="s">
        <v>168</v>
      </c>
      <c r="H31" s="175" t="s">
        <v>168</v>
      </c>
      <c r="I31" s="175" t="s">
        <v>168</v>
      </c>
      <c r="J31" s="175">
        <v>614.38671999999997</v>
      </c>
      <c r="K31" s="175">
        <v>38026.479884799999</v>
      </c>
      <c r="L31" s="175">
        <v>17122.970499800002</v>
      </c>
      <c r="M31" s="175">
        <v>1902.6448635000002</v>
      </c>
      <c r="N31" s="175">
        <v>17066.111470100001</v>
      </c>
      <c r="O31" s="175">
        <v>2038.1984031000002</v>
      </c>
      <c r="P31" s="175">
        <v>18821.1638403</v>
      </c>
      <c r="Q31" s="175">
        <v>56951.08907680001</v>
      </c>
      <c r="R31" s="175">
        <v>0.4518471</v>
      </c>
      <c r="S31" s="175" t="s">
        <v>168</v>
      </c>
      <c r="T31" s="175" t="s">
        <v>168</v>
      </c>
      <c r="U31" s="175" t="s">
        <v>168</v>
      </c>
      <c r="V31" s="175" t="s">
        <v>168</v>
      </c>
      <c r="W31" s="175">
        <v>148966.70120169999</v>
      </c>
      <c r="X31" s="176"/>
      <c r="Y31" s="176"/>
    </row>
    <row r="32" spans="1:25" ht="14.1" customHeight="1">
      <c r="A32" s="184" t="s">
        <v>277</v>
      </c>
      <c r="B32" s="175">
        <v>313.18047360000003</v>
      </c>
      <c r="C32" s="175">
        <v>1.6035558000000001</v>
      </c>
      <c r="D32" s="175">
        <v>314.78402940000001</v>
      </c>
      <c r="E32" s="175" t="s">
        <v>168</v>
      </c>
      <c r="F32" s="175">
        <v>59.884309399999999</v>
      </c>
      <c r="G32" s="175" t="s">
        <v>168</v>
      </c>
      <c r="H32" s="175" t="s">
        <v>168</v>
      </c>
      <c r="I32" s="175" t="s">
        <v>168</v>
      </c>
      <c r="J32" s="175" t="s">
        <v>168</v>
      </c>
      <c r="K32" s="175" t="s">
        <v>168</v>
      </c>
      <c r="L32" s="175">
        <v>139.35694000000001</v>
      </c>
      <c r="M32" s="175" t="s">
        <v>168</v>
      </c>
      <c r="N32" s="175">
        <v>38.523319999999998</v>
      </c>
      <c r="O32" s="175">
        <v>1106.17</v>
      </c>
      <c r="P32" s="175">
        <v>89.48706</v>
      </c>
      <c r="Q32" s="175">
        <v>1373.5373199999999</v>
      </c>
      <c r="R32" s="175" t="s">
        <v>168</v>
      </c>
      <c r="S32" s="175" t="s">
        <v>168</v>
      </c>
      <c r="T32" s="175" t="s">
        <v>168</v>
      </c>
      <c r="U32" s="175" t="s">
        <v>168</v>
      </c>
      <c r="V32" s="175" t="s">
        <v>168</v>
      </c>
      <c r="W32" s="175">
        <v>1748.2056588</v>
      </c>
      <c r="X32" s="176"/>
      <c r="Y32" s="176"/>
    </row>
    <row r="33" spans="1:25" ht="14.1" customHeight="1">
      <c r="A33" s="184" t="s">
        <v>278</v>
      </c>
      <c r="B33" s="175">
        <v>234.32408430000001</v>
      </c>
      <c r="C33" s="175" t="s">
        <v>168</v>
      </c>
      <c r="D33" s="175">
        <v>234.32408430000001</v>
      </c>
      <c r="E33" s="175" t="s">
        <v>168</v>
      </c>
      <c r="F33" s="175">
        <v>419.86421000000001</v>
      </c>
      <c r="G33" s="175" t="s">
        <v>168</v>
      </c>
      <c r="H33" s="175" t="s">
        <v>168</v>
      </c>
      <c r="I33" s="175" t="s">
        <v>168</v>
      </c>
      <c r="J33" s="175">
        <v>614.38671999999997</v>
      </c>
      <c r="K33" s="175">
        <v>2.6742132999999999</v>
      </c>
      <c r="L33" s="175">
        <v>362.73518999999999</v>
      </c>
      <c r="M33" s="175">
        <v>10.36688</v>
      </c>
      <c r="N33" s="175">
        <v>161.10015999999999</v>
      </c>
      <c r="O33" s="175">
        <v>25.896883599999999</v>
      </c>
      <c r="P33" s="175">
        <v>247.37925999999999</v>
      </c>
      <c r="Q33" s="175">
        <v>807.47837359999994</v>
      </c>
      <c r="R33" s="175" t="s">
        <v>168</v>
      </c>
      <c r="S33" s="175" t="s">
        <v>168</v>
      </c>
      <c r="T33" s="175" t="s">
        <v>168</v>
      </c>
      <c r="U33" s="175" t="s">
        <v>168</v>
      </c>
      <c r="V33" s="175" t="s">
        <v>168</v>
      </c>
      <c r="W33" s="175">
        <v>2078.7276012000002</v>
      </c>
      <c r="X33" s="176"/>
      <c r="Y33" s="176"/>
    </row>
    <row r="34" spans="1:25" ht="14.1" customHeight="1">
      <c r="A34" s="184" t="s">
        <v>279</v>
      </c>
      <c r="B34" s="175">
        <v>934.80733359999999</v>
      </c>
      <c r="C34" s="175">
        <v>4.6889399999999998E-2</v>
      </c>
      <c r="D34" s="175">
        <v>934.85422300000005</v>
      </c>
      <c r="E34" s="175" t="s">
        <v>168</v>
      </c>
      <c r="F34" s="175">
        <v>183.9829671</v>
      </c>
      <c r="G34" s="175" t="s">
        <v>168</v>
      </c>
      <c r="H34" s="175" t="s">
        <v>168</v>
      </c>
      <c r="I34" s="175" t="s">
        <v>168</v>
      </c>
      <c r="J34" s="175" t="s">
        <v>168</v>
      </c>
      <c r="K34" s="175">
        <v>8.5301500000000002E-2</v>
      </c>
      <c r="L34" s="175">
        <v>383.24547999999999</v>
      </c>
      <c r="M34" s="175">
        <v>28.626000000000001</v>
      </c>
      <c r="N34" s="175">
        <v>706.11726999999996</v>
      </c>
      <c r="O34" s="175" t="s">
        <v>168</v>
      </c>
      <c r="P34" s="175">
        <v>271.47552000000002</v>
      </c>
      <c r="Q34" s="175">
        <v>1389.4642699999999</v>
      </c>
      <c r="R34" s="175" t="s">
        <v>168</v>
      </c>
      <c r="S34" s="175" t="s">
        <v>168</v>
      </c>
      <c r="T34" s="175" t="s">
        <v>168</v>
      </c>
      <c r="U34" s="175" t="s">
        <v>168</v>
      </c>
      <c r="V34" s="175" t="s">
        <v>168</v>
      </c>
      <c r="W34" s="175">
        <v>2508.3867615999998</v>
      </c>
      <c r="X34" s="176"/>
      <c r="Y34" s="176"/>
    </row>
    <row r="35" spans="1:25" ht="14.1" customHeight="1">
      <c r="A35" s="184" t="s">
        <v>280</v>
      </c>
      <c r="B35" s="175">
        <v>1867.3926745000001</v>
      </c>
      <c r="C35" s="175">
        <v>14.2548922</v>
      </c>
      <c r="D35" s="175">
        <v>1881.6475667000002</v>
      </c>
      <c r="E35" s="175" t="s">
        <v>168</v>
      </c>
      <c r="F35" s="175">
        <v>3380.8246073</v>
      </c>
      <c r="G35" s="175" t="s">
        <v>168</v>
      </c>
      <c r="H35" s="175" t="s">
        <v>168</v>
      </c>
      <c r="I35" s="175" t="s">
        <v>168</v>
      </c>
      <c r="J35" s="175" t="s">
        <v>168</v>
      </c>
      <c r="K35" s="175">
        <v>374.94471149999998</v>
      </c>
      <c r="L35" s="175">
        <v>1236.2998399999999</v>
      </c>
      <c r="M35" s="175">
        <v>238.4507303</v>
      </c>
      <c r="N35" s="175">
        <v>1124.2347050000001</v>
      </c>
      <c r="O35" s="175">
        <v>137.59975</v>
      </c>
      <c r="P35" s="175">
        <v>1871.7631409999999</v>
      </c>
      <c r="Q35" s="175">
        <v>4608.3481663000002</v>
      </c>
      <c r="R35" s="175" t="s">
        <v>168</v>
      </c>
      <c r="S35" s="175" t="s">
        <v>168</v>
      </c>
      <c r="T35" s="175" t="s">
        <v>168</v>
      </c>
      <c r="U35" s="175" t="s">
        <v>168</v>
      </c>
      <c r="V35" s="175" t="s">
        <v>168</v>
      </c>
      <c r="W35" s="175">
        <v>10245.765051800001</v>
      </c>
      <c r="X35" s="176"/>
      <c r="Y35" s="176"/>
    </row>
    <row r="36" spans="1:25" ht="14.1" customHeight="1">
      <c r="A36" s="184" t="s">
        <v>281</v>
      </c>
      <c r="B36" s="175">
        <v>10762.141650199999</v>
      </c>
      <c r="C36" s="175">
        <v>89.586561700000004</v>
      </c>
      <c r="D36" s="175">
        <v>10851.728211899999</v>
      </c>
      <c r="E36" s="175" t="s">
        <v>168</v>
      </c>
      <c r="F36" s="175">
        <v>35112.201446400002</v>
      </c>
      <c r="G36" s="175" t="s">
        <v>168</v>
      </c>
      <c r="H36" s="175" t="s">
        <v>168</v>
      </c>
      <c r="I36" s="175" t="s">
        <v>168</v>
      </c>
      <c r="J36" s="175" t="s">
        <v>168</v>
      </c>
      <c r="K36" s="175">
        <v>37648.775658500002</v>
      </c>
      <c r="L36" s="175">
        <v>15001.3330498</v>
      </c>
      <c r="M36" s="175">
        <v>1625.2012532000001</v>
      </c>
      <c r="N36" s="175">
        <v>15036.136015100001</v>
      </c>
      <c r="O36" s="175">
        <v>768.5317695</v>
      </c>
      <c r="P36" s="175">
        <v>16341.058859299999</v>
      </c>
      <c r="Q36" s="175">
        <v>48772.260946900002</v>
      </c>
      <c r="R36" s="175">
        <v>0.4518471</v>
      </c>
      <c r="S36" s="175" t="s">
        <v>168</v>
      </c>
      <c r="T36" s="175" t="s">
        <v>168</v>
      </c>
      <c r="U36" s="175" t="s">
        <v>168</v>
      </c>
      <c r="V36" s="175" t="s">
        <v>168</v>
      </c>
      <c r="W36" s="175">
        <v>132385.4181108</v>
      </c>
      <c r="X36" s="176"/>
      <c r="Y36" s="176"/>
    </row>
    <row r="37" spans="1:25" ht="20.100000000000001" customHeight="1">
      <c r="A37" s="184" t="s">
        <v>282</v>
      </c>
      <c r="B37" s="175">
        <v>7.7020000000000005E-2</v>
      </c>
      <c r="C37" s="175" t="s">
        <v>168</v>
      </c>
      <c r="D37" s="175">
        <v>7.7020000000000005E-2</v>
      </c>
      <c r="E37" s="175" t="s">
        <v>168</v>
      </c>
      <c r="F37" s="175">
        <v>0.12099749999999999</v>
      </c>
      <c r="G37" s="175" t="s">
        <v>168</v>
      </c>
      <c r="H37" s="175" t="s">
        <v>168</v>
      </c>
      <c r="I37" s="175" t="s">
        <v>168</v>
      </c>
      <c r="J37" s="175" t="s">
        <v>168</v>
      </c>
      <c r="K37" s="175" t="s">
        <v>168</v>
      </c>
      <c r="L37" s="175" t="s">
        <v>168</v>
      </c>
      <c r="M37" s="175" t="s">
        <v>168</v>
      </c>
      <c r="N37" s="175" t="s">
        <v>168</v>
      </c>
      <c r="O37" s="175" t="s">
        <v>168</v>
      </c>
      <c r="P37" s="175" t="s">
        <v>168</v>
      </c>
      <c r="Q37" s="175" t="s">
        <v>168</v>
      </c>
      <c r="R37" s="175" t="s">
        <v>168</v>
      </c>
      <c r="S37" s="175" t="s">
        <v>168</v>
      </c>
      <c r="T37" s="175" t="s">
        <v>168</v>
      </c>
      <c r="U37" s="175" t="s">
        <v>168</v>
      </c>
      <c r="V37" s="175" t="s">
        <v>168</v>
      </c>
      <c r="W37" s="175">
        <v>0.19801750000000001</v>
      </c>
      <c r="X37" s="176"/>
      <c r="Y37" s="176"/>
    </row>
    <row r="38" spans="1:25" ht="20.100000000000001" customHeight="1">
      <c r="A38" s="185" t="s">
        <v>283</v>
      </c>
      <c r="B38" s="175">
        <v>643.4437322</v>
      </c>
      <c r="C38" s="175" t="s">
        <v>168</v>
      </c>
      <c r="D38" s="175">
        <v>643.4437322</v>
      </c>
      <c r="E38" s="175" t="s">
        <v>168</v>
      </c>
      <c r="F38" s="175">
        <v>154.6331208</v>
      </c>
      <c r="G38" s="175" t="s">
        <v>168</v>
      </c>
      <c r="H38" s="175" t="s">
        <v>168</v>
      </c>
      <c r="I38" s="175" t="s">
        <v>168</v>
      </c>
      <c r="J38" s="175" t="s">
        <v>168</v>
      </c>
      <c r="K38" s="175">
        <v>23.627424999999999</v>
      </c>
      <c r="L38" s="175">
        <v>197.66752</v>
      </c>
      <c r="M38" s="175">
        <v>4.5</v>
      </c>
      <c r="N38" s="175">
        <v>189.15385000000001</v>
      </c>
      <c r="O38" s="175" t="s">
        <v>168</v>
      </c>
      <c r="P38" s="175">
        <v>37.860199999999999</v>
      </c>
      <c r="Q38" s="175">
        <v>429.18157000000002</v>
      </c>
      <c r="R38" s="175" t="s">
        <v>168</v>
      </c>
      <c r="S38" s="175" t="s">
        <v>168</v>
      </c>
      <c r="T38" s="175" t="s">
        <v>168</v>
      </c>
      <c r="U38" s="175" t="s">
        <v>168</v>
      </c>
      <c r="V38" s="175" t="s">
        <v>168</v>
      </c>
      <c r="W38" s="175">
        <v>1250.8858480000001</v>
      </c>
      <c r="X38" s="176"/>
      <c r="Y38" s="176"/>
    </row>
    <row r="39" spans="1:25" ht="14.1" customHeight="1">
      <c r="A39" s="184" t="s">
        <v>284</v>
      </c>
      <c r="B39" s="175">
        <v>25.445237899999999</v>
      </c>
      <c r="C39" s="175" t="s">
        <v>168</v>
      </c>
      <c r="D39" s="175">
        <v>25.445237899999999</v>
      </c>
      <c r="E39" s="175" t="s">
        <v>168</v>
      </c>
      <c r="F39" s="175">
        <v>30.508418899999999</v>
      </c>
      <c r="G39" s="175" t="s">
        <v>168</v>
      </c>
      <c r="H39" s="175" t="s">
        <v>168</v>
      </c>
      <c r="I39" s="175" t="s">
        <v>168</v>
      </c>
      <c r="J39" s="175" t="s">
        <v>168</v>
      </c>
      <c r="K39" s="175" t="s">
        <v>168</v>
      </c>
      <c r="L39" s="175">
        <v>8.0488599999999995</v>
      </c>
      <c r="M39" s="175" t="s">
        <v>168</v>
      </c>
      <c r="N39" s="175" t="s">
        <v>168</v>
      </c>
      <c r="O39" s="175" t="s">
        <v>168</v>
      </c>
      <c r="P39" s="175">
        <v>4</v>
      </c>
      <c r="Q39" s="175">
        <v>12.048859999999999</v>
      </c>
      <c r="R39" s="175" t="s">
        <v>168</v>
      </c>
      <c r="S39" s="175" t="s">
        <v>168</v>
      </c>
      <c r="T39" s="175" t="s">
        <v>168</v>
      </c>
      <c r="U39" s="175" t="s">
        <v>168</v>
      </c>
      <c r="V39" s="175" t="s">
        <v>168</v>
      </c>
      <c r="W39" s="175">
        <v>68.002516799999995</v>
      </c>
      <c r="X39" s="176"/>
      <c r="Y39" s="176"/>
    </row>
    <row r="40" spans="1:25" ht="14.1" customHeight="1">
      <c r="A40" s="184" t="s">
        <v>285</v>
      </c>
      <c r="B40" s="175">
        <v>2.1148500000000001</v>
      </c>
      <c r="C40" s="175" t="s">
        <v>168</v>
      </c>
      <c r="D40" s="175">
        <v>2.1148500000000001</v>
      </c>
      <c r="E40" s="175" t="s">
        <v>168</v>
      </c>
      <c r="F40" s="175">
        <v>55.589542299999998</v>
      </c>
      <c r="G40" s="175" t="s">
        <v>168</v>
      </c>
      <c r="H40" s="175" t="s">
        <v>168</v>
      </c>
      <c r="I40" s="175" t="s">
        <v>168</v>
      </c>
      <c r="J40" s="175" t="s">
        <v>168</v>
      </c>
      <c r="K40" s="175" t="s">
        <v>168</v>
      </c>
      <c r="L40" s="175">
        <v>13.5</v>
      </c>
      <c r="M40" s="175" t="s">
        <v>168</v>
      </c>
      <c r="N40" s="175" t="s">
        <v>168</v>
      </c>
      <c r="O40" s="175" t="s">
        <v>168</v>
      </c>
      <c r="P40" s="175" t="s">
        <v>168</v>
      </c>
      <c r="Q40" s="175">
        <v>13.5</v>
      </c>
      <c r="R40" s="175" t="s">
        <v>168</v>
      </c>
      <c r="S40" s="175" t="s">
        <v>168</v>
      </c>
      <c r="T40" s="175" t="s">
        <v>168</v>
      </c>
      <c r="U40" s="175" t="s">
        <v>168</v>
      </c>
      <c r="V40" s="175" t="s">
        <v>168</v>
      </c>
      <c r="W40" s="175">
        <v>71.204392299999995</v>
      </c>
      <c r="X40" s="176"/>
      <c r="Y40" s="176"/>
    </row>
    <row r="41" spans="1:25" ht="14.1" customHeight="1">
      <c r="A41" s="184" t="s">
        <v>286</v>
      </c>
      <c r="B41" s="175" t="s">
        <v>168</v>
      </c>
      <c r="C41" s="175" t="s">
        <v>168</v>
      </c>
      <c r="D41" s="175" t="s">
        <v>168</v>
      </c>
      <c r="E41" s="175" t="s">
        <v>168</v>
      </c>
      <c r="F41" s="175">
        <v>5.8849495000000003</v>
      </c>
      <c r="G41" s="175" t="s">
        <v>168</v>
      </c>
      <c r="H41" s="175" t="s">
        <v>168</v>
      </c>
      <c r="I41" s="175" t="s">
        <v>168</v>
      </c>
      <c r="J41" s="175" t="s">
        <v>168</v>
      </c>
      <c r="K41" s="175" t="s">
        <v>168</v>
      </c>
      <c r="L41" s="175" t="s">
        <v>168</v>
      </c>
      <c r="M41" s="175" t="s">
        <v>168</v>
      </c>
      <c r="N41" s="175" t="s">
        <v>168</v>
      </c>
      <c r="O41" s="175" t="s">
        <v>168</v>
      </c>
      <c r="P41" s="175" t="s">
        <v>168</v>
      </c>
      <c r="Q41" s="175" t="s">
        <v>168</v>
      </c>
      <c r="R41" s="175" t="s">
        <v>168</v>
      </c>
      <c r="S41" s="175" t="s">
        <v>168</v>
      </c>
      <c r="T41" s="175" t="s">
        <v>168</v>
      </c>
      <c r="U41" s="175" t="s">
        <v>168</v>
      </c>
      <c r="V41" s="175" t="s">
        <v>168</v>
      </c>
      <c r="W41" s="175">
        <v>5.8849495000000003</v>
      </c>
      <c r="X41" s="176"/>
      <c r="Y41" s="176"/>
    </row>
    <row r="42" spans="1:25" ht="14.1" customHeight="1">
      <c r="A42" s="186" t="s">
        <v>287</v>
      </c>
      <c r="B42" s="187">
        <v>615.88364430000001</v>
      </c>
      <c r="C42" s="187" t="s">
        <v>168</v>
      </c>
      <c r="D42" s="187">
        <v>615.88364430000001</v>
      </c>
      <c r="E42" s="187" t="s">
        <v>168</v>
      </c>
      <c r="F42" s="187">
        <v>62.650210100000002</v>
      </c>
      <c r="G42" s="187" t="s">
        <v>168</v>
      </c>
      <c r="H42" s="187" t="s">
        <v>168</v>
      </c>
      <c r="I42" s="187" t="s">
        <v>168</v>
      </c>
      <c r="J42" s="187" t="s">
        <v>168</v>
      </c>
      <c r="K42" s="187">
        <v>23.627424999999999</v>
      </c>
      <c r="L42" s="187">
        <v>176.11866000000001</v>
      </c>
      <c r="M42" s="187">
        <v>4.5</v>
      </c>
      <c r="N42" s="187">
        <v>189.15385000000001</v>
      </c>
      <c r="O42" s="187" t="s">
        <v>168</v>
      </c>
      <c r="P42" s="187">
        <v>33.860199999999999</v>
      </c>
      <c r="Q42" s="187">
        <v>403.63271000000003</v>
      </c>
      <c r="R42" s="187" t="s">
        <v>168</v>
      </c>
      <c r="S42" s="187" t="s">
        <v>168</v>
      </c>
      <c r="T42" s="187" t="s">
        <v>168</v>
      </c>
      <c r="U42" s="187" t="s">
        <v>168</v>
      </c>
      <c r="V42" s="187" t="s">
        <v>168</v>
      </c>
      <c r="W42" s="187">
        <v>1105.7939894000001</v>
      </c>
      <c r="X42" s="176"/>
      <c r="Y42" s="176"/>
    </row>
    <row r="43" spans="1:25" s="202" customFormat="1">
      <c r="A43" s="292"/>
      <c r="B43" s="154"/>
      <c r="C43" s="154"/>
      <c r="D43" s="154"/>
      <c r="E43" s="154"/>
      <c r="F43" s="154"/>
      <c r="G43" s="154"/>
      <c r="H43" s="154"/>
      <c r="I43" s="1202" t="s">
        <v>358</v>
      </c>
      <c r="J43" s="1202"/>
      <c r="K43" s="1202"/>
      <c r="L43" s="1162"/>
      <c r="M43" s="1162"/>
      <c r="N43" s="1162"/>
      <c r="O43" s="1162"/>
      <c r="P43" s="154"/>
      <c r="Q43" s="154"/>
      <c r="R43" s="154"/>
      <c r="S43" s="154"/>
      <c r="T43" s="154"/>
      <c r="U43" s="1202" t="s">
        <v>358</v>
      </c>
      <c r="V43" s="1202"/>
      <c r="W43" s="1202"/>
      <c r="X43" s="199"/>
      <c r="Y43" s="199"/>
    </row>
    <row r="44" spans="1:25" s="202" customFormat="1">
      <c r="A44" s="292"/>
      <c r="B44" s="154"/>
      <c r="C44" s="154"/>
      <c r="D44" s="154"/>
      <c r="E44" s="154"/>
      <c r="F44" s="154"/>
      <c r="G44" s="154"/>
      <c r="H44" s="154"/>
      <c r="I44" s="154"/>
      <c r="J44" s="154"/>
      <c r="K44" s="304"/>
      <c r="L44" s="154"/>
      <c r="M44" s="81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201"/>
    </row>
    <row r="45" spans="1:25" s="202" customFormat="1" ht="15">
      <c r="A45" s="159"/>
      <c r="B45" s="160"/>
      <c r="C45" s="161"/>
      <c r="D45" s="161"/>
      <c r="E45" s="161"/>
      <c r="F45" s="161"/>
      <c r="G45" s="161"/>
      <c r="H45" s="161"/>
      <c r="I45" s="161"/>
      <c r="J45" s="161"/>
      <c r="K45" s="162"/>
      <c r="L45" s="160"/>
      <c r="M45" s="81"/>
      <c r="N45" s="160"/>
      <c r="O45" s="160"/>
      <c r="P45" s="160"/>
      <c r="Q45" s="160"/>
      <c r="R45" s="160"/>
      <c r="S45" s="160"/>
      <c r="T45" s="160"/>
      <c r="U45" s="163"/>
      <c r="V45" s="163"/>
      <c r="W45" s="163"/>
    </row>
    <row r="46" spans="1:25" s="202" customFormat="1" ht="9.9499999999999993" customHeight="1">
      <c r="A46" s="164"/>
      <c r="B46" s="165"/>
      <c r="C46" s="165"/>
      <c r="D46" s="165"/>
      <c r="E46" s="165"/>
      <c r="F46" s="165"/>
      <c r="G46" s="165"/>
      <c r="H46" s="165"/>
      <c r="I46" s="165"/>
      <c r="J46" s="165"/>
      <c r="K46" s="305"/>
      <c r="L46" s="160"/>
      <c r="M46" s="81"/>
      <c r="N46" s="160"/>
      <c r="O46" s="160"/>
      <c r="P46" s="160"/>
      <c r="Q46" s="160"/>
      <c r="R46" s="160"/>
      <c r="S46" s="160"/>
      <c r="T46" s="1190" t="s">
        <v>69</v>
      </c>
      <c r="U46" s="1190"/>
      <c r="V46" s="1190"/>
      <c r="W46" s="1190"/>
      <c r="X46" s="199"/>
      <c r="Y46" s="199"/>
    </row>
    <row r="47" spans="1:25" ht="12.95" customHeight="1">
      <c r="A47" s="1206" t="s">
        <v>213</v>
      </c>
      <c r="B47" s="1208" t="s">
        <v>214</v>
      </c>
      <c r="C47" s="1210"/>
      <c r="D47" s="1210"/>
      <c r="E47" s="1216" t="s">
        <v>215</v>
      </c>
      <c r="F47" s="1206" t="s">
        <v>216</v>
      </c>
      <c r="G47" s="1216" t="s">
        <v>217</v>
      </c>
      <c r="H47" s="1204" t="s">
        <v>218</v>
      </c>
      <c r="I47" s="1204" t="s">
        <v>219</v>
      </c>
      <c r="J47" s="1204" t="s">
        <v>220</v>
      </c>
      <c r="K47" s="1206" t="s">
        <v>221</v>
      </c>
      <c r="L47" s="1208" t="s">
        <v>222</v>
      </c>
      <c r="M47" s="1209"/>
      <c r="N47" s="1210"/>
      <c r="O47" s="1210"/>
      <c r="P47" s="1210"/>
      <c r="Q47" s="1211"/>
      <c r="R47" s="1212" t="s">
        <v>223</v>
      </c>
      <c r="S47" s="1214" t="s">
        <v>224</v>
      </c>
      <c r="T47" s="1204" t="s">
        <v>225</v>
      </c>
      <c r="U47" s="1214" t="s">
        <v>226</v>
      </c>
      <c r="V47" s="1214" t="s">
        <v>227</v>
      </c>
      <c r="W47" s="1204" t="s">
        <v>228</v>
      </c>
      <c r="X47" s="377"/>
      <c r="Y47" s="367"/>
    </row>
    <row r="48" spans="1:25" ht="75.75" customHeight="1">
      <c r="A48" s="1207"/>
      <c r="B48" s="293" t="s">
        <v>229</v>
      </c>
      <c r="C48" s="293" t="s">
        <v>230</v>
      </c>
      <c r="D48" s="296" t="s">
        <v>231</v>
      </c>
      <c r="E48" s="1216"/>
      <c r="F48" s="1207"/>
      <c r="G48" s="1216"/>
      <c r="H48" s="1205"/>
      <c r="I48" s="1205"/>
      <c r="J48" s="1205"/>
      <c r="K48" s="1207"/>
      <c r="L48" s="167" t="s">
        <v>232</v>
      </c>
      <c r="M48" s="167" t="s">
        <v>233</v>
      </c>
      <c r="N48" s="167" t="s">
        <v>234</v>
      </c>
      <c r="O48" s="167" t="s">
        <v>235</v>
      </c>
      <c r="P48" s="167" t="s">
        <v>236</v>
      </c>
      <c r="Q48" s="167" t="s">
        <v>237</v>
      </c>
      <c r="R48" s="1213"/>
      <c r="S48" s="1215"/>
      <c r="T48" s="1205"/>
      <c r="U48" s="1215"/>
      <c r="V48" s="1215"/>
      <c r="W48" s="1205"/>
      <c r="X48" s="377"/>
      <c r="Y48" s="367"/>
    </row>
    <row r="49" spans="1:25">
      <c r="A49" s="294" t="s">
        <v>0</v>
      </c>
      <c r="B49" s="295" t="s">
        <v>1</v>
      </c>
      <c r="C49" s="295" t="s">
        <v>2</v>
      </c>
      <c r="D49" s="295" t="s">
        <v>3</v>
      </c>
      <c r="E49" s="295" t="s">
        <v>4</v>
      </c>
      <c r="F49" s="295" t="s">
        <v>5</v>
      </c>
      <c r="G49" s="295" t="s">
        <v>148</v>
      </c>
      <c r="H49" s="295" t="s">
        <v>149</v>
      </c>
      <c r="I49" s="295" t="s">
        <v>238</v>
      </c>
      <c r="J49" s="168" t="s">
        <v>239</v>
      </c>
      <c r="K49" s="295" t="s">
        <v>240</v>
      </c>
      <c r="L49" s="295" t="s">
        <v>241</v>
      </c>
      <c r="M49" s="169" t="s">
        <v>242</v>
      </c>
      <c r="N49" s="170" t="s">
        <v>243</v>
      </c>
      <c r="O49" s="295" t="s">
        <v>244</v>
      </c>
      <c r="P49" s="295" t="s">
        <v>245</v>
      </c>
      <c r="Q49" s="295" t="s">
        <v>246</v>
      </c>
      <c r="R49" s="295" t="s">
        <v>247</v>
      </c>
      <c r="S49" s="295" t="s">
        <v>248</v>
      </c>
      <c r="T49" s="295" t="s">
        <v>249</v>
      </c>
      <c r="U49" s="295" t="s">
        <v>250</v>
      </c>
      <c r="V49" s="168" t="s">
        <v>251</v>
      </c>
      <c r="W49" s="168" t="s">
        <v>252</v>
      </c>
      <c r="X49" s="367"/>
      <c r="Y49" s="367"/>
    </row>
    <row r="50" spans="1:25" ht="14.1" customHeight="1">
      <c r="A50" s="185" t="s">
        <v>289</v>
      </c>
      <c r="B50" s="175">
        <v>994.90426109999999</v>
      </c>
      <c r="C50" s="175">
        <v>17.243225500000001</v>
      </c>
      <c r="D50" s="175">
        <v>1012.1474866</v>
      </c>
      <c r="E50" s="175" t="s">
        <v>168</v>
      </c>
      <c r="F50" s="175">
        <v>15769.083522000003</v>
      </c>
      <c r="G50" s="175" t="s">
        <v>168</v>
      </c>
      <c r="H50" s="175" t="s">
        <v>168</v>
      </c>
      <c r="I50" s="175" t="s">
        <v>168</v>
      </c>
      <c r="J50" s="175" t="s">
        <v>168</v>
      </c>
      <c r="K50" s="175">
        <v>513.90242450000005</v>
      </c>
      <c r="L50" s="175">
        <v>3404.3148368000002</v>
      </c>
      <c r="M50" s="175">
        <v>274.28286689999999</v>
      </c>
      <c r="N50" s="175">
        <v>9822.6089950000005</v>
      </c>
      <c r="O50" s="175">
        <v>356.60908180000001</v>
      </c>
      <c r="P50" s="175">
        <v>4000.5780817999998</v>
      </c>
      <c r="Q50" s="175">
        <v>17858.393862299999</v>
      </c>
      <c r="R50" s="175" t="s">
        <v>168</v>
      </c>
      <c r="S50" s="175" t="s">
        <v>168</v>
      </c>
      <c r="T50" s="175" t="s">
        <v>168</v>
      </c>
      <c r="U50" s="175" t="s">
        <v>168</v>
      </c>
      <c r="V50" s="175" t="s">
        <v>168</v>
      </c>
      <c r="W50" s="175">
        <v>35153.527295400003</v>
      </c>
      <c r="X50" s="176"/>
      <c r="Y50" s="176"/>
    </row>
    <row r="51" spans="1:25" ht="27" customHeight="1">
      <c r="A51" s="184" t="s">
        <v>290</v>
      </c>
      <c r="B51" s="175">
        <v>964.47202879999998</v>
      </c>
      <c r="C51" s="175">
        <v>17.243225500000001</v>
      </c>
      <c r="D51" s="175">
        <v>981.71525429999997</v>
      </c>
      <c r="E51" s="175" t="s">
        <v>168</v>
      </c>
      <c r="F51" s="175">
        <v>15371.2525604</v>
      </c>
      <c r="G51" s="175" t="s">
        <v>168</v>
      </c>
      <c r="H51" s="175" t="s">
        <v>168</v>
      </c>
      <c r="I51" s="175" t="s">
        <v>168</v>
      </c>
      <c r="J51" s="175" t="s">
        <v>168</v>
      </c>
      <c r="K51" s="175">
        <v>460.90511659999999</v>
      </c>
      <c r="L51" s="175">
        <v>3213.3644153</v>
      </c>
      <c r="M51" s="175">
        <v>273.78286689999999</v>
      </c>
      <c r="N51" s="175">
        <v>8906.8675975000006</v>
      </c>
      <c r="O51" s="175">
        <v>355.37512179999999</v>
      </c>
      <c r="P51" s="175">
        <v>3856.7850217999999</v>
      </c>
      <c r="Q51" s="175">
        <v>16606.175023299998</v>
      </c>
      <c r="R51" s="175" t="s">
        <v>168</v>
      </c>
      <c r="S51" s="175" t="s">
        <v>168</v>
      </c>
      <c r="T51" s="175" t="s">
        <v>168</v>
      </c>
      <c r="U51" s="175" t="s">
        <v>168</v>
      </c>
      <c r="V51" s="175" t="s">
        <v>168</v>
      </c>
      <c r="W51" s="175">
        <v>33420.047954599999</v>
      </c>
      <c r="X51" s="176"/>
      <c r="Y51" s="176"/>
    </row>
    <row r="52" spans="1:25" ht="18">
      <c r="A52" s="184" t="s">
        <v>291</v>
      </c>
      <c r="B52" s="175">
        <v>23.511340000000001</v>
      </c>
      <c r="C52" s="175" t="s">
        <v>168</v>
      </c>
      <c r="D52" s="175">
        <v>23.511340000000001</v>
      </c>
      <c r="E52" s="175" t="s">
        <v>168</v>
      </c>
      <c r="F52" s="175">
        <v>221.87626019999999</v>
      </c>
      <c r="G52" s="175" t="s">
        <v>168</v>
      </c>
      <c r="H52" s="175" t="s">
        <v>168</v>
      </c>
      <c r="I52" s="175" t="s">
        <v>168</v>
      </c>
      <c r="J52" s="175" t="s">
        <v>168</v>
      </c>
      <c r="K52" s="175" t="s">
        <v>168</v>
      </c>
      <c r="L52" s="175">
        <v>171.5886515</v>
      </c>
      <c r="M52" s="175" t="s">
        <v>168</v>
      </c>
      <c r="N52" s="175">
        <v>350.71888749999999</v>
      </c>
      <c r="O52" s="175" t="s">
        <v>168</v>
      </c>
      <c r="P52" s="175">
        <v>52</v>
      </c>
      <c r="Q52" s="175">
        <v>574.30753900000002</v>
      </c>
      <c r="R52" s="175" t="s">
        <v>168</v>
      </c>
      <c r="S52" s="175" t="s">
        <v>168</v>
      </c>
      <c r="T52" s="175" t="s">
        <v>168</v>
      </c>
      <c r="U52" s="175" t="s">
        <v>168</v>
      </c>
      <c r="V52" s="175" t="s">
        <v>168</v>
      </c>
      <c r="W52" s="175">
        <v>819.69513919999997</v>
      </c>
      <c r="X52" s="176"/>
      <c r="Y52" s="176"/>
    </row>
    <row r="53" spans="1:25" ht="14.1" customHeight="1">
      <c r="A53" s="184" t="s">
        <v>292</v>
      </c>
      <c r="B53" s="175">
        <v>4.0509500000000003</v>
      </c>
      <c r="C53" s="175" t="s">
        <v>168</v>
      </c>
      <c r="D53" s="175">
        <v>4.0509500000000003</v>
      </c>
      <c r="E53" s="175" t="s">
        <v>168</v>
      </c>
      <c r="F53" s="175">
        <v>49.961907199999999</v>
      </c>
      <c r="G53" s="175" t="s">
        <v>168</v>
      </c>
      <c r="H53" s="175" t="s">
        <v>168</v>
      </c>
      <c r="I53" s="175" t="s">
        <v>168</v>
      </c>
      <c r="J53" s="175" t="s">
        <v>168</v>
      </c>
      <c r="K53" s="175" t="s">
        <v>168</v>
      </c>
      <c r="L53" s="175">
        <v>1</v>
      </c>
      <c r="M53" s="175">
        <v>0.5</v>
      </c>
      <c r="N53" s="175">
        <v>481.17655999999999</v>
      </c>
      <c r="O53" s="175" t="s">
        <v>168</v>
      </c>
      <c r="P53" s="175">
        <v>1.0066200000000001</v>
      </c>
      <c r="Q53" s="175">
        <v>483.68317999999999</v>
      </c>
      <c r="R53" s="175" t="s">
        <v>168</v>
      </c>
      <c r="S53" s="175" t="s">
        <v>168</v>
      </c>
      <c r="T53" s="175" t="s">
        <v>168</v>
      </c>
      <c r="U53" s="175" t="s">
        <v>168</v>
      </c>
      <c r="V53" s="175" t="s">
        <v>168</v>
      </c>
      <c r="W53" s="175">
        <v>537.69603719999998</v>
      </c>
      <c r="X53" s="176"/>
      <c r="Y53" s="176"/>
    </row>
    <row r="54" spans="1:25" ht="14.1" customHeight="1">
      <c r="A54" s="184" t="s">
        <v>293</v>
      </c>
      <c r="B54" s="175">
        <v>1.8079472999999999</v>
      </c>
      <c r="C54" s="175" t="s">
        <v>168</v>
      </c>
      <c r="D54" s="175">
        <v>1.8079472999999999</v>
      </c>
      <c r="E54" s="175" t="s">
        <v>168</v>
      </c>
      <c r="F54" s="175">
        <v>109.6599184</v>
      </c>
      <c r="G54" s="175" t="s">
        <v>168</v>
      </c>
      <c r="H54" s="175" t="s">
        <v>168</v>
      </c>
      <c r="I54" s="175" t="s">
        <v>168</v>
      </c>
      <c r="J54" s="175" t="s">
        <v>168</v>
      </c>
      <c r="K54" s="175">
        <v>46.224615</v>
      </c>
      <c r="L54" s="175">
        <v>18.36177</v>
      </c>
      <c r="M54" s="175" t="s">
        <v>168</v>
      </c>
      <c r="N54" s="175">
        <v>83.845950000000002</v>
      </c>
      <c r="O54" s="175">
        <v>1.2339599999999999</v>
      </c>
      <c r="P54" s="175">
        <v>90.786439999999999</v>
      </c>
      <c r="Q54" s="175">
        <v>194.22811999999999</v>
      </c>
      <c r="R54" s="175" t="s">
        <v>168</v>
      </c>
      <c r="S54" s="175" t="s">
        <v>168</v>
      </c>
      <c r="T54" s="175" t="s">
        <v>168</v>
      </c>
      <c r="U54" s="175" t="s">
        <v>168</v>
      </c>
      <c r="V54" s="175" t="s">
        <v>168</v>
      </c>
      <c r="W54" s="175">
        <v>351.92060069999997</v>
      </c>
      <c r="X54" s="176"/>
      <c r="Y54" s="176"/>
    </row>
    <row r="55" spans="1:25" ht="27" customHeight="1">
      <c r="A55" s="184" t="s">
        <v>294</v>
      </c>
      <c r="B55" s="175">
        <v>1.061995</v>
      </c>
      <c r="C55" s="175" t="s">
        <v>168</v>
      </c>
      <c r="D55" s="175">
        <v>1.061995</v>
      </c>
      <c r="E55" s="175" t="s">
        <v>168</v>
      </c>
      <c r="F55" s="175">
        <v>16.3328758</v>
      </c>
      <c r="G55" s="175" t="s">
        <v>168</v>
      </c>
      <c r="H55" s="175" t="s">
        <v>168</v>
      </c>
      <c r="I55" s="175" t="s">
        <v>168</v>
      </c>
      <c r="J55" s="175" t="s">
        <v>168</v>
      </c>
      <c r="K55" s="175">
        <v>6.7726929</v>
      </c>
      <c r="L55" s="175" t="s">
        <v>168</v>
      </c>
      <c r="M55" s="175" t="s">
        <v>168</v>
      </c>
      <c r="N55" s="175" t="s">
        <v>168</v>
      </c>
      <c r="O55" s="175" t="s">
        <v>168</v>
      </c>
      <c r="P55" s="175" t="s">
        <v>168</v>
      </c>
      <c r="Q55" s="175" t="s">
        <v>168</v>
      </c>
      <c r="R55" s="175" t="s">
        <v>168</v>
      </c>
      <c r="S55" s="175" t="s">
        <v>168</v>
      </c>
      <c r="T55" s="175" t="s">
        <v>168</v>
      </c>
      <c r="U55" s="175" t="s">
        <v>168</v>
      </c>
      <c r="V55" s="175" t="s">
        <v>168</v>
      </c>
      <c r="W55" s="175">
        <v>24.167563699999999</v>
      </c>
      <c r="X55" s="176"/>
      <c r="Y55" s="176"/>
    </row>
    <row r="56" spans="1:25" ht="48" customHeight="1">
      <c r="A56" s="185" t="s">
        <v>295</v>
      </c>
      <c r="B56" s="175">
        <v>4.6638697999999996</v>
      </c>
      <c r="C56" s="175" t="s">
        <v>168</v>
      </c>
      <c r="D56" s="175">
        <v>4.6638697999999996</v>
      </c>
      <c r="E56" s="175" t="s">
        <v>168</v>
      </c>
      <c r="F56" s="175" t="s">
        <v>168</v>
      </c>
      <c r="G56" s="175" t="s">
        <v>168</v>
      </c>
      <c r="H56" s="175" t="s">
        <v>168</v>
      </c>
      <c r="I56" s="175" t="s">
        <v>168</v>
      </c>
      <c r="J56" s="175" t="s">
        <v>168</v>
      </c>
      <c r="K56" s="175">
        <v>30.171409499999999</v>
      </c>
      <c r="L56" s="175" t="s">
        <v>168</v>
      </c>
      <c r="M56" s="175" t="s">
        <v>168</v>
      </c>
      <c r="N56" s="175" t="s">
        <v>168</v>
      </c>
      <c r="O56" s="175" t="s">
        <v>168</v>
      </c>
      <c r="P56" s="175" t="s">
        <v>168</v>
      </c>
      <c r="Q56" s="175" t="s">
        <v>168</v>
      </c>
      <c r="R56" s="175" t="s">
        <v>168</v>
      </c>
      <c r="S56" s="175" t="s">
        <v>168</v>
      </c>
      <c r="T56" s="175" t="s">
        <v>168</v>
      </c>
      <c r="U56" s="175" t="s">
        <v>168</v>
      </c>
      <c r="V56" s="175" t="s">
        <v>168</v>
      </c>
      <c r="W56" s="175">
        <v>34.835279299999996</v>
      </c>
      <c r="X56" s="176"/>
      <c r="Y56" s="176"/>
    </row>
    <row r="57" spans="1:25" ht="14.1" customHeight="1">
      <c r="A57" s="185" t="s">
        <v>296</v>
      </c>
      <c r="B57" s="175">
        <v>3572.5415174</v>
      </c>
      <c r="C57" s="175">
        <v>0.25147530000000001</v>
      </c>
      <c r="D57" s="175">
        <v>3572.7929927</v>
      </c>
      <c r="E57" s="175" t="s">
        <v>168</v>
      </c>
      <c r="F57" s="175">
        <v>2244.4862366000002</v>
      </c>
      <c r="G57" s="175" t="s">
        <v>168</v>
      </c>
      <c r="H57" s="175" t="s">
        <v>168</v>
      </c>
      <c r="I57" s="175" t="s">
        <v>168</v>
      </c>
      <c r="J57" s="175" t="s">
        <v>168</v>
      </c>
      <c r="K57" s="175">
        <v>6974.3549018000003</v>
      </c>
      <c r="L57" s="175">
        <v>5571.2176254999995</v>
      </c>
      <c r="M57" s="175">
        <v>3965.8782537999996</v>
      </c>
      <c r="N57" s="175">
        <v>9293.414007899999</v>
      </c>
      <c r="O57" s="175">
        <v>51.905159999999995</v>
      </c>
      <c r="P57" s="175">
        <v>614.15715979999993</v>
      </c>
      <c r="Q57" s="175">
        <v>19496.572206999997</v>
      </c>
      <c r="R57" s="175" t="s">
        <v>168</v>
      </c>
      <c r="S57" s="175" t="s">
        <v>168</v>
      </c>
      <c r="T57" s="175" t="s">
        <v>168</v>
      </c>
      <c r="U57" s="175" t="s">
        <v>168</v>
      </c>
      <c r="V57" s="175" t="s">
        <v>168</v>
      </c>
      <c r="W57" s="175">
        <v>32288.206338099997</v>
      </c>
      <c r="X57" s="176"/>
      <c r="Y57" s="176"/>
    </row>
    <row r="58" spans="1:25" ht="18">
      <c r="A58" s="185" t="s">
        <v>297</v>
      </c>
      <c r="B58" s="175">
        <v>170.53505920000001</v>
      </c>
      <c r="C58" s="175" t="s">
        <v>168</v>
      </c>
      <c r="D58" s="175">
        <v>170.53505920000001</v>
      </c>
      <c r="E58" s="175" t="s">
        <v>168</v>
      </c>
      <c r="F58" s="175">
        <v>310.12060860000003</v>
      </c>
      <c r="G58" s="175" t="s">
        <v>168</v>
      </c>
      <c r="H58" s="175" t="s">
        <v>168</v>
      </c>
      <c r="I58" s="175" t="s">
        <v>168</v>
      </c>
      <c r="J58" s="175" t="s">
        <v>168</v>
      </c>
      <c r="K58" s="175">
        <v>966.3966744999999</v>
      </c>
      <c r="L58" s="175">
        <v>193.65843000000001</v>
      </c>
      <c r="M58" s="175">
        <v>288.59201459999997</v>
      </c>
      <c r="N58" s="175">
        <v>1530.4542099999999</v>
      </c>
      <c r="O58" s="175">
        <v>9.9949999999999992</v>
      </c>
      <c r="P58" s="175">
        <v>151.16791000000001</v>
      </c>
      <c r="Q58" s="175">
        <v>2173.8675645999997</v>
      </c>
      <c r="R58" s="175" t="s">
        <v>168</v>
      </c>
      <c r="S58" s="175" t="s">
        <v>168</v>
      </c>
      <c r="T58" s="175" t="s">
        <v>168</v>
      </c>
      <c r="U58" s="175" t="s">
        <v>168</v>
      </c>
      <c r="V58" s="175" t="s">
        <v>168</v>
      </c>
      <c r="W58" s="175">
        <v>3620.9199068999997</v>
      </c>
      <c r="X58" s="176"/>
      <c r="Y58" s="176"/>
    </row>
    <row r="59" spans="1:25" ht="14.1" customHeight="1">
      <c r="A59" s="184" t="s">
        <v>298</v>
      </c>
      <c r="B59" s="175">
        <v>9.0058779999999992</v>
      </c>
      <c r="C59" s="175" t="s">
        <v>168</v>
      </c>
      <c r="D59" s="175">
        <v>9.0058779999999992</v>
      </c>
      <c r="E59" s="175" t="s">
        <v>168</v>
      </c>
      <c r="F59" s="175">
        <v>53.836900300000003</v>
      </c>
      <c r="G59" s="175" t="s">
        <v>168</v>
      </c>
      <c r="H59" s="175" t="s">
        <v>168</v>
      </c>
      <c r="I59" s="175" t="s">
        <v>168</v>
      </c>
      <c r="J59" s="175" t="s">
        <v>168</v>
      </c>
      <c r="K59" s="175">
        <v>2.7085650000000001</v>
      </c>
      <c r="L59" s="175">
        <v>0.10498</v>
      </c>
      <c r="M59" s="175" t="s">
        <v>168</v>
      </c>
      <c r="N59" s="175">
        <v>0.5</v>
      </c>
      <c r="O59" s="175">
        <v>9.9949999999999992</v>
      </c>
      <c r="P59" s="175">
        <v>55</v>
      </c>
      <c r="Q59" s="175">
        <v>65.599980000000002</v>
      </c>
      <c r="R59" s="175" t="s">
        <v>168</v>
      </c>
      <c r="S59" s="175" t="s">
        <v>168</v>
      </c>
      <c r="T59" s="175" t="s">
        <v>168</v>
      </c>
      <c r="U59" s="175" t="s">
        <v>168</v>
      </c>
      <c r="V59" s="175" t="s">
        <v>168</v>
      </c>
      <c r="W59" s="175">
        <v>131.1513233</v>
      </c>
      <c r="X59" s="176"/>
      <c r="Y59" s="176"/>
    </row>
    <row r="60" spans="1:25" ht="14.1" customHeight="1">
      <c r="A60" s="184" t="s">
        <v>299</v>
      </c>
      <c r="B60" s="175">
        <v>4.2204999999999999E-2</v>
      </c>
      <c r="C60" s="175" t="s">
        <v>168</v>
      </c>
      <c r="D60" s="175">
        <v>4.2204999999999999E-2</v>
      </c>
      <c r="E60" s="175" t="s">
        <v>168</v>
      </c>
      <c r="F60" s="175">
        <v>51.065538199999999</v>
      </c>
      <c r="G60" s="175" t="s">
        <v>168</v>
      </c>
      <c r="H60" s="175" t="s">
        <v>168</v>
      </c>
      <c r="I60" s="175" t="s">
        <v>168</v>
      </c>
      <c r="J60" s="175" t="s">
        <v>168</v>
      </c>
      <c r="K60" s="175">
        <v>58.675662899999999</v>
      </c>
      <c r="L60" s="175">
        <v>91.701689999999999</v>
      </c>
      <c r="M60" s="175">
        <v>29.5</v>
      </c>
      <c r="N60" s="175">
        <v>9.3985000000000003</v>
      </c>
      <c r="O60" s="175" t="s">
        <v>168</v>
      </c>
      <c r="P60" s="175">
        <v>3.5040900000000001</v>
      </c>
      <c r="Q60" s="175">
        <v>134.10427999999999</v>
      </c>
      <c r="R60" s="175" t="s">
        <v>168</v>
      </c>
      <c r="S60" s="175" t="s">
        <v>168</v>
      </c>
      <c r="T60" s="175" t="s">
        <v>168</v>
      </c>
      <c r="U60" s="175" t="s">
        <v>168</v>
      </c>
      <c r="V60" s="175" t="s">
        <v>168</v>
      </c>
      <c r="W60" s="175">
        <v>243.8876861</v>
      </c>
      <c r="X60" s="176"/>
      <c r="Y60" s="176"/>
    </row>
    <row r="61" spans="1:25" ht="18" customHeight="1">
      <c r="A61" s="184" t="s">
        <v>300</v>
      </c>
      <c r="B61" s="175" t="s">
        <v>168</v>
      </c>
      <c r="C61" s="175" t="s">
        <v>168</v>
      </c>
      <c r="D61" s="175" t="s">
        <v>168</v>
      </c>
      <c r="E61" s="175" t="s">
        <v>168</v>
      </c>
      <c r="F61" s="175">
        <v>0.84525700000000004</v>
      </c>
      <c r="G61" s="175" t="s">
        <v>168</v>
      </c>
      <c r="H61" s="175" t="s">
        <v>168</v>
      </c>
      <c r="I61" s="175" t="s">
        <v>168</v>
      </c>
      <c r="J61" s="175" t="s">
        <v>168</v>
      </c>
      <c r="K61" s="175" t="s">
        <v>168</v>
      </c>
      <c r="L61" s="175">
        <v>7.3811200000000001</v>
      </c>
      <c r="M61" s="175">
        <v>6.2181199999999999</v>
      </c>
      <c r="N61" s="175">
        <v>29.273530000000001</v>
      </c>
      <c r="O61" s="175" t="s">
        <v>168</v>
      </c>
      <c r="P61" s="175">
        <v>8</v>
      </c>
      <c r="Q61" s="175">
        <v>50.872770000000003</v>
      </c>
      <c r="R61" s="175" t="s">
        <v>168</v>
      </c>
      <c r="S61" s="175" t="s">
        <v>168</v>
      </c>
      <c r="T61" s="175" t="s">
        <v>168</v>
      </c>
      <c r="U61" s="175" t="s">
        <v>168</v>
      </c>
      <c r="V61" s="175" t="s">
        <v>168</v>
      </c>
      <c r="W61" s="175">
        <v>51.718026999999999</v>
      </c>
      <c r="X61" s="176"/>
      <c r="Y61" s="176"/>
    </row>
    <row r="62" spans="1:25" ht="18">
      <c r="A62" s="184" t="s">
        <v>301</v>
      </c>
      <c r="B62" s="175">
        <v>84.401314999999997</v>
      </c>
      <c r="C62" s="175" t="s">
        <v>168</v>
      </c>
      <c r="D62" s="175">
        <v>84.401314999999997</v>
      </c>
      <c r="E62" s="175" t="s">
        <v>168</v>
      </c>
      <c r="F62" s="175">
        <v>26.823595000000001</v>
      </c>
      <c r="G62" s="175" t="s">
        <v>168</v>
      </c>
      <c r="H62" s="175" t="s">
        <v>168</v>
      </c>
      <c r="I62" s="175" t="s">
        <v>168</v>
      </c>
      <c r="J62" s="175" t="s">
        <v>168</v>
      </c>
      <c r="K62" s="175">
        <v>18.761700000000001</v>
      </c>
      <c r="L62" s="175">
        <v>82.078550000000007</v>
      </c>
      <c r="M62" s="175">
        <v>68.5</v>
      </c>
      <c r="N62" s="175">
        <v>12.4955</v>
      </c>
      <c r="O62" s="175" t="s">
        <v>168</v>
      </c>
      <c r="P62" s="175">
        <v>30.14716</v>
      </c>
      <c r="Q62" s="175">
        <v>193.22120999999999</v>
      </c>
      <c r="R62" s="175" t="s">
        <v>168</v>
      </c>
      <c r="S62" s="175" t="s">
        <v>168</v>
      </c>
      <c r="T62" s="175" t="s">
        <v>168</v>
      </c>
      <c r="U62" s="175" t="s">
        <v>168</v>
      </c>
      <c r="V62" s="175" t="s">
        <v>168</v>
      </c>
      <c r="W62" s="175">
        <v>323.20781999999997</v>
      </c>
      <c r="X62" s="176"/>
      <c r="Y62" s="176"/>
    </row>
    <row r="63" spans="1:25" ht="14.1" customHeight="1">
      <c r="A63" s="184" t="s">
        <v>302</v>
      </c>
      <c r="B63" s="175">
        <v>11.061671199999999</v>
      </c>
      <c r="C63" s="175" t="s">
        <v>168</v>
      </c>
      <c r="D63" s="175">
        <v>11.061671199999999</v>
      </c>
      <c r="E63" s="175" t="s">
        <v>168</v>
      </c>
      <c r="F63" s="175">
        <v>29.593537999999999</v>
      </c>
      <c r="G63" s="175" t="s">
        <v>168</v>
      </c>
      <c r="H63" s="175" t="s">
        <v>168</v>
      </c>
      <c r="I63" s="175" t="s">
        <v>168</v>
      </c>
      <c r="J63" s="175" t="s">
        <v>168</v>
      </c>
      <c r="K63" s="175">
        <v>735.34081619999995</v>
      </c>
      <c r="L63" s="175">
        <v>3.39209</v>
      </c>
      <c r="M63" s="175">
        <v>184.3738946</v>
      </c>
      <c r="N63" s="175">
        <v>56.391680000000001</v>
      </c>
      <c r="O63" s="175" t="s">
        <v>168</v>
      </c>
      <c r="P63" s="175" t="s">
        <v>168</v>
      </c>
      <c r="Q63" s="175">
        <v>244.1576646</v>
      </c>
      <c r="R63" s="175" t="s">
        <v>168</v>
      </c>
      <c r="S63" s="175" t="s">
        <v>168</v>
      </c>
      <c r="T63" s="175" t="s">
        <v>168</v>
      </c>
      <c r="U63" s="175" t="s">
        <v>168</v>
      </c>
      <c r="V63" s="175" t="s">
        <v>168</v>
      </c>
      <c r="W63" s="175">
        <v>1020.15369</v>
      </c>
      <c r="X63" s="176"/>
      <c r="Y63" s="176"/>
    </row>
    <row r="64" spans="1:25" ht="14.1" customHeight="1">
      <c r="A64" s="184" t="s">
        <v>303</v>
      </c>
      <c r="B64" s="175">
        <v>66.023989999999998</v>
      </c>
      <c r="C64" s="175" t="s">
        <v>168</v>
      </c>
      <c r="D64" s="175">
        <v>66.023989999999998</v>
      </c>
      <c r="E64" s="175" t="s">
        <v>168</v>
      </c>
      <c r="F64" s="175">
        <v>147.91218000000001</v>
      </c>
      <c r="G64" s="175" t="s">
        <v>168</v>
      </c>
      <c r="H64" s="175" t="s">
        <v>168</v>
      </c>
      <c r="I64" s="175" t="s">
        <v>168</v>
      </c>
      <c r="J64" s="175" t="s">
        <v>168</v>
      </c>
      <c r="K64" s="175">
        <v>84.074447800000002</v>
      </c>
      <c r="L64" s="175">
        <v>9</v>
      </c>
      <c r="M64" s="175" t="s">
        <v>168</v>
      </c>
      <c r="N64" s="175">
        <v>1422.395</v>
      </c>
      <c r="O64" s="175" t="s">
        <v>168</v>
      </c>
      <c r="P64" s="175">
        <v>54.516660000000002</v>
      </c>
      <c r="Q64" s="175">
        <v>1485.91166</v>
      </c>
      <c r="R64" s="175" t="s">
        <v>168</v>
      </c>
      <c r="S64" s="175" t="s">
        <v>168</v>
      </c>
      <c r="T64" s="175" t="s">
        <v>168</v>
      </c>
      <c r="U64" s="175" t="s">
        <v>168</v>
      </c>
      <c r="V64" s="175" t="s">
        <v>168</v>
      </c>
      <c r="W64" s="175">
        <v>1783.9222777999998</v>
      </c>
      <c r="X64" s="176"/>
      <c r="Y64" s="176"/>
    </row>
    <row r="65" spans="1:25" ht="18" customHeight="1">
      <c r="A65" s="184" t="s">
        <v>304</v>
      </c>
      <c r="B65" s="175" t="s">
        <v>168</v>
      </c>
      <c r="C65" s="175" t="s">
        <v>168</v>
      </c>
      <c r="D65" s="175" t="s">
        <v>168</v>
      </c>
      <c r="E65" s="175" t="s">
        <v>168</v>
      </c>
      <c r="F65" s="175">
        <v>4.3600100000000003E-2</v>
      </c>
      <c r="G65" s="175" t="s">
        <v>168</v>
      </c>
      <c r="H65" s="175" t="s">
        <v>168</v>
      </c>
      <c r="I65" s="175" t="s">
        <v>168</v>
      </c>
      <c r="J65" s="175" t="s">
        <v>168</v>
      </c>
      <c r="K65" s="175">
        <v>66.835482600000006</v>
      </c>
      <c r="L65" s="175" t="s">
        <v>168</v>
      </c>
      <c r="M65" s="175" t="s">
        <v>168</v>
      </c>
      <c r="N65" s="175" t="s">
        <v>168</v>
      </c>
      <c r="O65" s="175" t="s">
        <v>168</v>
      </c>
      <c r="P65" s="175" t="s">
        <v>168</v>
      </c>
      <c r="Q65" s="175" t="s">
        <v>168</v>
      </c>
      <c r="R65" s="175" t="s">
        <v>168</v>
      </c>
      <c r="S65" s="175" t="s">
        <v>168</v>
      </c>
      <c r="T65" s="175" t="s">
        <v>168</v>
      </c>
      <c r="U65" s="175" t="s">
        <v>168</v>
      </c>
      <c r="V65" s="175" t="s">
        <v>168</v>
      </c>
      <c r="W65" s="175">
        <v>66.879082700000012</v>
      </c>
      <c r="X65" s="176"/>
      <c r="Y65" s="176"/>
    </row>
    <row r="66" spans="1:25" ht="20.100000000000001" customHeight="1">
      <c r="A66" s="185" t="s">
        <v>305</v>
      </c>
      <c r="B66" s="175">
        <v>2716.2579015000001</v>
      </c>
      <c r="C66" s="175">
        <v>0.25147530000000001</v>
      </c>
      <c r="D66" s="175">
        <v>2716.5093768000002</v>
      </c>
      <c r="E66" s="175" t="s">
        <v>168</v>
      </c>
      <c r="F66" s="175">
        <v>1759.2584139999999</v>
      </c>
      <c r="G66" s="175" t="s">
        <v>168</v>
      </c>
      <c r="H66" s="175" t="s">
        <v>168</v>
      </c>
      <c r="I66" s="175" t="s">
        <v>168</v>
      </c>
      <c r="J66" s="175" t="s">
        <v>168</v>
      </c>
      <c r="K66" s="175">
        <v>4715.6795722000006</v>
      </c>
      <c r="L66" s="175">
        <v>2456.6281536000001</v>
      </c>
      <c r="M66" s="175">
        <v>1612.5903601999999</v>
      </c>
      <c r="N66" s="175">
        <v>3180.9704230999996</v>
      </c>
      <c r="O66" s="175">
        <v>32.734659999999998</v>
      </c>
      <c r="P66" s="175">
        <v>240.78415820000001</v>
      </c>
      <c r="Q66" s="175">
        <v>7523.7077551000002</v>
      </c>
      <c r="R66" s="175" t="s">
        <v>168</v>
      </c>
      <c r="S66" s="175" t="s">
        <v>168</v>
      </c>
      <c r="T66" s="175" t="s">
        <v>168</v>
      </c>
      <c r="U66" s="175" t="s">
        <v>168</v>
      </c>
      <c r="V66" s="175" t="s">
        <v>168</v>
      </c>
      <c r="W66" s="175">
        <v>16715.155118100003</v>
      </c>
      <c r="X66" s="176"/>
      <c r="Y66" s="176"/>
    </row>
    <row r="67" spans="1:25" ht="14.1" customHeight="1">
      <c r="A67" s="184" t="s">
        <v>306</v>
      </c>
      <c r="B67" s="175">
        <v>2.1581674999999998</v>
      </c>
      <c r="C67" s="175" t="s">
        <v>168</v>
      </c>
      <c r="D67" s="175">
        <v>2.1581674999999998</v>
      </c>
      <c r="E67" s="175" t="s">
        <v>168</v>
      </c>
      <c r="F67" s="175">
        <v>249.09855680000001</v>
      </c>
      <c r="G67" s="175" t="s">
        <v>168</v>
      </c>
      <c r="H67" s="175" t="s">
        <v>168</v>
      </c>
      <c r="I67" s="175" t="s">
        <v>168</v>
      </c>
      <c r="J67" s="175" t="s">
        <v>168</v>
      </c>
      <c r="K67" s="175">
        <v>179.50250339999999</v>
      </c>
      <c r="L67" s="175">
        <v>7</v>
      </c>
      <c r="M67" s="175" t="s">
        <v>168</v>
      </c>
      <c r="N67" s="175">
        <v>1</v>
      </c>
      <c r="O67" s="175" t="s">
        <v>168</v>
      </c>
      <c r="P67" s="175">
        <v>1.33904</v>
      </c>
      <c r="Q67" s="175">
        <v>9.3390400000000007</v>
      </c>
      <c r="R67" s="175" t="s">
        <v>168</v>
      </c>
      <c r="S67" s="175" t="s">
        <v>168</v>
      </c>
      <c r="T67" s="175" t="s">
        <v>168</v>
      </c>
      <c r="U67" s="175" t="s">
        <v>168</v>
      </c>
      <c r="V67" s="175" t="s">
        <v>168</v>
      </c>
      <c r="W67" s="175">
        <v>440.09826770000001</v>
      </c>
      <c r="X67" s="176"/>
      <c r="Y67" s="176"/>
    </row>
    <row r="68" spans="1:25" ht="20.100000000000001" customHeight="1">
      <c r="A68" s="184" t="s">
        <v>307</v>
      </c>
      <c r="B68" s="175">
        <v>11.757540000000001</v>
      </c>
      <c r="C68" s="175" t="s">
        <v>168</v>
      </c>
      <c r="D68" s="175">
        <v>11.757540000000001</v>
      </c>
      <c r="E68" s="175" t="s">
        <v>168</v>
      </c>
      <c r="F68" s="175">
        <v>53.376039499999997</v>
      </c>
      <c r="G68" s="175" t="s">
        <v>168</v>
      </c>
      <c r="H68" s="175" t="s">
        <v>168</v>
      </c>
      <c r="I68" s="175" t="s">
        <v>168</v>
      </c>
      <c r="J68" s="175" t="s">
        <v>168</v>
      </c>
      <c r="K68" s="175">
        <v>1.1546600000000001E-2</v>
      </c>
      <c r="L68" s="175" t="s">
        <v>168</v>
      </c>
      <c r="M68" s="175" t="s">
        <v>168</v>
      </c>
      <c r="N68" s="175" t="s">
        <v>168</v>
      </c>
      <c r="O68" s="175" t="s">
        <v>168</v>
      </c>
      <c r="P68" s="175" t="s">
        <v>168</v>
      </c>
      <c r="Q68" s="175" t="s">
        <v>168</v>
      </c>
      <c r="R68" s="175" t="s">
        <v>168</v>
      </c>
      <c r="S68" s="175" t="s">
        <v>168</v>
      </c>
      <c r="T68" s="175" t="s">
        <v>168</v>
      </c>
      <c r="U68" s="175" t="s">
        <v>168</v>
      </c>
      <c r="V68" s="175" t="s">
        <v>168</v>
      </c>
      <c r="W68" s="175">
        <v>65.145126099999999</v>
      </c>
      <c r="X68" s="176"/>
      <c r="Y68" s="176"/>
    </row>
    <row r="69" spans="1:25" ht="14.1" customHeight="1">
      <c r="A69" s="184" t="s">
        <v>308</v>
      </c>
      <c r="B69" s="175">
        <v>49.451500000000003</v>
      </c>
      <c r="C69" s="175" t="s">
        <v>168</v>
      </c>
      <c r="D69" s="175">
        <v>49.451500000000003</v>
      </c>
      <c r="E69" s="175" t="s">
        <v>168</v>
      </c>
      <c r="F69" s="175">
        <v>262.77803139999997</v>
      </c>
      <c r="G69" s="175" t="s">
        <v>168</v>
      </c>
      <c r="H69" s="175" t="s">
        <v>168</v>
      </c>
      <c r="I69" s="175" t="s">
        <v>168</v>
      </c>
      <c r="J69" s="175" t="s">
        <v>168</v>
      </c>
      <c r="K69" s="175">
        <v>135.9267945</v>
      </c>
      <c r="L69" s="175">
        <v>525.12206000000003</v>
      </c>
      <c r="M69" s="175">
        <v>72.141199999999998</v>
      </c>
      <c r="N69" s="175">
        <v>229.0157188</v>
      </c>
      <c r="O69" s="175">
        <v>26.739660000000001</v>
      </c>
      <c r="P69" s="175">
        <v>63.504179000000001</v>
      </c>
      <c r="Q69" s="175">
        <v>916.52281779999998</v>
      </c>
      <c r="R69" s="175" t="s">
        <v>168</v>
      </c>
      <c r="S69" s="175" t="s">
        <v>168</v>
      </c>
      <c r="T69" s="175" t="s">
        <v>168</v>
      </c>
      <c r="U69" s="175" t="s">
        <v>168</v>
      </c>
      <c r="V69" s="175" t="s">
        <v>168</v>
      </c>
      <c r="W69" s="175">
        <v>1364.6791436999999</v>
      </c>
      <c r="X69" s="176"/>
      <c r="Y69" s="176"/>
    </row>
    <row r="70" spans="1:25" ht="14.1" customHeight="1">
      <c r="A70" s="188" t="s">
        <v>309</v>
      </c>
      <c r="B70" s="175">
        <v>334.63282980000002</v>
      </c>
      <c r="C70" s="175" t="s">
        <v>168</v>
      </c>
      <c r="D70" s="175">
        <v>334.63282980000002</v>
      </c>
      <c r="E70" s="175" t="s">
        <v>168</v>
      </c>
      <c r="F70" s="175">
        <v>37.590004</v>
      </c>
      <c r="G70" s="175" t="s">
        <v>168</v>
      </c>
      <c r="H70" s="175" t="s">
        <v>168</v>
      </c>
      <c r="I70" s="175" t="s">
        <v>168</v>
      </c>
      <c r="J70" s="175" t="s">
        <v>168</v>
      </c>
      <c r="K70" s="175">
        <v>70.439392999999995</v>
      </c>
      <c r="L70" s="175">
        <v>112.0835</v>
      </c>
      <c r="M70" s="175">
        <v>62.671500000000002</v>
      </c>
      <c r="N70" s="175">
        <v>29.966339999999999</v>
      </c>
      <c r="O70" s="175" t="s">
        <v>168</v>
      </c>
      <c r="P70" s="175" t="s">
        <v>168</v>
      </c>
      <c r="Q70" s="175">
        <v>204.72134</v>
      </c>
      <c r="R70" s="175" t="s">
        <v>168</v>
      </c>
      <c r="S70" s="175" t="s">
        <v>168</v>
      </c>
      <c r="T70" s="175" t="s">
        <v>168</v>
      </c>
      <c r="U70" s="175" t="s">
        <v>168</v>
      </c>
      <c r="V70" s="175" t="s">
        <v>168</v>
      </c>
      <c r="W70" s="175">
        <v>647.38356680000004</v>
      </c>
      <c r="X70" s="176"/>
      <c r="Y70" s="176"/>
    </row>
    <row r="71" spans="1:25" ht="20.100000000000001" customHeight="1">
      <c r="A71" s="184" t="s">
        <v>310</v>
      </c>
      <c r="B71" s="175">
        <v>2318.2578641999999</v>
      </c>
      <c r="C71" s="175">
        <v>0.25147530000000001</v>
      </c>
      <c r="D71" s="175">
        <v>2318.5093394999999</v>
      </c>
      <c r="E71" s="175" t="s">
        <v>168</v>
      </c>
      <c r="F71" s="175">
        <v>1156.3956975000001</v>
      </c>
      <c r="G71" s="175" t="s">
        <v>168</v>
      </c>
      <c r="H71" s="175" t="s">
        <v>168</v>
      </c>
      <c r="I71" s="175" t="s">
        <v>168</v>
      </c>
      <c r="J71" s="175" t="s">
        <v>168</v>
      </c>
      <c r="K71" s="175">
        <v>4329.7993347000001</v>
      </c>
      <c r="L71" s="175">
        <v>1812.4225936</v>
      </c>
      <c r="M71" s="175">
        <v>1477.7776601999999</v>
      </c>
      <c r="N71" s="175">
        <v>2920.9883642999998</v>
      </c>
      <c r="O71" s="175">
        <v>5.9950000000000001</v>
      </c>
      <c r="P71" s="175">
        <v>175.9409392</v>
      </c>
      <c r="Q71" s="175">
        <v>6393.1245572999987</v>
      </c>
      <c r="R71" s="175" t="s">
        <v>168</v>
      </c>
      <c r="S71" s="175" t="s">
        <v>168</v>
      </c>
      <c r="T71" s="175" t="s">
        <v>168</v>
      </c>
      <c r="U71" s="175" t="s">
        <v>168</v>
      </c>
      <c r="V71" s="175" t="s">
        <v>168</v>
      </c>
      <c r="W71" s="175">
        <v>14197.828928999999</v>
      </c>
      <c r="X71" s="176"/>
      <c r="Y71" s="176"/>
    </row>
    <row r="72" spans="1:25" ht="20.100000000000001" customHeight="1">
      <c r="A72" s="184" t="s">
        <v>311</v>
      </c>
      <c r="B72" s="175" t="s">
        <v>168</v>
      </c>
      <c r="C72" s="175" t="s">
        <v>168</v>
      </c>
      <c r="D72" s="175" t="s">
        <v>168</v>
      </c>
      <c r="E72" s="175" t="s">
        <v>168</v>
      </c>
      <c r="F72" s="175">
        <v>2.00848E-2</v>
      </c>
      <c r="G72" s="175" t="s">
        <v>168</v>
      </c>
      <c r="H72" s="175" t="s">
        <v>168</v>
      </c>
      <c r="I72" s="175" t="s">
        <v>168</v>
      </c>
      <c r="J72" s="175" t="s">
        <v>168</v>
      </c>
      <c r="K72" s="175" t="s">
        <v>168</v>
      </c>
      <c r="L72" s="175" t="s">
        <v>168</v>
      </c>
      <c r="M72" s="175" t="s">
        <v>168</v>
      </c>
      <c r="N72" s="175" t="s">
        <v>168</v>
      </c>
      <c r="O72" s="175" t="s">
        <v>168</v>
      </c>
      <c r="P72" s="175" t="s">
        <v>168</v>
      </c>
      <c r="Q72" s="175" t="s">
        <v>168</v>
      </c>
      <c r="R72" s="175" t="s">
        <v>168</v>
      </c>
      <c r="S72" s="175" t="s">
        <v>168</v>
      </c>
      <c r="T72" s="175" t="s">
        <v>168</v>
      </c>
      <c r="U72" s="175" t="s">
        <v>168</v>
      </c>
      <c r="V72" s="175" t="s">
        <v>168</v>
      </c>
      <c r="W72" s="175">
        <v>2.00848E-2</v>
      </c>
      <c r="X72" s="176"/>
      <c r="Y72" s="176"/>
    </row>
    <row r="73" spans="1:25" ht="20.100000000000001" customHeight="1">
      <c r="A73" s="185" t="s">
        <v>312</v>
      </c>
      <c r="B73" s="175">
        <v>685.46952899999997</v>
      </c>
      <c r="C73" s="175" t="s">
        <v>168</v>
      </c>
      <c r="D73" s="175">
        <v>685.46952899999997</v>
      </c>
      <c r="E73" s="175" t="s">
        <v>168</v>
      </c>
      <c r="F73" s="175">
        <v>127.4019316</v>
      </c>
      <c r="G73" s="175" t="s">
        <v>168</v>
      </c>
      <c r="H73" s="175" t="s">
        <v>168</v>
      </c>
      <c r="I73" s="175" t="s">
        <v>168</v>
      </c>
      <c r="J73" s="175" t="s">
        <v>168</v>
      </c>
      <c r="K73" s="175">
        <v>1286.7188501000001</v>
      </c>
      <c r="L73" s="175">
        <v>720.51031189999992</v>
      </c>
      <c r="M73" s="175">
        <v>230.54201899999998</v>
      </c>
      <c r="N73" s="175">
        <v>2121.3158647999999</v>
      </c>
      <c r="O73" s="175">
        <v>6.9969999999999999</v>
      </c>
      <c r="P73" s="175">
        <v>190.40614149999999</v>
      </c>
      <c r="Q73" s="175">
        <v>3269.7713371999998</v>
      </c>
      <c r="R73" s="175" t="s">
        <v>168</v>
      </c>
      <c r="S73" s="175" t="s">
        <v>168</v>
      </c>
      <c r="T73" s="175" t="s">
        <v>168</v>
      </c>
      <c r="U73" s="175" t="s">
        <v>168</v>
      </c>
      <c r="V73" s="175" t="s">
        <v>168</v>
      </c>
      <c r="W73" s="175">
        <v>5369.3616478999993</v>
      </c>
      <c r="X73" s="176"/>
      <c r="Y73" s="176"/>
    </row>
    <row r="74" spans="1:25" ht="14.1" customHeight="1">
      <c r="A74" s="184" t="s">
        <v>313</v>
      </c>
      <c r="B74" s="175">
        <v>678.75123900000006</v>
      </c>
      <c r="C74" s="175" t="s">
        <v>168</v>
      </c>
      <c r="D74" s="175">
        <v>678.75123900000006</v>
      </c>
      <c r="E74" s="175" t="s">
        <v>168</v>
      </c>
      <c r="F74" s="175">
        <v>8.8040313999999995</v>
      </c>
      <c r="G74" s="175" t="s">
        <v>168</v>
      </c>
      <c r="H74" s="175" t="s">
        <v>168</v>
      </c>
      <c r="I74" s="175" t="s">
        <v>168</v>
      </c>
      <c r="J74" s="175" t="s">
        <v>168</v>
      </c>
      <c r="K74" s="175">
        <v>1276.3368366</v>
      </c>
      <c r="L74" s="175">
        <v>39.465902300000003</v>
      </c>
      <c r="M74" s="175">
        <v>66.365432100000007</v>
      </c>
      <c r="N74" s="175">
        <v>433.56823500000002</v>
      </c>
      <c r="O74" s="175" t="s">
        <v>168</v>
      </c>
      <c r="P74" s="175" t="s">
        <v>168</v>
      </c>
      <c r="Q74" s="175">
        <v>539.39956940000002</v>
      </c>
      <c r="R74" s="175" t="s">
        <v>168</v>
      </c>
      <c r="S74" s="175" t="s">
        <v>168</v>
      </c>
      <c r="T74" s="175" t="s">
        <v>168</v>
      </c>
      <c r="U74" s="175" t="s">
        <v>168</v>
      </c>
      <c r="V74" s="175" t="s">
        <v>168</v>
      </c>
      <c r="W74" s="175">
        <v>2503.2916764000001</v>
      </c>
      <c r="X74" s="176"/>
      <c r="Y74" s="176"/>
    </row>
    <row r="75" spans="1:25" ht="14.1" customHeight="1">
      <c r="A75" s="184" t="s">
        <v>314</v>
      </c>
      <c r="B75" s="175">
        <v>2.405E-3</v>
      </c>
      <c r="C75" s="175" t="s">
        <v>168</v>
      </c>
      <c r="D75" s="175">
        <v>2.405E-3</v>
      </c>
      <c r="E75" s="175" t="s">
        <v>168</v>
      </c>
      <c r="F75" s="175">
        <v>0.18395110000000001</v>
      </c>
      <c r="G75" s="175" t="s">
        <v>168</v>
      </c>
      <c r="H75" s="175" t="s">
        <v>168</v>
      </c>
      <c r="I75" s="175" t="s">
        <v>168</v>
      </c>
      <c r="J75" s="175" t="s">
        <v>168</v>
      </c>
      <c r="K75" s="175">
        <v>10.382013499999999</v>
      </c>
      <c r="L75" s="175">
        <v>15.9812596</v>
      </c>
      <c r="M75" s="175">
        <v>131.4765869</v>
      </c>
      <c r="N75" s="175">
        <v>305.12143620000001</v>
      </c>
      <c r="O75" s="175" t="s">
        <v>168</v>
      </c>
      <c r="P75" s="175">
        <v>0.53296739999999998</v>
      </c>
      <c r="Q75" s="175">
        <v>453.11225010000004</v>
      </c>
      <c r="R75" s="175" t="s">
        <v>168</v>
      </c>
      <c r="S75" s="175" t="s">
        <v>168</v>
      </c>
      <c r="T75" s="175" t="s">
        <v>168</v>
      </c>
      <c r="U75" s="175" t="s">
        <v>168</v>
      </c>
      <c r="V75" s="175" t="s">
        <v>168</v>
      </c>
      <c r="W75" s="175">
        <v>463.68061970000002</v>
      </c>
      <c r="X75" s="176"/>
      <c r="Y75" s="176"/>
    </row>
    <row r="76" spans="1:25" ht="20.100000000000001" customHeight="1">
      <c r="A76" s="184" t="s">
        <v>315</v>
      </c>
      <c r="B76" s="175">
        <v>6.7158850000000001</v>
      </c>
      <c r="C76" s="175" t="s">
        <v>168</v>
      </c>
      <c r="D76" s="175">
        <v>6.7158850000000001</v>
      </c>
      <c r="E76" s="175" t="s">
        <v>168</v>
      </c>
      <c r="F76" s="175">
        <v>118.4139491</v>
      </c>
      <c r="G76" s="175" t="s">
        <v>168</v>
      </c>
      <c r="H76" s="175" t="s">
        <v>168</v>
      </c>
      <c r="I76" s="175" t="s">
        <v>168</v>
      </c>
      <c r="J76" s="175" t="s">
        <v>168</v>
      </c>
      <c r="K76" s="175" t="s">
        <v>168</v>
      </c>
      <c r="L76" s="175">
        <v>665.06314999999995</v>
      </c>
      <c r="M76" s="175">
        <v>32.700000000000003</v>
      </c>
      <c r="N76" s="175">
        <v>1382.6261936000001</v>
      </c>
      <c r="O76" s="175">
        <v>6.9969999999999999</v>
      </c>
      <c r="P76" s="175">
        <v>189.8731741</v>
      </c>
      <c r="Q76" s="175">
        <v>2277.2595176999998</v>
      </c>
      <c r="R76" s="175" t="s">
        <v>168</v>
      </c>
      <c r="S76" s="175" t="s">
        <v>168</v>
      </c>
      <c r="T76" s="175" t="s">
        <v>168</v>
      </c>
      <c r="U76" s="175" t="s">
        <v>168</v>
      </c>
      <c r="V76" s="175" t="s">
        <v>168</v>
      </c>
      <c r="W76" s="175">
        <v>2402.3893518</v>
      </c>
      <c r="X76" s="176"/>
      <c r="Y76" s="176"/>
    </row>
    <row r="77" spans="1:25" ht="14.1" customHeight="1">
      <c r="A77" s="185" t="s">
        <v>316</v>
      </c>
      <c r="B77" s="175">
        <v>0.27902769999999999</v>
      </c>
      <c r="C77" s="175" t="s">
        <v>168</v>
      </c>
      <c r="D77" s="175">
        <v>0.27902769999999999</v>
      </c>
      <c r="E77" s="175" t="s">
        <v>168</v>
      </c>
      <c r="F77" s="175">
        <v>47.705282400000002</v>
      </c>
      <c r="G77" s="175" t="s">
        <v>168</v>
      </c>
      <c r="H77" s="175" t="s">
        <v>168</v>
      </c>
      <c r="I77" s="175" t="s">
        <v>168</v>
      </c>
      <c r="J77" s="175" t="s">
        <v>168</v>
      </c>
      <c r="K77" s="175">
        <v>5.5598049999999999</v>
      </c>
      <c r="L77" s="175">
        <v>2200.4207299999998</v>
      </c>
      <c r="M77" s="175">
        <v>1834.1538599999999</v>
      </c>
      <c r="N77" s="175">
        <v>2460.6735100000001</v>
      </c>
      <c r="O77" s="175">
        <v>2.1785000000000001</v>
      </c>
      <c r="P77" s="175">
        <v>31.798950099999999</v>
      </c>
      <c r="Q77" s="175">
        <v>6529.2255501</v>
      </c>
      <c r="R77" s="175" t="s">
        <v>168</v>
      </c>
      <c r="S77" s="175" t="s">
        <v>168</v>
      </c>
      <c r="T77" s="175" t="s">
        <v>168</v>
      </c>
      <c r="U77" s="175" t="s">
        <v>168</v>
      </c>
      <c r="V77" s="175" t="s">
        <v>168</v>
      </c>
      <c r="W77" s="175">
        <v>6582.7696651999995</v>
      </c>
      <c r="X77" s="176"/>
      <c r="Y77" s="176"/>
    </row>
    <row r="78" spans="1:25" ht="14.1" customHeight="1">
      <c r="A78" s="184" t="s">
        <v>317</v>
      </c>
      <c r="B78" s="175">
        <v>0.20777499999999999</v>
      </c>
      <c r="C78" s="175" t="s">
        <v>168</v>
      </c>
      <c r="D78" s="175">
        <v>0.20777499999999999</v>
      </c>
      <c r="E78" s="175" t="s">
        <v>168</v>
      </c>
      <c r="F78" s="175">
        <v>8.4014766000000005</v>
      </c>
      <c r="G78" s="175" t="s">
        <v>168</v>
      </c>
      <c r="H78" s="175" t="s">
        <v>168</v>
      </c>
      <c r="I78" s="175" t="s">
        <v>168</v>
      </c>
      <c r="J78" s="175" t="s">
        <v>168</v>
      </c>
      <c r="K78" s="175" t="s">
        <v>168</v>
      </c>
      <c r="L78" s="175">
        <v>5.1807299999999996</v>
      </c>
      <c r="M78" s="175" t="s">
        <v>168</v>
      </c>
      <c r="N78" s="175">
        <v>399.8</v>
      </c>
      <c r="O78" s="175" t="s">
        <v>168</v>
      </c>
      <c r="P78" s="175" t="s">
        <v>168</v>
      </c>
      <c r="Q78" s="175">
        <v>404.98072999999999</v>
      </c>
      <c r="R78" s="175" t="s">
        <v>168</v>
      </c>
      <c r="S78" s="175" t="s">
        <v>168</v>
      </c>
      <c r="T78" s="175" t="s">
        <v>168</v>
      </c>
      <c r="U78" s="175" t="s">
        <v>168</v>
      </c>
      <c r="V78" s="175" t="s">
        <v>168</v>
      </c>
      <c r="W78" s="175">
        <v>413.58998159999999</v>
      </c>
      <c r="X78" s="176"/>
      <c r="Y78" s="176"/>
    </row>
    <row r="79" spans="1:25" ht="20.100000000000001" customHeight="1">
      <c r="A79" s="184" t="s">
        <v>318</v>
      </c>
      <c r="B79" s="175" t="s">
        <v>168</v>
      </c>
      <c r="C79" s="175" t="s">
        <v>168</v>
      </c>
      <c r="D79" s="175" t="s">
        <v>168</v>
      </c>
      <c r="E79" s="175" t="s">
        <v>168</v>
      </c>
      <c r="F79" s="175">
        <v>12.871985</v>
      </c>
      <c r="G79" s="175" t="s">
        <v>168</v>
      </c>
      <c r="H79" s="175" t="s">
        <v>168</v>
      </c>
      <c r="I79" s="175" t="s">
        <v>168</v>
      </c>
      <c r="J79" s="175" t="s">
        <v>168</v>
      </c>
      <c r="K79" s="175">
        <v>5.5598049999999999</v>
      </c>
      <c r="L79" s="175">
        <v>2195.2399999999998</v>
      </c>
      <c r="M79" s="175">
        <v>1834.1538599999999</v>
      </c>
      <c r="N79" s="175">
        <v>2025.2385099999999</v>
      </c>
      <c r="O79" s="175" t="s">
        <v>168</v>
      </c>
      <c r="P79" s="175" t="s">
        <v>168</v>
      </c>
      <c r="Q79" s="175">
        <v>6054.6323699999994</v>
      </c>
      <c r="R79" s="175" t="s">
        <v>168</v>
      </c>
      <c r="S79" s="175" t="s">
        <v>168</v>
      </c>
      <c r="T79" s="175" t="s">
        <v>168</v>
      </c>
      <c r="U79" s="175" t="s">
        <v>168</v>
      </c>
      <c r="V79" s="175" t="s">
        <v>168</v>
      </c>
      <c r="W79" s="175">
        <v>6073.064159999999</v>
      </c>
      <c r="X79" s="176"/>
      <c r="Y79" s="176"/>
    </row>
    <row r="80" spans="1:25" ht="20.100000000000001" customHeight="1">
      <c r="A80" s="184" t="s">
        <v>319</v>
      </c>
      <c r="B80" s="175">
        <v>4.6807700000000001E-2</v>
      </c>
      <c r="C80" s="175" t="s">
        <v>168</v>
      </c>
      <c r="D80" s="175">
        <v>4.6807700000000001E-2</v>
      </c>
      <c r="E80" s="175" t="s">
        <v>168</v>
      </c>
      <c r="F80" s="175">
        <v>10.2194649</v>
      </c>
      <c r="G80" s="175" t="s">
        <v>168</v>
      </c>
      <c r="H80" s="175" t="s">
        <v>168</v>
      </c>
      <c r="I80" s="175" t="s">
        <v>168</v>
      </c>
      <c r="J80" s="175" t="s">
        <v>168</v>
      </c>
      <c r="K80" s="175" t="s">
        <v>168</v>
      </c>
      <c r="L80" s="175" t="s">
        <v>168</v>
      </c>
      <c r="M80" s="175" t="s">
        <v>168</v>
      </c>
      <c r="N80" s="175">
        <v>15</v>
      </c>
      <c r="O80" s="175">
        <v>2.1785000000000001</v>
      </c>
      <c r="P80" s="175">
        <v>24.798950099999999</v>
      </c>
      <c r="Q80" s="175">
        <v>41.977450099999999</v>
      </c>
      <c r="R80" s="175" t="s">
        <v>168</v>
      </c>
      <c r="S80" s="175" t="s">
        <v>168</v>
      </c>
      <c r="T80" s="175" t="s">
        <v>168</v>
      </c>
      <c r="U80" s="175" t="s">
        <v>168</v>
      </c>
      <c r="V80" s="175" t="s">
        <v>168</v>
      </c>
      <c r="W80" s="175">
        <v>52.243722699999999</v>
      </c>
      <c r="X80" s="176"/>
      <c r="Y80" s="176"/>
    </row>
    <row r="81" spans="1:25" ht="20.100000000000001" customHeight="1">
      <c r="A81" s="184" t="s">
        <v>320</v>
      </c>
      <c r="B81" s="175">
        <v>2.4445000000000001E-2</v>
      </c>
      <c r="C81" s="175" t="s">
        <v>168</v>
      </c>
      <c r="D81" s="175">
        <v>2.4445000000000001E-2</v>
      </c>
      <c r="E81" s="175" t="s">
        <v>168</v>
      </c>
      <c r="F81" s="175">
        <v>16.202355900000001</v>
      </c>
      <c r="G81" s="175" t="s">
        <v>168</v>
      </c>
      <c r="H81" s="175" t="s">
        <v>168</v>
      </c>
      <c r="I81" s="175" t="s">
        <v>168</v>
      </c>
      <c r="J81" s="175" t="s">
        <v>168</v>
      </c>
      <c r="K81" s="175" t="s">
        <v>168</v>
      </c>
      <c r="L81" s="175" t="s">
        <v>168</v>
      </c>
      <c r="M81" s="175" t="s">
        <v>168</v>
      </c>
      <c r="N81" s="175">
        <v>20.635000000000002</v>
      </c>
      <c r="O81" s="175" t="s">
        <v>168</v>
      </c>
      <c r="P81" s="175">
        <v>7</v>
      </c>
      <c r="Q81" s="175">
        <v>27.635000000000002</v>
      </c>
      <c r="R81" s="175" t="s">
        <v>168</v>
      </c>
      <c r="S81" s="175" t="s">
        <v>168</v>
      </c>
      <c r="T81" s="175" t="s">
        <v>168</v>
      </c>
      <c r="U81" s="175" t="s">
        <v>168</v>
      </c>
      <c r="V81" s="175" t="s">
        <v>168</v>
      </c>
      <c r="W81" s="175">
        <v>43.861800900000006</v>
      </c>
      <c r="X81" s="176"/>
      <c r="Y81" s="176"/>
    </row>
    <row r="82" spans="1:25" ht="20.100000000000001" customHeight="1">
      <c r="A82" s="186" t="s">
        <v>321</v>
      </c>
      <c r="B82" s="187" t="s">
        <v>168</v>
      </c>
      <c r="C82" s="187" t="s">
        <v>168</v>
      </c>
      <c r="D82" s="187" t="s">
        <v>168</v>
      </c>
      <c r="E82" s="187" t="s">
        <v>168</v>
      </c>
      <c r="F82" s="187">
        <v>0.01</v>
      </c>
      <c r="G82" s="187" t="s">
        <v>168</v>
      </c>
      <c r="H82" s="187" t="s">
        <v>168</v>
      </c>
      <c r="I82" s="187" t="s">
        <v>168</v>
      </c>
      <c r="J82" s="187" t="s">
        <v>168</v>
      </c>
      <c r="K82" s="187" t="s">
        <v>168</v>
      </c>
      <c r="L82" s="187" t="s">
        <v>168</v>
      </c>
      <c r="M82" s="187" t="s">
        <v>168</v>
      </c>
      <c r="N82" s="187" t="s">
        <v>168</v>
      </c>
      <c r="O82" s="187" t="s">
        <v>168</v>
      </c>
      <c r="P82" s="187" t="s">
        <v>168</v>
      </c>
      <c r="Q82" s="187" t="s">
        <v>168</v>
      </c>
      <c r="R82" s="187" t="s">
        <v>168</v>
      </c>
      <c r="S82" s="187" t="s">
        <v>168</v>
      </c>
      <c r="T82" s="187" t="s">
        <v>168</v>
      </c>
      <c r="U82" s="187" t="s">
        <v>168</v>
      </c>
      <c r="V82" s="187" t="s">
        <v>168</v>
      </c>
      <c r="W82" s="187">
        <v>0.01</v>
      </c>
      <c r="X82" s="176"/>
      <c r="Y82" s="176"/>
    </row>
    <row r="83" spans="1:25" s="202" customFormat="1">
      <c r="A83" s="292"/>
      <c r="B83" s="154"/>
      <c r="C83" s="154"/>
      <c r="D83" s="154"/>
      <c r="E83" s="154"/>
      <c r="F83" s="154"/>
      <c r="G83" s="154"/>
      <c r="H83" s="154"/>
      <c r="I83" s="1202" t="s">
        <v>358</v>
      </c>
      <c r="J83" s="1202"/>
      <c r="K83" s="1202"/>
      <c r="L83" s="1162"/>
      <c r="M83" s="1162"/>
      <c r="N83" s="1162"/>
      <c r="O83" s="1162"/>
      <c r="P83" s="154"/>
      <c r="Q83" s="154"/>
      <c r="R83" s="154"/>
      <c r="S83" s="154"/>
      <c r="T83" s="154"/>
      <c r="U83" s="1202" t="s">
        <v>358</v>
      </c>
      <c r="V83" s="1202"/>
      <c r="W83" s="1202"/>
      <c r="X83" s="199"/>
      <c r="Y83" s="199"/>
    </row>
    <row r="84" spans="1:25" s="202" customFormat="1">
      <c r="A84" s="292"/>
      <c r="B84" s="154"/>
      <c r="C84" s="154"/>
      <c r="D84" s="154"/>
      <c r="E84" s="154"/>
      <c r="F84" s="154"/>
      <c r="G84" s="154"/>
      <c r="H84" s="154"/>
      <c r="I84" s="154"/>
      <c r="J84" s="154"/>
      <c r="K84" s="304"/>
      <c r="L84" s="154"/>
      <c r="M84" s="81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201"/>
      <c r="Y84" s="201"/>
    </row>
    <row r="85" spans="1:25" s="202" customFormat="1" ht="15">
      <c r="A85" s="159"/>
      <c r="B85" s="160"/>
      <c r="C85" s="161"/>
      <c r="D85" s="161"/>
      <c r="E85" s="161"/>
      <c r="F85" s="161"/>
      <c r="G85" s="161"/>
      <c r="H85" s="161"/>
      <c r="I85" s="161"/>
      <c r="J85" s="161"/>
      <c r="K85" s="162"/>
      <c r="L85" s="160"/>
      <c r="M85" s="81"/>
      <c r="N85" s="160"/>
      <c r="O85" s="160"/>
      <c r="P85" s="160"/>
      <c r="Q85" s="160"/>
      <c r="R85" s="160"/>
      <c r="S85" s="160"/>
      <c r="T85" s="160"/>
      <c r="U85" s="163"/>
      <c r="V85" s="163"/>
      <c r="W85" s="163"/>
    </row>
    <row r="86" spans="1:25" s="202" customFormat="1">
      <c r="A86" s="164"/>
      <c r="B86" s="165"/>
      <c r="C86" s="165"/>
      <c r="D86" s="165"/>
      <c r="E86" s="165"/>
      <c r="F86" s="165"/>
      <c r="G86" s="165"/>
      <c r="H86" s="165"/>
      <c r="I86" s="165"/>
      <c r="J86" s="165"/>
      <c r="K86" s="305"/>
      <c r="L86" s="160"/>
      <c r="M86" s="81"/>
      <c r="N86" s="160"/>
      <c r="O86" s="160"/>
      <c r="P86" s="160"/>
      <c r="Q86" s="160"/>
      <c r="R86" s="160"/>
      <c r="S86" s="160"/>
      <c r="T86" s="1190" t="s">
        <v>69</v>
      </c>
      <c r="U86" s="1190"/>
      <c r="V86" s="1190"/>
      <c r="W86" s="1190"/>
      <c r="X86" s="199"/>
      <c r="Y86" s="199"/>
    </row>
    <row r="87" spans="1:25" ht="12.95" customHeight="1">
      <c r="A87" s="1206" t="s">
        <v>213</v>
      </c>
      <c r="B87" s="1208" t="s">
        <v>214</v>
      </c>
      <c r="C87" s="1210"/>
      <c r="D87" s="1210"/>
      <c r="E87" s="1216" t="s">
        <v>215</v>
      </c>
      <c r="F87" s="1206" t="s">
        <v>216</v>
      </c>
      <c r="G87" s="1216" t="s">
        <v>217</v>
      </c>
      <c r="H87" s="1204" t="s">
        <v>218</v>
      </c>
      <c r="I87" s="1204" t="s">
        <v>219</v>
      </c>
      <c r="J87" s="1204" t="s">
        <v>220</v>
      </c>
      <c r="K87" s="1206" t="s">
        <v>221</v>
      </c>
      <c r="L87" s="1208" t="s">
        <v>222</v>
      </c>
      <c r="M87" s="1209"/>
      <c r="N87" s="1210"/>
      <c r="O87" s="1210"/>
      <c r="P87" s="1210"/>
      <c r="Q87" s="1211"/>
      <c r="R87" s="1212" t="s">
        <v>223</v>
      </c>
      <c r="S87" s="1214" t="s">
        <v>224</v>
      </c>
      <c r="T87" s="1204" t="s">
        <v>225</v>
      </c>
      <c r="U87" s="1214" t="s">
        <v>226</v>
      </c>
      <c r="V87" s="1214" t="s">
        <v>227</v>
      </c>
      <c r="W87" s="1204" t="s">
        <v>228</v>
      </c>
      <c r="X87" s="366"/>
      <c r="Y87" s="367"/>
    </row>
    <row r="88" spans="1:25" ht="83.25" customHeight="1">
      <c r="A88" s="1207"/>
      <c r="B88" s="293" t="s">
        <v>229</v>
      </c>
      <c r="C88" s="293" t="s">
        <v>230</v>
      </c>
      <c r="D88" s="296" t="s">
        <v>231</v>
      </c>
      <c r="E88" s="1216"/>
      <c r="F88" s="1207"/>
      <c r="G88" s="1216"/>
      <c r="H88" s="1205"/>
      <c r="I88" s="1205"/>
      <c r="J88" s="1205"/>
      <c r="K88" s="1207"/>
      <c r="L88" s="167" t="s">
        <v>232</v>
      </c>
      <c r="M88" s="167" t="s">
        <v>233</v>
      </c>
      <c r="N88" s="167" t="s">
        <v>234</v>
      </c>
      <c r="O88" s="167" t="s">
        <v>235</v>
      </c>
      <c r="P88" s="167" t="s">
        <v>236</v>
      </c>
      <c r="Q88" s="167" t="s">
        <v>237</v>
      </c>
      <c r="R88" s="1213"/>
      <c r="S88" s="1215"/>
      <c r="T88" s="1205"/>
      <c r="U88" s="1215"/>
      <c r="V88" s="1215"/>
      <c r="W88" s="1205"/>
      <c r="X88" s="366"/>
      <c r="Y88" s="367"/>
    </row>
    <row r="89" spans="1:25">
      <c r="A89" s="294" t="s">
        <v>0</v>
      </c>
      <c r="B89" s="295" t="s">
        <v>1</v>
      </c>
      <c r="C89" s="295" t="s">
        <v>2</v>
      </c>
      <c r="D89" s="295" t="s">
        <v>3</v>
      </c>
      <c r="E89" s="295" t="s">
        <v>4</v>
      </c>
      <c r="F89" s="295" t="s">
        <v>5</v>
      </c>
      <c r="G89" s="295" t="s">
        <v>148</v>
      </c>
      <c r="H89" s="295" t="s">
        <v>149</v>
      </c>
      <c r="I89" s="295" t="s">
        <v>238</v>
      </c>
      <c r="J89" s="168" t="s">
        <v>239</v>
      </c>
      <c r="K89" s="295" t="s">
        <v>240</v>
      </c>
      <c r="L89" s="295" t="s">
        <v>241</v>
      </c>
      <c r="M89" s="169" t="s">
        <v>242</v>
      </c>
      <c r="N89" s="170" t="s">
        <v>243</v>
      </c>
      <c r="O89" s="295" t="s">
        <v>244</v>
      </c>
      <c r="P89" s="295" t="s">
        <v>245</v>
      </c>
      <c r="Q89" s="295" t="s">
        <v>246</v>
      </c>
      <c r="R89" s="295" t="s">
        <v>247</v>
      </c>
      <c r="S89" s="295" t="s">
        <v>248</v>
      </c>
      <c r="T89" s="295" t="s">
        <v>249</v>
      </c>
      <c r="U89" s="295" t="s">
        <v>250</v>
      </c>
      <c r="V89" s="168" t="s">
        <v>251</v>
      </c>
      <c r="W89" s="168" t="s">
        <v>252</v>
      </c>
      <c r="X89" s="367"/>
      <c r="Y89" s="367"/>
    </row>
    <row r="90" spans="1:25" ht="48" customHeight="1">
      <c r="A90" s="185" t="s">
        <v>323</v>
      </c>
      <c r="B90" s="175">
        <v>7.5500000000000003E-3</v>
      </c>
      <c r="C90" s="175" t="s">
        <v>168</v>
      </c>
      <c r="D90" s="175">
        <v>7.5500000000000003E-3</v>
      </c>
      <c r="E90" s="175" t="s">
        <v>168</v>
      </c>
      <c r="F90" s="175">
        <v>6.3639200000000002</v>
      </c>
      <c r="G90" s="175">
        <v>17774.727299999999</v>
      </c>
      <c r="H90" s="175" t="s">
        <v>168</v>
      </c>
      <c r="I90" s="175" t="s">
        <v>168</v>
      </c>
      <c r="J90" s="175" t="s">
        <v>168</v>
      </c>
      <c r="K90" s="175" t="s">
        <v>168</v>
      </c>
      <c r="L90" s="175">
        <v>9</v>
      </c>
      <c r="M90" s="175" t="s">
        <v>168</v>
      </c>
      <c r="N90" s="175">
        <v>120</v>
      </c>
      <c r="O90" s="175" t="s">
        <v>168</v>
      </c>
      <c r="P90" s="175">
        <v>8.0596099999999993</v>
      </c>
      <c r="Q90" s="175">
        <v>137.05960999999999</v>
      </c>
      <c r="R90" s="175" t="s">
        <v>168</v>
      </c>
      <c r="S90" s="175" t="s">
        <v>168</v>
      </c>
      <c r="T90" s="175" t="s">
        <v>168</v>
      </c>
      <c r="U90" s="175" t="s">
        <v>168</v>
      </c>
      <c r="V90" s="175" t="s">
        <v>168</v>
      </c>
      <c r="W90" s="175">
        <v>17918.158379999997</v>
      </c>
      <c r="X90" s="176"/>
      <c r="Y90" s="176"/>
    </row>
    <row r="91" spans="1:25" ht="21.95" customHeight="1">
      <c r="A91" s="185" t="s">
        <v>324</v>
      </c>
      <c r="B91" s="175">
        <v>2522.0002488999999</v>
      </c>
      <c r="C91" s="175">
        <v>4.8746368000000002</v>
      </c>
      <c r="D91" s="175">
        <v>2526.8748857</v>
      </c>
      <c r="E91" s="175" t="s">
        <v>168</v>
      </c>
      <c r="F91" s="175">
        <v>12789.779664199999</v>
      </c>
      <c r="G91" s="175" t="s">
        <v>168</v>
      </c>
      <c r="H91" s="175" t="s">
        <v>168</v>
      </c>
      <c r="I91" s="175" t="s">
        <v>168</v>
      </c>
      <c r="J91" s="175" t="s">
        <v>168</v>
      </c>
      <c r="K91" s="175">
        <v>1193.6450897999998</v>
      </c>
      <c r="L91" s="175">
        <v>1452.7916901999999</v>
      </c>
      <c r="M91" s="175">
        <v>927.90931969999997</v>
      </c>
      <c r="N91" s="175">
        <v>11522.383471499999</v>
      </c>
      <c r="O91" s="175">
        <v>742.58618430000001</v>
      </c>
      <c r="P91" s="175">
        <v>1530.6214736999998</v>
      </c>
      <c r="Q91" s="175">
        <v>16176.292139399999</v>
      </c>
      <c r="R91" s="175">
        <v>0.37057679999999998</v>
      </c>
      <c r="S91" s="175" t="s">
        <v>168</v>
      </c>
      <c r="T91" s="175" t="s">
        <v>168</v>
      </c>
      <c r="U91" s="175" t="s">
        <v>168</v>
      </c>
      <c r="V91" s="175" t="s">
        <v>168</v>
      </c>
      <c r="W91" s="175">
        <v>32686.962355899996</v>
      </c>
      <c r="X91" s="176"/>
      <c r="Y91" s="176"/>
    </row>
    <row r="92" spans="1:25" ht="14.1" customHeight="1">
      <c r="A92" s="185" t="s">
        <v>325</v>
      </c>
      <c r="B92" s="175">
        <v>238.89946180000001</v>
      </c>
      <c r="C92" s="175">
        <v>3.5500000000000001E-4</v>
      </c>
      <c r="D92" s="175">
        <v>238.89981680000002</v>
      </c>
      <c r="E92" s="175" t="s">
        <v>168</v>
      </c>
      <c r="F92" s="175">
        <v>4777.4388515000001</v>
      </c>
      <c r="G92" s="175" t="s">
        <v>168</v>
      </c>
      <c r="H92" s="175" t="s">
        <v>168</v>
      </c>
      <c r="I92" s="175" t="s">
        <v>168</v>
      </c>
      <c r="J92" s="175" t="s">
        <v>168</v>
      </c>
      <c r="K92" s="175">
        <v>76.935273199999997</v>
      </c>
      <c r="L92" s="175">
        <v>63.062925100000001</v>
      </c>
      <c r="M92" s="175">
        <v>72</v>
      </c>
      <c r="N92" s="175">
        <v>139.37516909999999</v>
      </c>
      <c r="O92" s="175">
        <v>6.1908405999999996</v>
      </c>
      <c r="P92" s="175">
        <v>146.93636699999999</v>
      </c>
      <c r="Q92" s="175">
        <v>427.56530180000004</v>
      </c>
      <c r="R92" s="175" t="s">
        <v>168</v>
      </c>
      <c r="S92" s="175" t="s">
        <v>168</v>
      </c>
      <c r="T92" s="175" t="s">
        <v>168</v>
      </c>
      <c r="U92" s="175" t="s">
        <v>168</v>
      </c>
      <c r="V92" s="175" t="s">
        <v>168</v>
      </c>
      <c r="W92" s="175">
        <v>5520.8392432999999</v>
      </c>
      <c r="X92" s="176"/>
      <c r="Y92" s="176"/>
    </row>
    <row r="93" spans="1:25" ht="14.1" customHeight="1">
      <c r="A93" s="185" t="s">
        <v>326</v>
      </c>
      <c r="B93" s="175">
        <v>2.1883599999999999</v>
      </c>
      <c r="C93" s="175">
        <v>5.5375000000000001E-2</v>
      </c>
      <c r="D93" s="175">
        <v>2.243735</v>
      </c>
      <c r="E93" s="175" t="s">
        <v>168</v>
      </c>
      <c r="F93" s="175">
        <v>519.16558320000001</v>
      </c>
      <c r="G93" s="175" t="s">
        <v>168</v>
      </c>
      <c r="H93" s="175" t="s">
        <v>168</v>
      </c>
      <c r="I93" s="175" t="s">
        <v>168</v>
      </c>
      <c r="J93" s="175" t="s">
        <v>168</v>
      </c>
      <c r="K93" s="175">
        <v>0.92092499999999999</v>
      </c>
      <c r="L93" s="175">
        <v>167.49122</v>
      </c>
      <c r="M93" s="175">
        <v>22.5392033</v>
      </c>
      <c r="N93" s="175">
        <v>2007.19631</v>
      </c>
      <c r="O93" s="175">
        <v>28.872949999999999</v>
      </c>
      <c r="P93" s="175">
        <v>479.06869069999999</v>
      </c>
      <c r="Q93" s="175">
        <v>2705.1683739999999</v>
      </c>
      <c r="R93" s="175" t="s">
        <v>168</v>
      </c>
      <c r="S93" s="175" t="s">
        <v>168</v>
      </c>
      <c r="T93" s="175" t="s">
        <v>168</v>
      </c>
      <c r="U93" s="175" t="s">
        <v>168</v>
      </c>
      <c r="V93" s="175" t="s">
        <v>168</v>
      </c>
      <c r="W93" s="175">
        <v>3227.4986171999999</v>
      </c>
      <c r="X93" s="176"/>
      <c r="Y93" s="176"/>
    </row>
    <row r="94" spans="1:25" ht="14.1" customHeight="1">
      <c r="A94" s="185" t="s">
        <v>327</v>
      </c>
      <c r="B94" s="175" t="s">
        <v>168</v>
      </c>
      <c r="C94" s="175" t="s">
        <v>168</v>
      </c>
      <c r="D94" s="175" t="s">
        <v>168</v>
      </c>
      <c r="E94" s="175" t="s">
        <v>168</v>
      </c>
      <c r="F94" s="175">
        <v>27.9059548</v>
      </c>
      <c r="G94" s="175" t="s">
        <v>168</v>
      </c>
      <c r="H94" s="175" t="s">
        <v>168</v>
      </c>
      <c r="I94" s="175" t="s">
        <v>168</v>
      </c>
      <c r="J94" s="175" t="s">
        <v>168</v>
      </c>
      <c r="K94" s="175" t="s">
        <v>168</v>
      </c>
      <c r="L94" s="175">
        <v>4.6278300000000003</v>
      </c>
      <c r="M94" s="175" t="s">
        <v>168</v>
      </c>
      <c r="N94" s="175" t="s">
        <v>168</v>
      </c>
      <c r="O94" s="175" t="s">
        <v>168</v>
      </c>
      <c r="P94" s="175">
        <v>5.4909699999999999</v>
      </c>
      <c r="Q94" s="175">
        <v>10.1188</v>
      </c>
      <c r="R94" s="175" t="s">
        <v>168</v>
      </c>
      <c r="S94" s="175" t="s">
        <v>168</v>
      </c>
      <c r="T94" s="175" t="s">
        <v>168</v>
      </c>
      <c r="U94" s="175" t="s">
        <v>168</v>
      </c>
      <c r="V94" s="175" t="s">
        <v>168</v>
      </c>
      <c r="W94" s="175">
        <v>38.024754799999997</v>
      </c>
      <c r="X94" s="176"/>
      <c r="Y94" s="176"/>
    </row>
    <row r="95" spans="1:25" ht="14.1" customHeight="1">
      <c r="A95" s="189" t="s">
        <v>328</v>
      </c>
      <c r="B95" s="175">
        <v>70.722151699999998</v>
      </c>
      <c r="C95" s="175">
        <v>5.4898000000000004E-3</v>
      </c>
      <c r="D95" s="175">
        <v>70.727641500000004</v>
      </c>
      <c r="E95" s="175" t="s">
        <v>168</v>
      </c>
      <c r="F95" s="175">
        <v>1550.5606247999999</v>
      </c>
      <c r="G95" s="175" t="s">
        <v>168</v>
      </c>
      <c r="H95" s="175" t="s">
        <v>168</v>
      </c>
      <c r="I95" s="175" t="s">
        <v>168</v>
      </c>
      <c r="J95" s="175" t="s">
        <v>168</v>
      </c>
      <c r="K95" s="175">
        <v>69.848675099999994</v>
      </c>
      <c r="L95" s="175">
        <v>119.1043947</v>
      </c>
      <c r="M95" s="175">
        <v>5</v>
      </c>
      <c r="N95" s="175">
        <v>240.13199610000001</v>
      </c>
      <c r="O95" s="175">
        <v>8.8637292999999993</v>
      </c>
      <c r="P95" s="175">
        <v>99.532587199999995</v>
      </c>
      <c r="Q95" s="175">
        <v>472.63270729999999</v>
      </c>
      <c r="R95" s="175" t="s">
        <v>168</v>
      </c>
      <c r="S95" s="175" t="s">
        <v>168</v>
      </c>
      <c r="T95" s="175" t="s">
        <v>168</v>
      </c>
      <c r="U95" s="175" t="s">
        <v>168</v>
      </c>
      <c r="V95" s="175" t="s">
        <v>168</v>
      </c>
      <c r="W95" s="175">
        <v>2163.7696487000003</v>
      </c>
      <c r="X95" s="176"/>
      <c r="Y95" s="176"/>
    </row>
    <row r="96" spans="1:25" ht="14.1" customHeight="1">
      <c r="A96" s="189" t="s">
        <v>329</v>
      </c>
      <c r="B96" s="175">
        <v>21.413885000000001</v>
      </c>
      <c r="C96" s="175" t="s">
        <v>168</v>
      </c>
      <c r="D96" s="175">
        <v>21.413885000000001</v>
      </c>
      <c r="E96" s="175" t="s">
        <v>168</v>
      </c>
      <c r="F96" s="175">
        <v>141.19691879999999</v>
      </c>
      <c r="G96" s="175" t="s">
        <v>168</v>
      </c>
      <c r="H96" s="175" t="s">
        <v>168</v>
      </c>
      <c r="I96" s="175" t="s">
        <v>168</v>
      </c>
      <c r="J96" s="175" t="s">
        <v>168</v>
      </c>
      <c r="K96" s="175">
        <v>1.243E-2</v>
      </c>
      <c r="L96" s="175">
        <v>26.22296</v>
      </c>
      <c r="M96" s="175" t="s">
        <v>168</v>
      </c>
      <c r="N96" s="175">
        <v>6.2441000000000004</v>
      </c>
      <c r="O96" s="175" t="s">
        <v>168</v>
      </c>
      <c r="P96" s="175">
        <v>5.6</v>
      </c>
      <c r="Q96" s="175">
        <v>38.067060000000005</v>
      </c>
      <c r="R96" s="175" t="s">
        <v>168</v>
      </c>
      <c r="S96" s="175" t="s">
        <v>168</v>
      </c>
      <c r="T96" s="175" t="s">
        <v>168</v>
      </c>
      <c r="U96" s="175" t="s">
        <v>168</v>
      </c>
      <c r="V96" s="175" t="s">
        <v>168</v>
      </c>
      <c r="W96" s="175">
        <v>200.69029379999998</v>
      </c>
      <c r="X96" s="176"/>
      <c r="Y96" s="176"/>
    </row>
    <row r="97" spans="1:25" ht="14.1" customHeight="1">
      <c r="A97" s="185" t="s">
        <v>330</v>
      </c>
      <c r="B97" s="175">
        <v>2.4140695999999999</v>
      </c>
      <c r="C97" s="175" t="s">
        <v>168</v>
      </c>
      <c r="D97" s="175">
        <v>2.4140695999999999</v>
      </c>
      <c r="E97" s="175" t="s">
        <v>168</v>
      </c>
      <c r="F97" s="175">
        <v>29.653718600000001</v>
      </c>
      <c r="G97" s="175" t="s">
        <v>168</v>
      </c>
      <c r="H97" s="175" t="s">
        <v>168</v>
      </c>
      <c r="I97" s="175" t="s">
        <v>168</v>
      </c>
      <c r="J97" s="175" t="s">
        <v>168</v>
      </c>
      <c r="K97" s="175" t="s">
        <v>168</v>
      </c>
      <c r="L97" s="175" t="s">
        <v>168</v>
      </c>
      <c r="M97" s="175" t="s">
        <v>168</v>
      </c>
      <c r="N97" s="175">
        <v>0.62309999999999999</v>
      </c>
      <c r="O97" s="175" t="s">
        <v>168</v>
      </c>
      <c r="P97" s="175" t="s">
        <v>168</v>
      </c>
      <c r="Q97" s="175">
        <v>0.62309999999999999</v>
      </c>
      <c r="R97" s="175" t="s">
        <v>168</v>
      </c>
      <c r="S97" s="175" t="s">
        <v>168</v>
      </c>
      <c r="T97" s="175" t="s">
        <v>168</v>
      </c>
      <c r="U97" s="175" t="s">
        <v>168</v>
      </c>
      <c r="V97" s="175" t="s">
        <v>168</v>
      </c>
      <c r="W97" s="175">
        <v>32.690888200000003</v>
      </c>
      <c r="X97" s="176"/>
      <c r="Y97" s="176"/>
    </row>
    <row r="98" spans="1:25" ht="14.1" customHeight="1">
      <c r="A98" s="190" t="s">
        <v>331</v>
      </c>
      <c r="B98" s="175">
        <v>0.78662299999999996</v>
      </c>
      <c r="C98" s="175">
        <v>1.4825E-2</v>
      </c>
      <c r="D98" s="175">
        <v>0.80144799999999994</v>
      </c>
      <c r="E98" s="175" t="s">
        <v>168</v>
      </c>
      <c r="F98" s="175">
        <v>29.865413499999999</v>
      </c>
      <c r="G98" s="175" t="s">
        <v>168</v>
      </c>
      <c r="H98" s="175" t="s">
        <v>168</v>
      </c>
      <c r="I98" s="175" t="s">
        <v>168</v>
      </c>
      <c r="J98" s="175" t="s">
        <v>168</v>
      </c>
      <c r="K98" s="175" t="s">
        <v>168</v>
      </c>
      <c r="L98" s="175" t="s">
        <v>168</v>
      </c>
      <c r="M98" s="175" t="s">
        <v>168</v>
      </c>
      <c r="N98" s="175">
        <v>5</v>
      </c>
      <c r="O98" s="175">
        <v>1.5</v>
      </c>
      <c r="P98" s="175">
        <v>23.58615</v>
      </c>
      <c r="Q98" s="175">
        <v>30.08615</v>
      </c>
      <c r="R98" s="175" t="s">
        <v>168</v>
      </c>
      <c r="S98" s="175" t="s">
        <v>168</v>
      </c>
      <c r="T98" s="175" t="s">
        <v>168</v>
      </c>
      <c r="U98" s="175" t="s">
        <v>168</v>
      </c>
      <c r="V98" s="175" t="s">
        <v>168</v>
      </c>
      <c r="W98" s="175">
        <v>60.7530115</v>
      </c>
      <c r="X98" s="176"/>
      <c r="Y98" s="176"/>
    </row>
    <row r="99" spans="1:25" ht="14.1" customHeight="1">
      <c r="A99" s="185" t="s">
        <v>332</v>
      </c>
      <c r="B99" s="175">
        <v>1117.3756080999999</v>
      </c>
      <c r="C99" s="175" t="s">
        <v>168</v>
      </c>
      <c r="D99" s="175">
        <v>1117.3756080999999</v>
      </c>
      <c r="E99" s="175" t="s">
        <v>168</v>
      </c>
      <c r="F99" s="175">
        <v>1470.1088623000001</v>
      </c>
      <c r="G99" s="175" t="s">
        <v>168</v>
      </c>
      <c r="H99" s="175" t="s">
        <v>168</v>
      </c>
      <c r="I99" s="175" t="s">
        <v>168</v>
      </c>
      <c r="J99" s="175" t="s">
        <v>168</v>
      </c>
      <c r="K99" s="175">
        <v>96.164670099999995</v>
      </c>
      <c r="L99" s="175">
        <v>102.484554</v>
      </c>
      <c r="M99" s="175">
        <v>1.4812314</v>
      </c>
      <c r="N99" s="175">
        <v>387.1978843</v>
      </c>
      <c r="O99" s="175">
        <v>568.23837000000003</v>
      </c>
      <c r="P99" s="175">
        <v>61.1754277</v>
      </c>
      <c r="Q99" s="175">
        <v>1120.5774673999999</v>
      </c>
      <c r="R99" s="175" t="s">
        <v>168</v>
      </c>
      <c r="S99" s="175" t="s">
        <v>168</v>
      </c>
      <c r="T99" s="175" t="s">
        <v>168</v>
      </c>
      <c r="U99" s="175" t="s">
        <v>168</v>
      </c>
      <c r="V99" s="175" t="s">
        <v>168</v>
      </c>
      <c r="W99" s="175">
        <v>3804.2266078999996</v>
      </c>
      <c r="X99" s="176"/>
      <c r="Y99" s="176"/>
    </row>
    <row r="100" spans="1:25" ht="30" customHeight="1">
      <c r="A100" s="185" t="s">
        <v>333</v>
      </c>
      <c r="B100" s="175">
        <v>6.7479999999999998E-2</v>
      </c>
      <c r="C100" s="175" t="s">
        <v>168</v>
      </c>
      <c r="D100" s="175">
        <v>6.7479999999999998E-2</v>
      </c>
      <c r="E100" s="175" t="s">
        <v>168</v>
      </c>
      <c r="F100" s="175">
        <v>124.9807777</v>
      </c>
      <c r="G100" s="175" t="s">
        <v>168</v>
      </c>
      <c r="H100" s="175" t="s">
        <v>168</v>
      </c>
      <c r="I100" s="175" t="s">
        <v>168</v>
      </c>
      <c r="J100" s="175" t="s">
        <v>168</v>
      </c>
      <c r="K100" s="175">
        <v>5.1367000000000003</v>
      </c>
      <c r="L100" s="175">
        <v>486.54030999999998</v>
      </c>
      <c r="M100" s="175">
        <v>157.81218999999999</v>
      </c>
      <c r="N100" s="175">
        <v>1022.4320074</v>
      </c>
      <c r="O100" s="175">
        <v>70</v>
      </c>
      <c r="P100" s="175">
        <v>236.70625999999999</v>
      </c>
      <c r="Q100" s="175">
        <v>1973.4907673999999</v>
      </c>
      <c r="R100" s="175" t="s">
        <v>168</v>
      </c>
      <c r="S100" s="175" t="s">
        <v>168</v>
      </c>
      <c r="T100" s="175" t="s">
        <v>168</v>
      </c>
      <c r="U100" s="175" t="s">
        <v>168</v>
      </c>
      <c r="V100" s="175" t="s">
        <v>168</v>
      </c>
      <c r="W100" s="175">
        <v>2103.6757250999999</v>
      </c>
      <c r="X100" s="176"/>
      <c r="Y100" s="176"/>
    </row>
    <row r="101" spans="1:25" ht="14.1" customHeight="1">
      <c r="A101" s="189" t="s">
        <v>334</v>
      </c>
      <c r="B101" s="175" t="s">
        <v>168</v>
      </c>
      <c r="C101" s="175" t="s">
        <v>168</v>
      </c>
      <c r="D101" s="175" t="s">
        <v>168</v>
      </c>
      <c r="E101" s="175" t="s">
        <v>168</v>
      </c>
      <c r="F101" s="175">
        <v>15.8692251</v>
      </c>
      <c r="G101" s="175" t="s">
        <v>168</v>
      </c>
      <c r="H101" s="175" t="s">
        <v>168</v>
      </c>
      <c r="I101" s="175" t="s">
        <v>168</v>
      </c>
      <c r="J101" s="175" t="s">
        <v>168</v>
      </c>
      <c r="K101" s="175">
        <v>4.5123255000000002</v>
      </c>
      <c r="L101" s="175">
        <v>2.1072600000000001</v>
      </c>
      <c r="M101" s="175" t="s">
        <v>168</v>
      </c>
      <c r="N101" s="175">
        <v>300.5</v>
      </c>
      <c r="O101" s="175" t="s">
        <v>168</v>
      </c>
      <c r="P101" s="175" t="s">
        <v>168</v>
      </c>
      <c r="Q101" s="175">
        <v>302.60726</v>
      </c>
      <c r="R101" s="175" t="s">
        <v>168</v>
      </c>
      <c r="S101" s="175" t="s">
        <v>168</v>
      </c>
      <c r="T101" s="175" t="s">
        <v>168</v>
      </c>
      <c r="U101" s="175" t="s">
        <v>168</v>
      </c>
      <c r="V101" s="175" t="s">
        <v>168</v>
      </c>
      <c r="W101" s="175">
        <v>322.98881060000002</v>
      </c>
      <c r="X101" s="176"/>
      <c r="Y101" s="176"/>
    </row>
    <row r="102" spans="1:25" ht="14.1" customHeight="1">
      <c r="A102" s="189" t="s">
        <v>335</v>
      </c>
      <c r="B102" s="175">
        <v>327.73826409999998</v>
      </c>
      <c r="C102" s="175">
        <v>4.7985920000000002</v>
      </c>
      <c r="D102" s="175">
        <v>332.53685609999997</v>
      </c>
      <c r="E102" s="175" t="s">
        <v>168</v>
      </c>
      <c r="F102" s="175">
        <v>3098.6158977</v>
      </c>
      <c r="G102" s="175" t="s">
        <v>168</v>
      </c>
      <c r="H102" s="175" t="s">
        <v>168</v>
      </c>
      <c r="I102" s="175" t="s">
        <v>168</v>
      </c>
      <c r="J102" s="175" t="s">
        <v>168</v>
      </c>
      <c r="K102" s="175">
        <v>647.49339699999996</v>
      </c>
      <c r="L102" s="175">
        <v>303.4280377</v>
      </c>
      <c r="M102" s="175">
        <v>634.81483500000002</v>
      </c>
      <c r="N102" s="175">
        <v>5031.9587694000002</v>
      </c>
      <c r="O102" s="175">
        <v>24.713923399999999</v>
      </c>
      <c r="P102" s="175">
        <v>326.85473660000002</v>
      </c>
      <c r="Q102" s="175">
        <v>6321.7703020999998</v>
      </c>
      <c r="R102" s="175">
        <v>0.37057679999999998</v>
      </c>
      <c r="S102" s="175" t="s">
        <v>168</v>
      </c>
      <c r="T102" s="175" t="s">
        <v>168</v>
      </c>
      <c r="U102" s="175" t="s">
        <v>168</v>
      </c>
      <c r="V102" s="175" t="s">
        <v>168</v>
      </c>
      <c r="W102" s="175">
        <v>10400.787029700001</v>
      </c>
      <c r="X102" s="176"/>
      <c r="Y102" s="176"/>
    </row>
    <row r="103" spans="1:25" ht="21.95" customHeight="1">
      <c r="A103" s="189" t="s">
        <v>336</v>
      </c>
      <c r="B103" s="175">
        <v>740.39434559999995</v>
      </c>
      <c r="C103" s="175" t="s">
        <v>168</v>
      </c>
      <c r="D103" s="175">
        <v>740.39434559999995</v>
      </c>
      <c r="E103" s="175" t="s">
        <v>168</v>
      </c>
      <c r="F103" s="175">
        <v>1004.4178362</v>
      </c>
      <c r="G103" s="175" t="s">
        <v>168</v>
      </c>
      <c r="H103" s="175" t="s">
        <v>168</v>
      </c>
      <c r="I103" s="175" t="s">
        <v>168</v>
      </c>
      <c r="J103" s="175" t="s">
        <v>168</v>
      </c>
      <c r="K103" s="175">
        <v>292.62069389999999</v>
      </c>
      <c r="L103" s="175">
        <v>177.72219870000001</v>
      </c>
      <c r="M103" s="175">
        <v>34.261859999999999</v>
      </c>
      <c r="N103" s="175">
        <v>2381.7241352000001</v>
      </c>
      <c r="O103" s="175">
        <v>34.206370999999997</v>
      </c>
      <c r="P103" s="175">
        <v>145.67028450000001</v>
      </c>
      <c r="Q103" s="175">
        <v>2773.5848494000002</v>
      </c>
      <c r="R103" s="175" t="s">
        <v>168</v>
      </c>
      <c r="S103" s="175" t="s">
        <v>168</v>
      </c>
      <c r="T103" s="175" t="s">
        <v>168</v>
      </c>
      <c r="U103" s="175" t="s">
        <v>168</v>
      </c>
      <c r="V103" s="175" t="s">
        <v>168</v>
      </c>
      <c r="W103" s="175">
        <v>4811.0177251000005</v>
      </c>
      <c r="X103" s="176"/>
      <c r="Y103" s="176"/>
    </row>
    <row r="104" spans="1:25" ht="21.95" customHeight="1">
      <c r="A104" s="185" t="s">
        <v>337</v>
      </c>
      <c r="B104" s="175" t="s">
        <v>168</v>
      </c>
      <c r="C104" s="175" t="s">
        <v>168</v>
      </c>
      <c r="D104" s="175" t="s">
        <v>168</v>
      </c>
      <c r="E104" s="175" t="s">
        <v>168</v>
      </c>
      <c r="F104" s="175" t="s">
        <v>168</v>
      </c>
      <c r="G104" s="175" t="s">
        <v>168</v>
      </c>
      <c r="H104" s="175" t="s">
        <v>168</v>
      </c>
      <c r="I104" s="175" t="s">
        <v>168</v>
      </c>
      <c r="J104" s="175" t="s">
        <v>168</v>
      </c>
      <c r="K104" s="175" t="s">
        <v>168</v>
      </c>
      <c r="L104" s="175" t="s">
        <v>168</v>
      </c>
      <c r="M104" s="175" t="s">
        <v>168</v>
      </c>
      <c r="N104" s="175" t="s">
        <v>168</v>
      </c>
      <c r="O104" s="175" t="s">
        <v>168</v>
      </c>
      <c r="P104" s="175" t="s">
        <v>168</v>
      </c>
      <c r="Q104" s="175" t="s">
        <v>168</v>
      </c>
      <c r="R104" s="175" t="s">
        <v>168</v>
      </c>
      <c r="S104" s="175" t="s">
        <v>168</v>
      </c>
      <c r="T104" s="175" t="s">
        <v>168</v>
      </c>
      <c r="U104" s="175" t="s">
        <v>168</v>
      </c>
      <c r="V104" s="175" t="s">
        <v>168</v>
      </c>
      <c r="W104" s="175" t="s">
        <v>168</v>
      </c>
      <c r="X104" s="176"/>
      <c r="Y104" s="176"/>
    </row>
    <row r="105" spans="1:25" ht="14.1" customHeight="1">
      <c r="A105" s="185" t="s">
        <v>338</v>
      </c>
      <c r="B105" s="175">
        <v>28838.194921200007</v>
      </c>
      <c r="C105" s="175">
        <v>496.48024890000005</v>
      </c>
      <c r="D105" s="175">
        <v>29334.675170100007</v>
      </c>
      <c r="E105" s="175" t="s">
        <v>168</v>
      </c>
      <c r="F105" s="175">
        <v>971036.58635060012</v>
      </c>
      <c r="G105" s="175" t="s">
        <v>168</v>
      </c>
      <c r="H105" s="175" t="s">
        <v>168</v>
      </c>
      <c r="I105" s="175">
        <v>93.265829999999994</v>
      </c>
      <c r="J105" s="175" t="s">
        <v>168</v>
      </c>
      <c r="K105" s="175">
        <v>35140.315506999999</v>
      </c>
      <c r="L105" s="175">
        <v>328065.46168930002</v>
      </c>
      <c r="M105" s="175">
        <v>74996.713977399995</v>
      </c>
      <c r="N105" s="175">
        <v>591742.44313140004</v>
      </c>
      <c r="O105" s="175">
        <v>31846.516936</v>
      </c>
      <c r="P105" s="175">
        <v>506921.99868589995</v>
      </c>
      <c r="Q105" s="175">
        <v>1533573.13442</v>
      </c>
      <c r="R105" s="175">
        <v>540158.04255060013</v>
      </c>
      <c r="S105" s="175" t="s">
        <v>168</v>
      </c>
      <c r="T105" s="175">
        <v>53.866264600000001</v>
      </c>
      <c r="U105" s="175" t="s">
        <v>168</v>
      </c>
      <c r="V105" s="175" t="s">
        <v>168</v>
      </c>
      <c r="W105" s="175">
        <v>3109389.8860929003</v>
      </c>
      <c r="X105" s="176"/>
      <c r="Y105" s="176"/>
    </row>
    <row r="106" spans="1:25" ht="14.1" customHeight="1">
      <c r="A106" s="189" t="s">
        <v>339</v>
      </c>
      <c r="B106" s="175">
        <v>2158.0368696999999</v>
      </c>
      <c r="C106" s="175">
        <v>226.23034530000001</v>
      </c>
      <c r="D106" s="175">
        <v>2384.2672149999999</v>
      </c>
      <c r="E106" s="175" t="s">
        <v>168</v>
      </c>
      <c r="F106" s="175">
        <v>332452.80063339998</v>
      </c>
      <c r="G106" s="175" t="s">
        <v>168</v>
      </c>
      <c r="H106" s="175" t="s">
        <v>168</v>
      </c>
      <c r="I106" s="175" t="s">
        <v>168</v>
      </c>
      <c r="J106" s="175" t="s">
        <v>168</v>
      </c>
      <c r="K106" s="175">
        <v>1701.8647512</v>
      </c>
      <c r="L106" s="175">
        <v>68279.307474100002</v>
      </c>
      <c r="M106" s="175">
        <v>14147.4894886</v>
      </c>
      <c r="N106" s="175">
        <v>92751.872465599998</v>
      </c>
      <c r="O106" s="175">
        <v>7826.9740609</v>
      </c>
      <c r="P106" s="175">
        <v>137203.8985367</v>
      </c>
      <c r="Q106" s="175">
        <v>320209.54202589998</v>
      </c>
      <c r="R106" s="175">
        <v>134813.27152839999</v>
      </c>
      <c r="S106" s="175" t="s">
        <v>168</v>
      </c>
      <c r="T106" s="175">
        <v>6.6251499999999997</v>
      </c>
      <c r="U106" s="175" t="s">
        <v>168</v>
      </c>
      <c r="V106" s="175" t="s">
        <v>168</v>
      </c>
      <c r="W106" s="175">
        <v>791568.37130389991</v>
      </c>
      <c r="X106" s="176"/>
      <c r="Y106" s="176"/>
    </row>
    <row r="107" spans="1:25" ht="14.1" customHeight="1">
      <c r="A107" s="189" t="s">
        <v>340</v>
      </c>
      <c r="B107" s="175">
        <v>22547.350147599998</v>
      </c>
      <c r="C107" s="175">
        <v>242.29414130000001</v>
      </c>
      <c r="D107" s="175">
        <v>22789.644288899999</v>
      </c>
      <c r="E107" s="175" t="s">
        <v>168</v>
      </c>
      <c r="F107" s="175">
        <v>208887.01697570001</v>
      </c>
      <c r="G107" s="175" t="s">
        <v>168</v>
      </c>
      <c r="H107" s="175" t="s">
        <v>168</v>
      </c>
      <c r="I107" s="175" t="s">
        <v>168</v>
      </c>
      <c r="J107" s="175" t="s">
        <v>168</v>
      </c>
      <c r="K107" s="175">
        <v>22918.852093500002</v>
      </c>
      <c r="L107" s="175">
        <v>57592.959637300002</v>
      </c>
      <c r="M107" s="175">
        <v>23773.972356400001</v>
      </c>
      <c r="N107" s="175">
        <v>288232.39146670001</v>
      </c>
      <c r="O107" s="175">
        <v>9928.2536646999997</v>
      </c>
      <c r="P107" s="175">
        <v>96208.224216799994</v>
      </c>
      <c r="Q107" s="175">
        <v>475735.80134190002</v>
      </c>
      <c r="R107" s="175">
        <v>33047.867451700004</v>
      </c>
      <c r="S107" s="175" t="s">
        <v>168</v>
      </c>
      <c r="T107" s="175">
        <v>8.2949999999999996E-2</v>
      </c>
      <c r="U107" s="175" t="s">
        <v>168</v>
      </c>
      <c r="V107" s="175" t="s">
        <v>168</v>
      </c>
      <c r="W107" s="175">
        <v>763379.26510169997</v>
      </c>
      <c r="X107" s="176"/>
      <c r="Y107" s="176"/>
    </row>
    <row r="108" spans="1:25" ht="14.1" customHeight="1">
      <c r="A108" s="189" t="s">
        <v>341</v>
      </c>
      <c r="B108" s="175">
        <v>85.103506699999997</v>
      </c>
      <c r="C108" s="175" t="s">
        <v>168</v>
      </c>
      <c r="D108" s="175">
        <v>85.103506699999997</v>
      </c>
      <c r="E108" s="175" t="s">
        <v>168</v>
      </c>
      <c r="F108" s="175">
        <v>24063.823067000001</v>
      </c>
      <c r="G108" s="175" t="s">
        <v>168</v>
      </c>
      <c r="H108" s="175" t="s">
        <v>168</v>
      </c>
      <c r="I108" s="175">
        <v>93.265829999999994</v>
      </c>
      <c r="J108" s="175" t="s">
        <v>168</v>
      </c>
      <c r="K108" s="175">
        <v>0.36656499999999997</v>
      </c>
      <c r="L108" s="175">
        <v>7660.7601699999996</v>
      </c>
      <c r="M108" s="175">
        <v>1291.94769</v>
      </c>
      <c r="N108" s="175">
        <v>11265.0093</v>
      </c>
      <c r="O108" s="175">
        <v>1399.09888</v>
      </c>
      <c r="P108" s="175">
        <v>16799.8903025</v>
      </c>
      <c r="Q108" s="175">
        <v>38416.706342500001</v>
      </c>
      <c r="R108" s="175">
        <v>5004.5703876999996</v>
      </c>
      <c r="S108" s="175" t="s">
        <v>168</v>
      </c>
      <c r="T108" s="175" t="s">
        <v>168</v>
      </c>
      <c r="U108" s="175" t="s">
        <v>168</v>
      </c>
      <c r="V108" s="175" t="s">
        <v>168</v>
      </c>
      <c r="W108" s="175">
        <v>67663.835698900002</v>
      </c>
      <c r="X108" s="176"/>
      <c r="Y108" s="176"/>
    </row>
    <row r="109" spans="1:25" ht="14.1" customHeight="1">
      <c r="A109" s="189" t="s">
        <v>342</v>
      </c>
      <c r="B109" s="175">
        <v>2231.0635811000002</v>
      </c>
      <c r="C109" s="175">
        <v>23.2258441</v>
      </c>
      <c r="D109" s="175">
        <v>2254.2894252000001</v>
      </c>
      <c r="E109" s="175" t="s">
        <v>168</v>
      </c>
      <c r="F109" s="175">
        <v>156012.69536300001</v>
      </c>
      <c r="G109" s="175" t="s">
        <v>168</v>
      </c>
      <c r="H109" s="175" t="s">
        <v>168</v>
      </c>
      <c r="I109" s="175" t="s">
        <v>168</v>
      </c>
      <c r="J109" s="175" t="s">
        <v>168</v>
      </c>
      <c r="K109" s="175">
        <v>8353.3605430999996</v>
      </c>
      <c r="L109" s="175">
        <v>92408.926059899997</v>
      </c>
      <c r="M109" s="175">
        <v>18643.912319800002</v>
      </c>
      <c r="N109" s="175">
        <v>97513.906000100003</v>
      </c>
      <c r="O109" s="175">
        <v>4798.2226533000003</v>
      </c>
      <c r="P109" s="175">
        <v>67666.589231699996</v>
      </c>
      <c r="Q109" s="175">
        <v>281031.55626480002</v>
      </c>
      <c r="R109" s="175">
        <v>70879.497434799996</v>
      </c>
      <c r="S109" s="175" t="s">
        <v>168</v>
      </c>
      <c r="T109" s="175">
        <v>41.546744599999997</v>
      </c>
      <c r="U109" s="175" t="s">
        <v>168</v>
      </c>
      <c r="V109" s="175" t="s">
        <v>168</v>
      </c>
      <c r="W109" s="175">
        <v>518572.94577549997</v>
      </c>
      <c r="X109" s="176"/>
      <c r="Y109" s="176"/>
    </row>
    <row r="110" spans="1:25" ht="39.950000000000003" customHeight="1">
      <c r="A110" s="185" t="s">
        <v>343</v>
      </c>
      <c r="B110" s="175">
        <v>1644.2586956</v>
      </c>
      <c r="C110" s="175">
        <v>0.54051349999999998</v>
      </c>
      <c r="D110" s="175">
        <v>1644.7992091000001</v>
      </c>
      <c r="E110" s="175" t="s">
        <v>168</v>
      </c>
      <c r="F110" s="175">
        <v>14832.1450809</v>
      </c>
      <c r="G110" s="175" t="s">
        <v>168</v>
      </c>
      <c r="H110" s="175" t="s">
        <v>168</v>
      </c>
      <c r="I110" s="175" t="s">
        <v>168</v>
      </c>
      <c r="J110" s="175" t="s">
        <v>168</v>
      </c>
      <c r="K110" s="175">
        <v>2141.2469041999998</v>
      </c>
      <c r="L110" s="175">
        <v>7854.7384288000003</v>
      </c>
      <c r="M110" s="175">
        <v>862.43877269999996</v>
      </c>
      <c r="N110" s="175">
        <v>10357.645258299999</v>
      </c>
      <c r="O110" s="175">
        <v>904.64534649999996</v>
      </c>
      <c r="P110" s="175">
        <v>14001.040139799999</v>
      </c>
      <c r="Q110" s="175">
        <v>33980.507946099999</v>
      </c>
      <c r="R110" s="175">
        <v>8799.8577236000001</v>
      </c>
      <c r="S110" s="175" t="s">
        <v>168</v>
      </c>
      <c r="T110" s="175">
        <v>5.0000000000000001E-3</v>
      </c>
      <c r="U110" s="175" t="s">
        <v>168</v>
      </c>
      <c r="V110" s="175" t="s">
        <v>168</v>
      </c>
      <c r="W110" s="175">
        <v>61398.561863899995</v>
      </c>
      <c r="X110" s="176"/>
      <c r="Y110" s="176"/>
    </row>
    <row r="111" spans="1:25" ht="14.1" customHeight="1">
      <c r="A111" s="189" t="s">
        <v>344</v>
      </c>
      <c r="B111" s="175" t="s">
        <v>168</v>
      </c>
      <c r="C111" s="175" t="s">
        <v>168</v>
      </c>
      <c r="D111" s="175" t="s">
        <v>168</v>
      </c>
      <c r="E111" s="175" t="s">
        <v>168</v>
      </c>
      <c r="F111" s="175">
        <v>1.8797000000000001E-2</v>
      </c>
      <c r="G111" s="175" t="s">
        <v>168</v>
      </c>
      <c r="H111" s="175" t="s">
        <v>168</v>
      </c>
      <c r="I111" s="175" t="s">
        <v>168</v>
      </c>
      <c r="J111" s="175" t="s">
        <v>168</v>
      </c>
      <c r="K111" s="175" t="s">
        <v>168</v>
      </c>
      <c r="L111" s="175" t="s">
        <v>168</v>
      </c>
      <c r="M111" s="175" t="s">
        <v>168</v>
      </c>
      <c r="N111" s="175" t="s">
        <v>168</v>
      </c>
      <c r="O111" s="175" t="s">
        <v>168</v>
      </c>
      <c r="P111" s="175" t="s">
        <v>168</v>
      </c>
      <c r="Q111" s="175" t="s">
        <v>168</v>
      </c>
      <c r="R111" s="175" t="s">
        <v>168</v>
      </c>
      <c r="S111" s="175" t="s">
        <v>168</v>
      </c>
      <c r="T111" s="175" t="s">
        <v>168</v>
      </c>
      <c r="U111" s="175" t="s">
        <v>168</v>
      </c>
      <c r="V111" s="175" t="s">
        <v>168</v>
      </c>
      <c r="W111" s="175">
        <v>1.8797000000000001E-2</v>
      </c>
      <c r="X111" s="176"/>
      <c r="Y111" s="176"/>
    </row>
    <row r="112" spans="1:25" ht="14.1" customHeight="1">
      <c r="A112" s="189" t="s">
        <v>345</v>
      </c>
      <c r="B112" s="175">
        <v>59.9089952</v>
      </c>
      <c r="C112" s="175">
        <v>2.1913163999999998</v>
      </c>
      <c r="D112" s="175">
        <v>62.100311599999998</v>
      </c>
      <c r="E112" s="175" t="s">
        <v>168</v>
      </c>
      <c r="F112" s="175">
        <v>205103.74019099999</v>
      </c>
      <c r="G112" s="175" t="s">
        <v>168</v>
      </c>
      <c r="H112" s="175" t="s">
        <v>168</v>
      </c>
      <c r="I112" s="175" t="s">
        <v>168</v>
      </c>
      <c r="J112" s="175" t="s">
        <v>168</v>
      </c>
      <c r="K112" s="175">
        <v>9.7611450000000008</v>
      </c>
      <c r="L112" s="175">
        <v>79905.703699999998</v>
      </c>
      <c r="M112" s="175">
        <v>14229.442417099999</v>
      </c>
      <c r="N112" s="175">
        <v>80976.8527034</v>
      </c>
      <c r="O112" s="175">
        <v>6705.8002188</v>
      </c>
      <c r="P112" s="175">
        <v>160405.00651770001</v>
      </c>
      <c r="Q112" s="175">
        <v>342222.80555699999</v>
      </c>
      <c r="R112" s="175">
        <v>282135.93393629999</v>
      </c>
      <c r="S112" s="175" t="s">
        <v>168</v>
      </c>
      <c r="T112" s="175">
        <v>5.60642</v>
      </c>
      <c r="U112" s="175" t="s">
        <v>168</v>
      </c>
      <c r="V112" s="175" t="s">
        <v>168</v>
      </c>
      <c r="W112" s="175">
        <v>829539.94756089989</v>
      </c>
      <c r="X112" s="176"/>
      <c r="Y112" s="176"/>
    </row>
    <row r="113" spans="1:25" ht="14.1" customHeight="1">
      <c r="A113" s="189" t="s">
        <v>346</v>
      </c>
      <c r="B113" s="175">
        <v>44.002337400000002</v>
      </c>
      <c r="C113" s="175">
        <v>1.9931155</v>
      </c>
      <c r="D113" s="175">
        <v>45.995452900000004</v>
      </c>
      <c r="E113" s="175" t="s">
        <v>168</v>
      </c>
      <c r="F113" s="175">
        <v>13033.114764899999</v>
      </c>
      <c r="G113" s="175" t="s">
        <v>168</v>
      </c>
      <c r="H113" s="175" t="s">
        <v>168</v>
      </c>
      <c r="I113" s="175" t="s">
        <v>168</v>
      </c>
      <c r="J113" s="175" t="s">
        <v>168</v>
      </c>
      <c r="K113" s="175">
        <v>1.0168699999999999</v>
      </c>
      <c r="L113" s="175">
        <v>3353.5546159999999</v>
      </c>
      <c r="M113" s="175">
        <v>715.15436250000005</v>
      </c>
      <c r="N113" s="175">
        <v>3163.3727410000001</v>
      </c>
      <c r="O113" s="175">
        <v>86.741380199999995</v>
      </c>
      <c r="P113" s="175">
        <v>5009.5317893000001</v>
      </c>
      <c r="Q113" s="175">
        <v>12328.354889</v>
      </c>
      <c r="R113" s="175">
        <v>3755.0500315999998</v>
      </c>
      <c r="S113" s="175" t="s">
        <v>168</v>
      </c>
      <c r="T113" s="175" t="s">
        <v>168</v>
      </c>
      <c r="U113" s="175" t="s">
        <v>168</v>
      </c>
      <c r="V113" s="175" t="s">
        <v>168</v>
      </c>
      <c r="W113" s="175">
        <v>29163.532008400001</v>
      </c>
      <c r="X113" s="176"/>
      <c r="Y113" s="176"/>
    </row>
    <row r="114" spans="1:25" ht="21.95" customHeight="1">
      <c r="A114" s="189" t="s">
        <v>347</v>
      </c>
      <c r="B114" s="175">
        <v>2.3694647</v>
      </c>
      <c r="C114" s="175" t="s">
        <v>168</v>
      </c>
      <c r="D114" s="175">
        <v>2.3694647</v>
      </c>
      <c r="E114" s="175" t="s">
        <v>168</v>
      </c>
      <c r="F114" s="175">
        <v>630.86595520000003</v>
      </c>
      <c r="G114" s="175" t="s">
        <v>168</v>
      </c>
      <c r="H114" s="175" t="s">
        <v>168</v>
      </c>
      <c r="I114" s="175" t="s">
        <v>168</v>
      </c>
      <c r="J114" s="175" t="s">
        <v>168</v>
      </c>
      <c r="K114" s="175" t="s">
        <v>168</v>
      </c>
      <c r="L114" s="175">
        <v>46.966901300000004</v>
      </c>
      <c r="M114" s="175">
        <v>6.2836192000000004</v>
      </c>
      <c r="N114" s="175">
        <v>85.308942500000001</v>
      </c>
      <c r="O114" s="175" t="s">
        <v>168</v>
      </c>
      <c r="P114" s="175">
        <v>131.9965282</v>
      </c>
      <c r="Q114" s="175">
        <v>270.55599119999999</v>
      </c>
      <c r="R114" s="175">
        <v>103.012298</v>
      </c>
      <c r="S114" s="175" t="s">
        <v>168</v>
      </c>
      <c r="T114" s="175" t="s">
        <v>168</v>
      </c>
      <c r="U114" s="175" t="s">
        <v>168</v>
      </c>
      <c r="V114" s="175" t="s">
        <v>168</v>
      </c>
      <c r="W114" s="175">
        <v>1006.8037091</v>
      </c>
      <c r="X114" s="176"/>
      <c r="Y114" s="176"/>
    </row>
    <row r="115" spans="1:25" ht="14.1" customHeight="1">
      <c r="A115" s="189" t="s">
        <v>348</v>
      </c>
      <c r="B115" s="175">
        <v>57.997853999999997</v>
      </c>
      <c r="C115" s="175" t="s">
        <v>168</v>
      </c>
      <c r="D115" s="175">
        <v>57.997853999999997</v>
      </c>
      <c r="E115" s="175" t="s">
        <v>168</v>
      </c>
      <c r="F115" s="175">
        <v>12914.7691251</v>
      </c>
      <c r="G115" s="175" t="s">
        <v>168</v>
      </c>
      <c r="H115" s="175" t="s">
        <v>168</v>
      </c>
      <c r="I115" s="175" t="s">
        <v>168</v>
      </c>
      <c r="J115" s="175" t="s">
        <v>168</v>
      </c>
      <c r="K115" s="175">
        <v>13.846634999999999</v>
      </c>
      <c r="L115" s="175">
        <v>10147.229011900001</v>
      </c>
      <c r="M115" s="175">
        <v>1141.6505711</v>
      </c>
      <c r="N115" s="175">
        <v>6669.0440611000004</v>
      </c>
      <c r="O115" s="175">
        <v>159.83998159999999</v>
      </c>
      <c r="P115" s="175">
        <v>8697.6757013999995</v>
      </c>
      <c r="Q115" s="175">
        <v>26815.439327100001</v>
      </c>
      <c r="R115" s="175">
        <v>1290.2915905</v>
      </c>
      <c r="S115" s="175" t="s">
        <v>168</v>
      </c>
      <c r="T115" s="175" t="s">
        <v>168</v>
      </c>
      <c r="U115" s="175" t="s">
        <v>168</v>
      </c>
      <c r="V115" s="175" t="s">
        <v>168</v>
      </c>
      <c r="W115" s="175">
        <v>41092.344531700001</v>
      </c>
      <c r="X115" s="176"/>
      <c r="Y115" s="176"/>
    </row>
    <row r="116" spans="1:25" ht="14.1" customHeight="1">
      <c r="A116" s="189" t="s">
        <v>349</v>
      </c>
      <c r="B116" s="175">
        <v>1.2035000000000001E-2</v>
      </c>
      <c r="C116" s="175" t="s">
        <v>168</v>
      </c>
      <c r="D116" s="175">
        <v>1.2035000000000001E-2</v>
      </c>
      <c r="E116" s="175" t="s">
        <v>168</v>
      </c>
      <c r="F116" s="175">
        <v>2701.8554300999999</v>
      </c>
      <c r="G116" s="175" t="s">
        <v>168</v>
      </c>
      <c r="H116" s="175" t="s">
        <v>168</v>
      </c>
      <c r="I116" s="175" t="s">
        <v>168</v>
      </c>
      <c r="J116" s="175" t="s">
        <v>168</v>
      </c>
      <c r="K116" s="175" t="s">
        <v>168</v>
      </c>
      <c r="L116" s="175">
        <v>361.64060999999998</v>
      </c>
      <c r="M116" s="175">
        <v>46.345579999999998</v>
      </c>
      <c r="N116" s="175">
        <v>267.92813310000003</v>
      </c>
      <c r="O116" s="175">
        <v>23.64575</v>
      </c>
      <c r="P116" s="175">
        <v>402.2432475</v>
      </c>
      <c r="Q116" s="175">
        <v>1101.8033206</v>
      </c>
      <c r="R116" s="175">
        <v>276.470372</v>
      </c>
      <c r="S116" s="175" t="s">
        <v>168</v>
      </c>
      <c r="T116" s="175" t="s">
        <v>168</v>
      </c>
      <c r="U116" s="175" t="s">
        <v>168</v>
      </c>
      <c r="V116" s="175" t="s">
        <v>168</v>
      </c>
      <c r="W116" s="175">
        <v>4080.1411576999999</v>
      </c>
      <c r="X116" s="176"/>
      <c r="Y116" s="176"/>
    </row>
    <row r="117" spans="1:25" ht="14.1" customHeight="1">
      <c r="A117" s="189" t="s">
        <v>350</v>
      </c>
      <c r="B117" s="175">
        <v>8.0548324999999998</v>
      </c>
      <c r="C117" s="175">
        <v>4.9728000000000003E-3</v>
      </c>
      <c r="D117" s="175">
        <v>8.0598053000000007</v>
      </c>
      <c r="E117" s="175" t="s">
        <v>168</v>
      </c>
      <c r="F117" s="175">
        <v>402.41168299999998</v>
      </c>
      <c r="G117" s="175" t="s">
        <v>168</v>
      </c>
      <c r="H117" s="175" t="s">
        <v>168</v>
      </c>
      <c r="I117" s="175" t="s">
        <v>168</v>
      </c>
      <c r="J117" s="175" t="s">
        <v>168</v>
      </c>
      <c r="K117" s="175" t="s">
        <v>168</v>
      </c>
      <c r="L117" s="175">
        <v>453.67507999999998</v>
      </c>
      <c r="M117" s="175">
        <v>138.07679999999999</v>
      </c>
      <c r="N117" s="175">
        <v>459.11205960000001</v>
      </c>
      <c r="O117" s="175">
        <v>13.295</v>
      </c>
      <c r="P117" s="175">
        <v>395.90247429999999</v>
      </c>
      <c r="Q117" s="175">
        <v>1460.0614139000002</v>
      </c>
      <c r="R117" s="175">
        <v>52.219796000000002</v>
      </c>
      <c r="S117" s="175" t="s">
        <v>168</v>
      </c>
      <c r="T117" s="175" t="s">
        <v>168</v>
      </c>
      <c r="U117" s="175" t="s">
        <v>168</v>
      </c>
      <c r="V117" s="175" t="s">
        <v>168</v>
      </c>
      <c r="W117" s="175">
        <v>1922.7526982000002</v>
      </c>
      <c r="X117" s="176"/>
      <c r="Y117" s="176"/>
    </row>
    <row r="118" spans="1:25" ht="14.1" customHeight="1">
      <c r="A118" s="189" t="s">
        <v>351</v>
      </c>
      <c r="B118" s="175">
        <v>3.6601700000000001E-2</v>
      </c>
      <c r="C118" s="175" t="s">
        <v>168</v>
      </c>
      <c r="D118" s="175">
        <v>3.6601700000000001E-2</v>
      </c>
      <c r="E118" s="175" t="s">
        <v>168</v>
      </c>
      <c r="F118" s="175">
        <v>1.3292843000000001</v>
      </c>
      <c r="G118" s="175" t="s">
        <v>168</v>
      </c>
      <c r="H118" s="175" t="s">
        <v>168</v>
      </c>
      <c r="I118" s="175" t="s">
        <v>168</v>
      </c>
      <c r="J118" s="175" t="s">
        <v>168</v>
      </c>
      <c r="K118" s="175" t="s">
        <v>168</v>
      </c>
      <c r="L118" s="175" t="s">
        <v>168</v>
      </c>
      <c r="M118" s="175" t="s">
        <v>168</v>
      </c>
      <c r="N118" s="175" t="s">
        <v>168</v>
      </c>
      <c r="O118" s="175" t="s">
        <v>168</v>
      </c>
      <c r="P118" s="175" t="s">
        <v>168</v>
      </c>
      <c r="Q118" s="175" t="s">
        <v>168</v>
      </c>
      <c r="R118" s="175" t="s">
        <v>168</v>
      </c>
      <c r="S118" s="175" t="s">
        <v>168</v>
      </c>
      <c r="T118" s="175" t="s">
        <v>168</v>
      </c>
      <c r="U118" s="175" t="s">
        <v>168</v>
      </c>
      <c r="V118" s="175" t="s">
        <v>168</v>
      </c>
      <c r="W118" s="175">
        <v>1.3658860000000002</v>
      </c>
      <c r="X118" s="176"/>
      <c r="Y118" s="176"/>
    </row>
    <row r="119" spans="1:25" s="201" customFormat="1" ht="14.1" customHeight="1">
      <c r="A119" s="191" t="s">
        <v>352</v>
      </c>
      <c r="B119" s="192">
        <v>128248.4673814</v>
      </c>
      <c r="C119" s="192">
        <v>709.73495220000007</v>
      </c>
      <c r="D119" s="192">
        <v>128958.20233359998</v>
      </c>
      <c r="E119" s="192">
        <v>1474.0448332000001</v>
      </c>
      <c r="F119" s="192">
        <v>1257551.7252288</v>
      </c>
      <c r="G119" s="192">
        <v>17774.727299999999</v>
      </c>
      <c r="H119" s="192" t="s">
        <v>168</v>
      </c>
      <c r="I119" s="192">
        <v>93.265829999999994</v>
      </c>
      <c r="J119" s="192">
        <v>714.38693999999998</v>
      </c>
      <c r="K119" s="192">
        <v>184691.55472289998</v>
      </c>
      <c r="L119" s="192">
        <v>591041.81257870002</v>
      </c>
      <c r="M119" s="192">
        <v>306249.98031660001</v>
      </c>
      <c r="N119" s="192">
        <v>1833588.7295834001</v>
      </c>
      <c r="O119" s="192">
        <v>157023.102144</v>
      </c>
      <c r="P119" s="192">
        <v>634855.27731189993</v>
      </c>
      <c r="Q119" s="192">
        <v>3522758.9019346</v>
      </c>
      <c r="R119" s="192">
        <v>540160.93782840017</v>
      </c>
      <c r="S119" s="192">
        <v>26288.768199999999</v>
      </c>
      <c r="T119" s="192">
        <v>2977.6806646</v>
      </c>
      <c r="U119" s="192" t="s">
        <v>168</v>
      </c>
      <c r="V119" s="192" t="s">
        <v>168</v>
      </c>
      <c r="W119" s="192">
        <v>5683444.1958160996</v>
      </c>
      <c r="X119" s="173"/>
      <c r="Y119" s="173"/>
    </row>
    <row r="120" spans="1:25">
      <c r="A120" s="193" t="s">
        <v>353</v>
      </c>
      <c r="B120" s="194"/>
      <c r="C120" s="194"/>
      <c r="D120" s="194"/>
      <c r="E120" s="194"/>
      <c r="F120" s="194"/>
      <c r="G120" s="194"/>
      <c r="H120" s="194"/>
      <c r="I120" s="194"/>
      <c r="J120" s="194"/>
      <c r="K120" s="195"/>
      <c r="L120" s="195"/>
      <c r="M120" s="196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202"/>
      <c r="Y120" s="202"/>
    </row>
    <row r="121" spans="1:25" ht="15">
      <c r="A121" s="143" t="s">
        <v>137</v>
      </c>
      <c r="B121" s="194"/>
      <c r="C121" s="194"/>
      <c r="D121" s="194"/>
      <c r="E121" s="194"/>
      <c r="F121" s="194"/>
      <c r="G121" s="194"/>
      <c r="H121" s="194"/>
      <c r="I121" s="194"/>
      <c r="J121" s="194"/>
      <c r="K121" s="194"/>
      <c r="L121" s="197"/>
      <c r="M121" s="197"/>
      <c r="N121" s="197"/>
      <c r="O121" s="197"/>
      <c r="P121" s="197"/>
      <c r="Q121" s="197"/>
      <c r="R121" s="197"/>
      <c r="S121" s="197"/>
      <c r="T121" s="197"/>
      <c r="U121" s="197"/>
      <c r="V121" s="197"/>
      <c r="W121" s="197"/>
    </row>
    <row r="122" spans="1:25" ht="15">
      <c r="A122" s="114" t="s">
        <v>138</v>
      </c>
      <c r="B122" s="198"/>
      <c r="C122" s="194"/>
      <c r="D122" s="194"/>
      <c r="E122" s="194"/>
      <c r="F122" s="194"/>
      <c r="G122" s="194"/>
      <c r="H122" s="194"/>
      <c r="I122" s="194"/>
      <c r="J122" s="194"/>
      <c r="K122" s="197"/>
      <c r="L122" s="197"/>
      <c r="M122" s="197"/>
      <c r="N122" s="197"/>
      <c r="O122" s="197"/>
      <c r="P122" s="197"/>
      <c r="Q122" s="197"/>
      <c r="R122" s="197"/>
      <c r="S122" s="197"/>
      <c r="T122" s="197"/>
      <c r="U122" s="197"/>
      <c r="V122" s="197"/>
      <c r="W122" s="197"/>
    </row>
    <row r="123" spans="1:25">
      <c r="A123" s="119" t="s">
        <v>139</v>
      </c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198"/>
      <c r="Q123" s="198"/>
      <c r="R123" s="198"/>
      <c r="S123" s="198"/>
      <c r="T123" s="198"/>
      <c r="U123" s="198"/>
      <c r="V123" s="198"/>
      <c r="W123" s="198"/>
    </row>
  </sheetData>
  <mergeCells count="59">
    <mergeCell ref="L1:O1"/>
    <mergeCell ref="U1:W1"/>
    <mergeCell ref="U4:W4"/>
    <mergeCell ref="A5:A6"/>
    <mergeCell ref="B5:D5"/>
    <mergeCell ref="E5:E6"/>
    <mergeCell ref="F5:F6"/>
    <mergeCell ref="G5:G6"/>
    <mergeCell ref="H5:H6"/>
    <mergeCell ref="I5:I6"/>
    <mergeCell ref="U5:U6"/>
    <mergeCell ref="V5:V6"/>
    <mergeCell ref="W5:W6"/>
    <mergeCell ref="I43:K43"/>
    <mergeCell ref="L43:O43"/>
    <mergeCell ref="U43:W43"/>
    <mergeCell ref="J5:J6"/>
    <mergeCell ref="K5:K6"/>
    <mergeCell ref="L5:Q5"/>
    <mergeCell ref="R5:R6"/>
    <mergeCell ref="S5:S6"/>
    <mergeCell ref="T5:T6"/>
    <mergeCell ref="T46:W46"/>
    <mergeCell ref="A47:A48"/>
    <mergeCell ref="B47:D47"/>
    <mergeCell ref="E47:E48"/>
    <mergeCell ref="F47:F48"/>
    <mergeCell ref="G47:G48"/>
    <mergeCell ref="H47:H48"/>
    <mergeCell ref="I47:I48"/>
    <mergeCell ref="J47:J48"/>
    <mergeCell ref="K47:K48"/>
    <mergeCell ref="W47:W48"/>
    <mergeCell ref="A87:A88"/>
    <mergeCell ref="B87:D87"/>
    <mergeCell ref="E87:E88"/>
    <mergeCell ref="F87:F88"/>
    <mergeCell ref="G87:G88"/>
    <mergeCell ref="I83:K83"/>
    <mergeCell ref="L83:O83"/>
    <mergeCell ref="U83:W83"/>
    <mergeCell ref="T86:W86"/>
    <mergeCell ref="L47:Q47"/>
    <mergeCell ref="R47:R48"/>
    <mergeCell ref="S47:S48"/>
    <mergeCell ref="T47:T48"/>
    <mergeCell ref="U47:U48"/>
    <mergeCell ref="V47:V48"/>
    <mergeCell ref="W87:W88"/>
    <mergeCell ref="H87:H88"/>
    <mergeCell ref="I87:I88"/>
    <mergeCell ref="J87:J88"/>
    <mergeCell ref="K87:K88"/>
    <mergeCell ref="L87:Q87"/>
    <mergeCell ref="R87:R88"/>
    <mergeCell ref="S87:S88"/>
    <mergeCell ref="T87:T88"/>
    <mergeCell ref="U87:U88"/>
    <mergeCell ref="V87:V88"/>
  </mergeCells>
  <pageMargins left="0.5" right="0.25" top="0.75" bottom="0.65" header="0.3" footer="0.3"/>
  <pageSetup scale="92" firstPageNumber="32" pageOrder="overThenDown" orientation="portrait" r:id="rId1"/>
  <headerFooter alignWithMargins="0">
    <oddFooter>&amp;C&amp;"Maiandra GD,Regular"&amp;9&amp;P</oddFooter>
  </headerFooter>
  <rowBreaks count="2" manualBreakCount="2">
    <brk id="42" max="16383" man="1"/>
    <brk id="82" max="16383" man="1"/>
  </rowBreaks>
  <colBreaks count="1" manualBreakCount="1">
    <brk id="11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6"/>
  <dimension ref="A1:Y123"/>
  <sheetViews>
    <sheetView view="pageBreakPreview" topLeftCell="A64" zoomScale="60" workbookViewId="0">
      <selection activeCell="AC88" sqref="AC88"/>
    </sheetView>
  </sheetViews>
  <sheetFormatPr defaultColWidth="10.28515625" defaultRowHeight="12.75"/>
  <cols>
    <col min="1" max="1" width="25.42578125" style="378" customWidth="1"/>
    <col min="2" max="2" width="7.42578125" style="379" customWidth="1"/>
    <col min="3" max="5" width="7.5703125" style="379" customWidth="1"/>
    <col min="6" max="6" width="7.85546875" style="379" customWidth="1"/>
    <col min="7" max="7" width="7.42578125" style="379" customWidth="1"/>
    <col min="8" max="8" width="6.85546875" style="379" customWidth="1"/>
    <col min="9" max="9" width="6.5703125" style="379" customWidth="1"/>
    <col min="10" max="10" width="7.28515625" style="379" customWidth="1"/>
    <col min="11" max="11" width="7.7109375" style="200" customWidth="1"/>
    <col min="12" max="16" width="7.28515625" style="200" customWidth="1"/>
    <col min="17" max="17" width="7.7109375" style="200" customWidth="1"/>
    <col min="18" max="18" width="6.7109375" style="200" customWidth="1"/>
    <col min="19" max="19" width="7.28515625" style="200" customWidth="1"/>
    <col min="20" max="20" width="7.42578125" style="200" customWidth="1"/>
    <col min="21" max="21" width="6.7109375" style="200" customWidth="1"/>
    <col min="22" max="22" width="7" style="200" customWidth="1"/>
    <col min="23" max="23" width="7.140625" style="200" customWidth="1"/>
    <col min="24" max="24" width="6.42578125" style="200" customWidth="1"/>
    <col min="25" max="25" width="7.7109375" style="200" customWidth="1"/>
    <col min="26" max="16384" width="10.28515625" style="200"/>
  </cols>
  <sheetData>
    <row r="1" spans="1:25" s="202" customFormat="1">
      <c r="A1" s="292" t="s">
        <v>359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162"/>
      <c r="M1" s="1162"/>
      <c r="N1" s="1162"/>
      <c r="O1" s="1162"/>
      <c r="P1" s="154"/>
      <c r="Q1" s="154"/>
      <c r="R1" s="154"/>
      <c r="S1" s="154"/>
      <c r="T1" s="154"/>
      <c r="U1" s="1202"/>
      <c r="V1" s="1202"/>
      <c r="W1" s="1202"/>
      <c r="X1" s="199"/>
      <c r="Y1" s="199"/>
    </row>
    <row r="2" spans="1:25" s="202" customFormat="1">
      <c r="A2" s="292" t="s">
        <v>180</v>
      </c>
      <c r="B2" s="154"/>
      <c r="C2" s="154"/>
      <c r="D2" s="154"/>
      <c r="E2" s="154"/>
      <c r="F2" s="154"/>
      <c r="G2" s="154"/>
      <c r="H2" s="154"/>
      <c r="I2" s="154"/>
      <c r="J2" s="154"/>
      <c r="K2" s="304"/>
      <c r="L2" s="154"/>
      <c r="M2" s="81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01"/>
      <c r="Y2" s="201"/>
    </row>
    <row r="3" spans="1:25" s="202" customFormat="1" ht="15">
      <c r="A3" s="159" t="s">
        <v>100</v>
      </c>
      <c r="B3" s="160"/>
      <c r="C3" s="161"/>
      <c r="D3" s="161"/>
      <c r="E3" s="161"/>
      <c r="F3" s="161"/>
      <c r="G3" s="161"/>
      <c r="H3" s="161"/>
      <c r="I3" s="161"/>
      <c r="J3" s="161"/>
      <c r="K3" s="162"/>
      <c r="L3" s="160"/>
      <c r="M3" s="81"/>
      <c r="N3" s="160"/>
      <c r="O3" s="160"/>
      <c r="P3" s="160"/>
      <c r="Q3" s="160"/>
      <c r="R3" s="160"/>
      <c r="S3" s="160"/>
      <c r="T3" s="160"/>
      <c r="U3" s="163"/>
      <c r="V3" s="163"/>
      <c r="W3" s="163"/>
    </row>
    <row r="4" spans="1:25" s="202" customFormat="1" ht="9.9499999999999993" customHeight="1">
      <c r="A4" s="164"/>
      <c r="B4" s="165"/>
      <c r="C4" s="165"/>
      <c r="D4" s="165"/>
      <c r="E4" s="165"/>
      <c r="F4" s="165"/>
      <c r="G4" s="165"/>
      <c r="H4" s="165"/>
      <c r="I4" s="165"/>
      <c r="J4" s="165"/>
      <c r="K4" s="305"/>
      <c r="L4" s="160"/>
      <c r="M4" s="81"/>
      <c r="N4" s="160"/>
      <c r="O4" s="160"/>
      <c r="P4" s="160"/>
      <c r="Q4" s="160"/>
      <c r="R4" s="160"/>
      <c r="S4" s="160"/>
      <c r="T4" s="160"/>
      <c r="U4" s="1190" t="s">
        <v>69</v>
      </c>
      <c r="V4" s="1190"/>
      <c r="W4" s="1190"/>
      <c r="X4" s="199"/>
      <c r="Y4" s="199"/>
    </row>
    <row r="5" spans="1:25" ht="12.95" customHeight="1">
      <c r="A5" s="1206" t="s">
        <v>213</v>
      </c>
      <c r="B5" s="1208" t="s">
        <v>214</v>
      </c>
      <c r="C5" s="1210"/>
      <c r="D5" s="1210"/>
      <c r="E5" s="1216" t="s">
        <v>215</v>
      </c>
      <c r="F5" s="1206" t="s">
        <v>216</v>
      </c>
      <c r="G5" s="1216" t="s">
        <v>217</v>
      </c>
      <c r="H5" s="1204" t="s">
        <v>218</v>
      </c>
      <c r="I5" s="1204" t="s">
        <v>219</v>
      </c>
      <c r="J5" s="1204" t="s">
        <v>220</v>
      </c>
      <c r="K5" s="1206" t="s">
        <v>221</v>
      </c>
      <c r="L5" s="1208" t="s">
        <v>222</v>
      </c>
      <c r="M5" s="1209"/>
      <c r="N5" s="1210"/>
      <c r="O5" s="1210"/>
      <c r="P5" s="1210"/>
      <c r="Q5" s="1211"/>
      <c r="R5" s="1212" t="s">
        <v>223</v>
      </c>
      <c r="S5" s="1214" t="s">
        <v>224</v>
      </c>
      <c r="T5" s="1204" t="s">
        <v>225</v>
      </c>
      <c r="U5" s="1214" t="s">
        <v>226</v>
      </c>
      <c r="V5" s="1214" t="s">
        <v>227</v>
      </c>
      <c r="W5" s="1204" t="s">
        <v>228</v>
      </c>
      <c r="X5" s="366"/>
      <c r="Y5" s="367"/>
    </row>
    <row r="6" spans="1:25" ht="74.25" customHeight="1">
      <c r="A6" s="1207"/>
      <c r="B6" s="293" t="s">
        <v>229</v>
      </c>
      <c r="C6" s="293" t="s">
        <v>230</v>
      </c>
      <c r="D6" s="296" t="s">
        <v>231</v>
      </c>
      <c r="E6" s="1216"/>
      <c r="F6" s="1207"/>
      <c r="G6" s="1216"/>
      <c r="H6" s="1205"/>
      <c r="I6" s="1205"/>
      <c r="J6" s="1205"/>
      <c r="K6" s="1207"/>
      <c r="L6" s="167" t="s">
        <v>232</v>
      </c>
      <c r="M6" s="167" t="s">
        <v>233</v>
      </c>
      <c r="N6" s="167" t="s">
        <v>234</v>
      </c>
      <c r="O6" s="167" t="s">
        <v>235</v>
      </c>
      <c r="P6" s="167" t="s">
        <v>236</v>
      </c>
      <c r="Q6" s="167" t="s">
        <v>237</v>
      </c>
      <c r="R6" s="1213"/>
      <c r="S6" s="1215"/>
      <c r="T6" s="1205"/>
      <c r="U6" s="1215"/>
      <c r="V6" s="1215"/>
      <c r="W6" s="1205"/>
      <c r="X6" s="366"/>
      <c r="Y6" s="367"/>
    </row>
    <row r="7" spans="1:25" ht="12.95" customHeight="1">
      <c r="A7" s="294" t="s">
        <v>0</v>
      </c>
      <c r="B7" s="295" t="s">
        <v>1</v>
      </c>
      <c r="C7" s="295" t="s">
        <v>2</v>
      </c>
      <c r="D7" s="295" t="s">
        <v>3</v>
      </c>
      <c r="E7" s="295" t="s">
        <v>4</v>
      </c>
      <c r="F7" s="295" t="s">
        <v>5</v>
      </c>
      <c r="G7" s="295" t="s">
        <v>148</v>
      </c>
      <c r="H7" s="295" t="s">
        <v>149</v>
      </c>
      <c r="I7" s="295" t="s">
        <v>238</v>
      </c>
      <c r="J7" s="168" t="s">
        <v>239</v>
      </c>
      <c r="K7" s="295" t="s">
        <v>240</v>
      </c>
      <c r="L7" s="295" t="s">
        <v>241</v>
      </c>
      <c r="M7" s="169" t="s">
        <v>242</v>
      </c>
      <c r="N7" s="170" t="s">
        <v>243</v>
      </c>
      <c r="O7" s="295" t="s">
        <v>244</v>
      </c>
      <c r="P7" s="295" t="s">
        <v>245</v>
      </c>
      <c r="Q7" s="295" t="s">
        <v>246</v>
      </c>
      <c r="R7" s="295" t="s">
        <v>247</v>
      </c>
      <c r="S7" s="295" t="s">
        <v>248</v>
      </c>
      <c r="T7" s="295" t="s">
        <v>249</v>
      </c>
      <c r="U7" s="295" t="s">
        <v>250</v>
      </c>
      <c r="V7" s="168" t="s">
        <v>251</v>
      </c>
      <c r="W7" s="168" t="s">
        <v>252</v>
      </c>
      <c r="X7" s="367"/>
      <c r="Y7" s="367"/>
    </row>
    <row r="8" spans="1:25" s="375" customFormat="1" ht="14.1" customHeight="1">
      <c r="A8" s="171" t="s">
        <v>253</v>
      </c>
      <c r="B8" s="172">
        <v>42911.43803930001</v>
      </c>
      <c r="C8" s="172">
        <v>4227.0527463999997</v>
      </c>
      <c r="D8" s="172">
        <v>47138.490785700007</v>
      </c>
      <c r="E8" s="172">
        <v>503.39651620000001</v>
      </c>
      <c r="F8" s="172">
        <v>15756.3197463</v>
      </c>
      <c r="G8" s="172" t="s">
        <v>168</v>
      </c>
      <c r="H8" s="172" t="s">
        <v>168</v>
      </c>
      <c r="I8" s="172" t="s">
        <v>168</v>
      </c>
      <c r="J8" s="172">
        <v>495165.07128609996</v>
      </c>
      <c r="K8" s="172">
        <v>196862.98091590003</v>
      </c>
      <c r="L8" s="172">
        <v>68776.797552100004</v>
      </c>
      <c r="M8" s="172">
        <v>6492.5351704000004</v>
      </c>
      <c r="N8" s="172">
        <v>9871.1831731000002</v>
      </c>
      <c r="O8" s="172" t="s">
        <v>168</v>
      </c>
      <c r="P8" s="172" t="s">
        <v>168</v>
      </c>
      <c r="Q8" s="172">
        <v>85140.515895600009</v>
      </c>
      <c r="R8" s="172" t="s">
        <v>168</v>
      </c>
      <c r="S8" s="172">
        <v>15480.3678817</v>
      </c>
      <c r="T8" s="172">
        <v>10120.766409</v>
      </c>
      <c r="U8" s="172" t="s">
        <v>168</v>
      </c>
      <c r="V8" s="172" t="s">
        <v>168</v>
      </c>
      <c r="W8" s="172">
        <v>866167.90943650017</v>
      </c>
      <c r="X8" s="173"/>
      <c r="Y8" s="173"/>
    </row>
    <row r="9" spans="1:25" s="376" customFormat="1" ht="14.1" customHeight="1">
      <c r="A9" s="174" t="s">
        <v>254</v>
      </c>
      <c r="B9" s="175">
        <v>15.90165</v>
      </c>
      <c r="C9" s="175">
        <v>4226.4953718999996</v>
      </c>
      <c r="D9" s="175">
        <v>4242.3970218999993</v>
      </c>
      <c r="E9" s="175">
        <v>371.92246829999999</v>
      </c>
      <c r="F9" s="175">
        <v>43.386626300000003</v>
      </c>
      <c r="G9" s="175" t="s">
        <v>168</v>
      </c>
      <c r="H9" s="175" t="s">
        <v>168</v>
      </c>
      <c r="I9" s="175" t="s">
        <v>168</v>
      </c>
      <c r="J9" s="175">
        <v>52704.351246400001</v>
      </c>
      <c r="K9" s="175">
        <v>1441.2031379999999</v>
      </c>
      <c r="L9" s="175">
        <v>1685.958858</v>
      </c>
      <c r="M9" s="175">
        <v>4823.7667885999999</v>
      </c>
      <c r="N9" s="175">
        <v>7874.4277447000004</v>
      </c>
      <c r="O9" s="175" t="s">
        <v>168</v>
      </c>
      <c r="P9" s="175" t="s">
        <v>168</v>
      </c>
      <c r="Q9" s="175">
        <v>14384.1533913</v>
      </c>
      <c r="R9" s="175" t="s">
        <v>168</v>
      </c>
      <c r="S9" s="175" t="s">
        <v>168</v>
      </c>
      <c r="T9" s="175">
        <v>10021.8381546</v>
      </c>
      <c r="U9" s="175" t="s">
        <v>168</v>
      </c>
      <c r="V9" s="175" t="s">
        <v>168</v>
      </c>
      <c r="W9" s="175">
        <v>83209.2520468</v>
      </c>
      <c r="X9" s="176"/>
      <c r="Y9" s="176"/>
    </row>
    <row r="10" spans="1:25" s="376" customFormat="1" ht="20.100000000000001" customHeight="1">
      <c r="A10" s="177" t="s">
        <v>255</v>
      </c>
      <c r="B10" s="175" t="s">
        <v>168</v>
      </c>
      <c r="C10" s="175" t="s">
        <v>168</v>
      </c>
      <c r="D10" s="175" t="s">
        <v>168</v>
      </c>
      <c r="E10" s="175" t="s">
        <v>168</v>
      </c>
      <c r="F10" s="175" t="s">
        <v>168</v>
      </c>
      <c r="G10" s="175" t="s">
        <v>168</v>
      </c>
      <c r="H10" s="175" t="s">
        <v>168</v>
      </c>
      <c r="I10" s="175" t="s">
        <v>168</v>
      </c>
      <c r="J10" s="175" t="s">
        <v>168</v>
      </c>
      <c r="K10" s="175" t="s">
        <v>168</v>
      </c>
      <c r="L10" s="175" t="s">
        <v>168</v>
      </c>
      <c r="M10" s="175" t="s">
        <v>168</v>
      </c>
      <c r="N10" s="175" t="s">
        <v>168</v>
      </c>
      <c r="O10" s="175" t="s">
        <v>168</v>
      </c>
      <c r="P10" s="175" t="s">
        <v>168</v>
      </c>
      <c r="Q10" s="175" t="s">
        <v>168</v>
      </c>
      <c r="R10" s="175" t="s">
        <v>168</v>
      </c>
      <c r="S10" s="175" t="s">
        <v>168</v>
      </c>
      <c r="T10" s="175" t="s">
        <v>168</v>
      </c>
      <c r="U10" s="175" t="s">
        <v>168</v>
      </c>
      <c r="V10" s="175" t="s">
        <v>168</v>
      </c>
      <c r="W10" s="175" t="s">
        <v>168</v>
      </c>
      <c r="X10" s="176"/>
      <c r="Y10" s="176"/>
    </row>
    <row r="11" spans="1:25" s="376" customFormat="1" ht="39.950000000000003" customHeight="1">
      <c r="A11" s="178" t="s">
        <v>256</v>
      </c>
      <c r="B11" s="175">
        <v>15.8893</v>
      </c>
      <c r="C11" s="175" t="s">
        <v>168</v>
      </c>
      <c r="D11" s="175">
        <v>15.8893</v>
      </c>
      <c r="E11" s="175">
        <v>371.89534409999999</v>
      </c>
      <c r="F11" s="175" t="s">
        <v>168</v>
      </c>
      <c r="G11" s="175" t="s">
        <v>168</v>
      </c>
      <c r="H11" s="175" t="s">
        <v>168</v>
      </c>
      <c r="I11" s="175" t="s">
        <v>168</v>
      </c>
      <c r="J11" s="175" t="s">
        <v>168</v>
      </c>
      <c r="K11" s="175">
        <v>11.521103399999999</v>
      </c>
      <c r="L11" s="175">
        <v>1450</v>
      </c>
      <c r="M11" s="175">
        <v>456.5575364</v>
      </c>
      <c r="N11" s="175" t="s">
        <v>168</v>
      </c>
      <c r="O11" s="175" t="s">
        <v>168</v>
      </c>
      <c r="P11" s="175" t="s">
        <v>168</v>
      </c>
      <c r="Q11" s="175">
        <v>1906.5575364000001</v>
      </c>
      <c r="R11" s="175" t="s">
        <v>168</v>
      </c>
      <c r="S11" s="175" t="s">
        <v>168</v>
      </c>
      <c r="T11" s="175">
        <v>10021.8381546</v>
      </c>
      <c r="U11" s="175" t="s">
        <v>168</v>
      </c>
      <c r="V11" s="175" t="s">
        <v>168</v>
      </c>
      <c r="W11" s="175">
        <v>12327.7014385</v>
      </c>
      <c r="X11" s="176"/>
      <c r="Y11" s="176"/>
    </row>
    <row r="12" spans="1:25" s="376" customFormat="1" ht="20.100000000000001" customHeight="1">
      <c r="A12" s="178" t="s">
        <v>257</v>
      </c>
      <c r="B12" s="175">
        <v>1.235E-2</v>
      </c>
      <c r="C12" s="175">
        <v>4226.4953718999996</v>
      </c>
      <c r="D12" s="175">
        <v>4226.5077218999995</v>
      </c>
      <c r="E12" s="175">
        <v>2.7124200000000001E-2</v>
      </c>
      <c r="F12" s="175">
        <v>43.386626300000003</v>
      </c>
      <c r="G12" s="175" t="s">
        <v>168</v>
      </c>
      <c r="H12" s="175" t="s">
        <v>168</v>
      </c>
      <c r="I12" s="175" t="s">
        <v>168</v>
      </c>
      <c r="J12" s="175">
        <v>52704.351246400001</v>
      </c>
      <c r="K12" s="175">
        <v>1429.6820346</v>
      </c>
      <c r="L12" s="175">
        <v>235.95885799999999</v>
      </c>
      <c r="M12" s="175">
        <v>4367.2092522000003</v>
      </c>
      <c r="N12" s="175">
        <v>7874.4277447000004</v>
      </c>
      <c r="O12" s="175" t="s">
        <v>168</v>
      </c>
      <c r="P12" s="175" t="s">
        <v>168</v>
      </c>
      <c r="Q12" s="175">
        <v>12477.595854900001</v>
      </c>
      <c r="R12" s="175" t="s">
        <v>168</v>
      </c>
      <c r="S12" s="175" t="s">
        <v>168</v>
      </c>
      <c r="T12" s="175" t="s">
        <v>168</v>
      </c>
      <c r="U12" s="175" t="s">
        <v>168</v>
      </c>
      <c r="V12" s="175" t="s">
        <v>168</v>
      </c>
      <c r="W12" s="175">
        <v>70881.550608300007</v>
      </c>
      <c r="X12" s="176"/>
      <c r="Y12" s="176"/>
    </row>
    <row r="13" spans="1:25" s="376" customFormat="1" ht="20.100000000000001" customHeight="1">
      <c r="A13" s="179" t="s">
        <v>258</v>
      </c>
      <c r="B13" s="175">
        <v>42895.53638930001</v>
      </c>
      <c r="C13" s="175">
        <v>0.55737449999999999</v>
      </c>
      <c r="D13" s="175">
        <v>42896.09376380001</v>
      </c>
      <c r="E13" s="175">
        <v>131.47404790000002</v>
      </c>
      <c r="F13" s="175">
        <v>15712.93312</v>
      </c>
      <c r="G13" s="175" t="s">
        <v>168</v>
      </c>
      <c r="H13" s="175" t="s">
        <v>168</v>
      </c>
      <c r="I13" s="175" t="s">
        <v>168</v>
      </c>
      <c r="J13" s="175">
        <v>442460.72003969998</v>
      </c>
      <c r="K13" s="175">
        <v>195421.77777790002</v>
      </c>
      <c r="L13" s="175">
        <v>67090.838694100006</v>
      </c>
      <c r="M13" s="175">
        <v>1668.7683818</v>
      </c>
      <c r="N13" s="175">
        <v>1996.7554284</v>
      </c>
      <c r="O13" s="175" t="s">
        <v>168</v>
      </c>
      <c r="P13" s="175" t="s">
        <v>168</v>
      </c>
      <c r="Q13" s="175">
        <v>70756.362504300007</v>
      </c>
      <c r="R13" s="175" t="s">
        <v>168</v>
      </c>
      <c r="S13" s="175">
        <v>15480.3678817</v>
      </c>
      <c r="T13" s="175">
        <v>98.9282544</v>
      </c>
      <c r="U13" s="175" t="s">
        <v>168</v>
      </c>
      <c r="V13" s="175" t="s">
        <v>168</v>
      </c>
      <c r="W13" s="175">
        <v>782958.65738970006</v>
      </c>
      <c r="X13" s="176"/>
      <c r="Y13" s="176"/>
    </row>
    <row r="14" spans="1:25" s="376" customFormat="1" ht="20.100000000000001" customHeight="1">
      <c r="A14" s="178" t="s">
        <v>259</v>
      </c>
      <c r="B14" s="175">
        <v>42845.896469300009</v>
      </c>
      <c r="C14" s="175">
        <v>0.55737449999999999</v>
      </c>
      <c r="D14" s="175">
        <v>42846.453843800009</v>
      </c>
      <c r="E14" s="175">
        <v>131.47404790000002</v>
      </c>
      <c r="F14" s="175">
        <v>15686.351588400001</v>
      </c>
      <c r="G14" s="175" t="s">
        <v>168</v>
      </c>
      <c r="H14" s="175" t="s">
        <v>168</v>
      </c>
      <c r="I14" s="175" t="s">
        <v>168</v>
      </c>
      <c r="J14" s="175">
        <v>382240.64238709997</v>
      </c>
      <c r="K14" s="175">
        <v>195307.01776420002</v>
      </c>
      <c r="L14" s="175">
        <v>62290.838694099999</v>
      </c>
      <c r="M14" s="175">
        <v>1668.7683818</v>
      </c>
      <c r="N14" s="175">
        <v>1996.7554284</v>
      </c>
      <c r="O14" s="175" t="s">
        <v>168</v>
      </c>
      <c r="P14" s="175" t="s">
        <v>168</v>
      </c>
      <c r="Q14" s="175">
        <v>65956.362504300007</v>
      </c>
      <c r="R14" s="175" t="s">
        <v>168</v>
      </c>
      <c r="S14" s="175">
        <v>15480.3678817</v>
      </c>
      <c r="T14" s="175">
        <v>21.775506100000001</v>
      </c>
      <c r="U14" s="175" t="s">
        <v>168</v>
      </c>
      <c r="V14" s="175" t="s">
        <v>168</v>
      </c>
      <c r="W14" s="175">
        <v>717670.44552350009</v>
      </c>
      <c r="X14" s="176"/>
      <c r="Y14" s="176"/>
    </row>
    <row r="15" spans="1:25" s="376" customFormat="1" ht="14.1" customHeight="1">
      <c r="A15" s="178" t="s">
        <v>260</v>
      </c>
      <c r="B15" s="175" t="s">
        <v>168</v>
      </c>
      <c r="C15" s="175" t="s">
        <v>168</v>
      </c>
      <c r="D15" s="175" t="s">
        <v>168</v>
      </c>
      <c r="E15" s="175" t="s">
        <v>168</v>
      </c>
      <c r="F15" s="175">
        <v>2.7690339000000002</v>
      </c>
      <c r="G15" s="175" t="s">
        <v>168</v>
      </c>
      <c r="H15" s="175" t="s">
        <v>168</v>
      </c>
      <c r="I15" s="175" t="s">
        <v>168</v>
      </c>
      <c r="J15" s="175" t="s">
        <v>168</v>
      </c>
      <c r="K15" s="175">
        <v>103.6624104</v>
      </c>
      <c r="L15" s="175" t="s">
        <v>168</v>
      </c>
      <c r="M15" s="175" t="s">
        <v>168</v>
      </c>
      <c r="N15" s="175" t="s">
        <v>168</v>
      </c>
      <c r="O15" s="175" t="s">
        <v>168</v>
      </c>
      <c r="P15" s="175" t="s">
        <v>168</v>
      </c>
      <c r="Q15" s="175" t="s">
        <v>168</v>
      </c>
      <c r="R15" s="175" t="s">
        <v>168</v>
      </c>
      <c r="S15" s="175" t="s">
        <v>168</v>
      </c>
      <c r="T15" s="175" t="s">
        <v>168</v>
      </c>
      <c r="U15" s="175" t="s">
        <v>168</v>
      </c>
      <c r="V15" s="175" t="s">
        <v>168</v>
      </c>
      <c r="W15" s="175">
        <v>106.4314443</v>
      </c>
      <c r="X15" s="176"/>
      <c r="Y15" s="176"/>
    </row>
    <row r="16" spans="1:25" s="376" customFormat="1" ht="20.100000000000001" customHeight="1">
      <c r="A16" s="178" t="s">
        <v>261</v>
      </c>
      <c r="B16" s="175" t="s">
        <v>168</v>
      </c>
      <c r="C16" s="175" t="s">
        <v>168</v>
      </c>
      <c r="D16" s="175" t="s">
        <v>168</v>
      </c>
      <c r="E16" s="175" t="s">
        <v>168</v>
      </c>
      <c r="F16" s="175">
        <v>7.8791899999999998E-2</v>
      </c>
      <c r="G16" s="175" t="s">
        <v>168</v>
      </c>
      <c r="H16" s="175" t="s">
        <v>168</v>
      </c>
      <c r="I16" s="175" t="s">
        <v>168</v>
      </c>
      <c r="J16" s="175" t="s">
        <v>168</v>
      </c>
      <c r="K16" s="175" t="s">
        <v>168</v>
      </c>
      <c r="L16" s="175" t="s">
        <v>168</v>
      </c>
      <c r="M16" s="175" t="s">
        <v>168</v>
      </c>
      <c r="N16" s="175" t="s">
        <v>168</v>
      </c>
      <c r="O16" s="175" t="s">
        <v>168</v>
      </c>
      <c r="P16" s="175" t="s">
        <v>168</v>
      </c>
      <c r="Q16" s="175" t="s">
        <v>168</v>
      </c>
      <c r="R16" s="175" t="s">
        <v>168</v>
      </c>
      <c r="S16" s="175" t="s">
        <v>168</v>
      </c>
      <c r="T16" s="175" t="s">
        <v>168</v>
      </c>
      <c r="U16" s="175" t="s">
        <v>168</v>
      </c>
      <c r="V16" s="175" t="s">
        <v>168</v>
      </c>
      <c r="W16" s="175">
        <v>7.8791899999999998E-2</v>
      </c>
      <c r="X16" s="176"/>
      <c r="Y16" s="176"/>
    </row>
    <row r="17" spans="1:25" s="376" customFormat="1" ht="20.100000000000001" customHeight="1">
      <c r="A17" s="178" t="s">
        <v>262</v>
      </c>
      <c r="B17" s="175">
        <v>49.639919999999996</v>
      </c>
      <c r="C17" s="175" t="s">
        <v>168</v>
      </c>
      <c r="D17" s="175">
        <v>49.639919999999996</v>
      </c>
      <c r="E17" s="175" t="s">
        <v>168</v>
      </c>
      <c r="F17" s="175">
        <v>23.733705799999999</v>
      </c>
      <c r="G17" s="175" t="s">
        <v>168</v>
      </c>
      <c r="H17" s="175" t="s">
        <v>168</v>
      </c>
      <c r="I17" s="175" t="s">
        <v>168</v>
      </c>
      <c r="J17" s="175">
        <v>60220.077652600005</v>
      </c>
      <c r="K17" s="175">
        <v>7.1525648999999998</v>
      </c>
      <c r="L17" s="175">
        <v>4800</v>
      </c>
      <c r="M17" s="175" t="s">
        <v>168</v>
      </c>
      <c r="N17" s="175" t="s">
        <v>168</v>
      </c>
      <c r="O17" s="175" t="s">
        <v>168</v>
      </c>
      <c r="P17" s="175" t="s">
        <v>168</v>
      </c>
      <c r="Q17" s="175">
        <v>4800</v>
      </c>
      <c r="R17" s="175" t="s">
        <v>168</v>
      </c>
      <c r="S17" s="175" t="s">
        <v>168</v>
      </c>
      <c r="T17" s="175" t="s">
        <v>168</v>
      </c>
      <c r="U17" s="175" t="s">
        <v>168</v>
      </c>
      <c r="V17" s="175" t="s">
        <v>168</v>
      </c>
      <c r="W17" s="175">
        <v>65100.603843300007</v>
      </c>
      <c r="X17" s="176"/>
      <c r="Y17" s="176"/>
    </row>
    <row r="18" spans="1:25" s="376" customFormat="1" ht="20.100000000000001" customHeight="1">
      <c r="A18" s="178" t="s">
        <v>263</v>
      </c>
      <c r="B18" s="175" t="s">
        <v>168</v>
      </c>
      <c r="C18" s="175" t="s">
        <v>168</v>
      </c>
      <c r="D18" s="175" t="s">
        <v>168</v>
      </c>
      <c r="E18" s="175" t="s">
        <v>168</v>
      </c>
      <c r="F18" s="175" t="s">
        <v>168</v>
      </c>
      <c r="G18" s="175" t="s">
        <v>168</v>
      </c>
      <c r="H18" s="175" t="s">
        <v>168</v>
      </c>
      <c r="I18" s="175" t="s">
        <v>168</v>
      </c>
      <c r="J18" s="175" t="s">
        <v>168</v>
      </c>
      <c r="K18" s="175">
        <v>3.9450384000000001</v>
      </c>
      <c r="L18" s="175" t="s">
        <v>168</v>
      </c>
      <c r="M18" s="175" t="s">
        <v>168</v>
      </c>
      <c r="N18" s="175" t="s">
        <v>168</v>
      </c>
      <c r="O18" s="175" t="s">
        <v>168</v>
      </c>
      <c r="P18" s="175" t="s">
        <v>168</v>
      </c>
      <c r="Q18" s="175" t="s">
        <v>168</v>
      </c>
      <c r="R18" s="175" t="s">
        <v>168</v>
      </c>
      <c r="S18" s="175" t="s">
        <v>168</v>
      </c>
      <c r="T18" s="175">
        <v>77.152748299999999</v>
      </c>
      <c r="U18" s="175" t="s">
        <v>168</v>
      </c>
      <c r="V18" s="175" t="s">
        <v>168</v>
      </c>
      <c r="W18" s="175">
        <v>81.0977867</v>
      </c>
      <c r="X18" s="176"/>
      <c r="Y18" s="176"/>
    </row>
    <row r="19" spans="1:25" s="375" customFormat="1" ht="14.1" customHeight="1">
      <c r="A19" s="171" t="s">
        <v>264</v>
      </c>
      <c r="B19" s="172">
        <v>1504694.7993950997</v>
      </c>
      <c r="C19" s="172">
        <v>97667.041797900005</v>
      </c>
      <c r="D19" s="172">
        <v>1602361.8411929999</v>
      </c>
      <c r="E19" s="172">
        <v>87969.065650399993</v>
      </c>
      <c r="F19" s="172">
        <v>1589492.2073007999</v>
      </c>
      <c r="G19" s="172">
        <v>61615.254466000006</v>
      </c>
      <c r="H19" s="172">
        <v>834138.97302599985</v>
      </c>
      <c r="I19" s="172">
        <v>136012.48906759999</v>
      </c>
      <c r="J19" s="172">
        <v>1153939.8517984001</v>
      </c>
      <c r="K19" s="172">
        <v>395394.00924480002</v>
      </c>
      <c r="L19" s="172">
        <v>453660.24940940004</v>
      </c>
      <c r="M19" s="172">
        <v>440166.48465549992</v>
      </c>
      <c r="N19" s="172">
        <v>354646.28909460001</v>
      </c>
      <c r="O19" s="172">
        <v>58561.4865823</v>
      </c>
      <c r="P19" s="172">
        <v>62023.43580720001</v>
      </c>
      <c r="Q19" s="172">
        <v>1369057.9455489998</v>
      </c>
      <c r="R19" s="172">
        <v>11012.595414099998</v>
      </c>
      <c r="S19" s="172">
        <v>410171.87830780004</v>
      </c>
      <c r="T19" s="172">
        <v>231522.1692644</v>
      </c>
      <c r="U19" s="172" t="s">
        <v>168</v>
      </c>
      <c r="V19" s="172">
        <v>158.63322719999996</v>
      </c>
      <c r="W19" s="172">
        <v>7882846.9135095002</v>
      </c>
      <c r="X19" s="173"/>
      <c r="Y19" s="173"/>
    </row>
    <row r="20" spans="1:25" s="376" customFormat="1" ht="14.1" customHeight="1">
      <c r="A20" s="179" t="s">
        <v>265</v>
      </c>
      <c r="B20" s="180">
        <v>885114.31879819988</v>
      </c>
      <c r="C20" s="180">
        <v>58170.351164300002</v>
      </c>
      <c r="D20" s="175">
        <v>943284.66996249987</v>
      </c>
      <c r="E20" s="180">
        <v>72123.469492999997</v>
      </c>
      <c r="F20" s="180">
        <v>236025.33705669997</v>
      </c>
      <c r="G20" s="180">
        <v>2670.7341451000002</v>
      </c>
      <c r="H20" s="180">
        <v>406972.2211269</v>
      </c>
      <c r="I20" s="180" t="s">
        <v>168</v>
      </c>
      <c r="J20" s="180">
        <v>1090453.6708480001</v>
      </c>
      <c r="K20" s="180">
        <v>99333.633330500015</v>
      </c>
      <c r="L20" s="180">
        <v>310142.37033690006</v>
      </c>
      <c r="M20" s="180">
        <v>185544.02127319999</v>
      </c>
      <c r="N20" s="180">
        <v>153621.83557980001</v>
      </c>
      <c r="O20" s="180">
        <v>21127.0597934</v>
      </c>
      <c r="P20" s="180">
        <v>35412.034090700006</v>
      </c>
      <c r="Q20" s="175">
        <v>705847.32107400009</v>
      </c>
      <c r="R20" s="180">
        <v>10.9066651</v>
      </c>
      <c r="S20" s="180">
        <v>408831.45764420007</v>
      </c>
      <c r="T20" s="180">
        <v>139927.95960810001</v>
      </c>
      <c r="U20" s="180" t="s">
        <v>168</v>
      </c>
      <c r="V20" s="180">
        <v>71.528780099999992</v>
      </c>
      <c r="W20" s="175">
        <v>4105552.9097341998</v>
      </c>
      <c r="X20" s="176"/>
      <c r="Y20" s="176"/>
    </row>
    <row r="21" spans="1:25" s="376" customFormat="1" ht="14.1" customHeight="1">
      <c r="A21" s="179" t="s">
        <v>266</v>
      </c>
      <c r="B21" s="175">
        <v>3281.9522076000003</v>
      </c>
      <c r="C21" s="175">
        <v>0.14898829999999999</v>
      </c>
      <c r="D21" s="175">
        <v>3282.1011959000002</v>
      </c>
      <c r="E21" s="175">
        <v>47.35</v>
      </c>
      <c r="F21" s="175">
        <v>156.57378210000002</v>
      </c>
      <c r="G21" s="175" t="s">
        <v>168</v>
      </c>
      <c r="H21" s="175" t="s">
        <v>168</v>
      </c>
      <c r="I21" s="175" t="s">
        <v>168</v>
      </c>
      <c r="J21" s="175" t="s">
        <v>168</v>
      </c>
      <c r="K21" s="175">
        <v>50.421540899999997</v>
      </c>
      <c r="L21" s="175" t="s">
        <v>168</v>
      </c>
      <c r="M21" s="175">
        <v>3.1261117</v>
      </c>
      <c r="N21" s="175">
        <v>1659.6754953</v>
      </c>
      <c r="O21" s="175" t="s">
        <v>168</v>
      </c>
      <c r="P21" s="175">
        <v>4.1154216999999997</v>
      </c>
      <c r="Q21" s="175">
        <v>1666.9170286999999</v>
      </c>
      <c r="R21" s="175" t="s">
        <v>168</v>
      </c>
      <c r="S21" s="175">
        <v>467.45196629999998</v>
      </c>
      <c r="T21" s="175" t="s">
        <v>168</v>
      </c>
      <c r="U21" s="175" t="s">
        <v>168</v>
      </c>
      <c r="V21" s="175" t="s">
        <v>168</v>
      </c>
      <c r="W21" s="175">
        <v>5670.8155139</v>
      </c>
      <c r="X21" s="176"/>
      <c r="Y21" s="176"/>
    </row>
    <row r="22" spans="1:25" s="376" customFormat="1" ht="14.1" customHeight="1">
      <c r="A22" s="178" t="s">
        <v>267</v>
      </c>
      <c r="B22" s="175">
        <v>88.755181899999997</v>
      </c>
      <c r="C22" s="175">
        <v>0.14898829999999999</v>
      </c>
      <c r="D22" s="175">
        <v>88.904170199999996</v>
      </c>
      <c r="E22" s="175">
        <v>47.35</v>
      </c>
      <c r="F22" s="175">
        <v>72.876768200000001</v>
      </c>
      <c r="G22" s="175" t="s">
        <v>168</v>
      </c>
      <c r="H22" s="175" t="s">
        <v>168</v>
      </c>
      <c r="I22" s="175" t="s">
        <v>168</v>
      </c>
      <c r="J22" s="175" t="s">
        <v>168</v>
      </c>
      <c r="K22" s="175" t="s">
        <v>168</v>
      </c>
      <c r="L22" s="175" t="s">
        <v>168</v>
      </c>
      <c r="M22" s="175" t="s">
        <v>168</v>
      </c>
      <c r="N22" s="175" t="s">
        <v>168</v>
      </c>
      <c r="O22" s="175" t="s">
        <v>168</v>
      </c>
      <c r="P22" s="175">
        <v>4.1154216999999997</v>
      </c>
      <c r="Q22" s="175">
        <v>4.1154216999999997</v>
      </c>
      <c r="R22" s="175" t="s">
        <v>168</v>
      </c>
      <c r="S22" s="175">
        <v>12.26</v>
      </c>
      <c r="T22" s="175" t="s">
        <v>168</v>
      </c>
      <c r="U22" s="175" t="s">
        <v>168</v>
      </c>
      <c r="V22" s="175" t="s">
        <v>168</v>
      </c>
      <c r="W22" s="175">
        <v>225.50636009999999</v>
      </c>
      <c r="X22" s="176"/>
      <c r="Y22" s="176"/>
    </row>
    <row r="23" spans="1:25" s="376" customFormat="1" ht="14.1" customHeight="1">
      <c r="A23" s="178" t="s">
        <v>268</v>
      </c>
      <c r="B23" s="175">
        <v>95.9816146</v>
      </c>
      <c r="C23" s="175" t="s">
        <v>168</v>
      </c>
      <c r="D23" s="175">
        <v>95.9816146</v>
      </c>
      <c r="E23" s="175" t="s">
        <v>168</v>
      </c>
      <c r="F23" s="175">
        <v>0.68429870000000004</v>
      </c>
      <c r="G23" s="175" t="s">
        <v>168</v>
      </c>
      <c r="H23" s="175" t="s">
        <v>168</v>
      </c>
      <c r="I23" s="175" t="s">
        <v>168</v>
      </c>
      <c r="J23" s="175" t="s">
        <v>168</v>
      </c>
      <c r="K23" s="175">
        <v>27.706879000000001</v>
      </c>
      <c r="L23" s="175" t="s">
        <v>168</v>
      </c>
      <c r="M23" s="175" t="s">
        <v>168</v>
      </c>
      <c r="N23" s="175" t="s">
        <v>168</v>
      </c>
      <c r="O23" s="175" t="s">
        <v>168</v>
      </c>
      <c r="P23" s="175" t="s">
        <v>168</v>
      </c>
      <c r="Q23" s="175" t="s">
        <v>168</v>
      </c>
      <c r="R23" s="175" t="s">
        <v>168</v>
      </c>
      <c r="S23" s="175">
        <v>2.9837609999999999</v>
      </c>
      <c r="T23" s="175" t="s">
        <v>168</v>
      </c>
      <c r="U23" s="175" t="s">
        <v>168</v>
      </c>
      <c r="V23" s="175" t="s">
        <v>168</v>
      </c>
      <c r="W23" s="175">
        <v>127.3565533</v>
      </c>
      <c r="X23" s="176"/>
      <c r="Y23" s="176"/>
    </row>
    <row r="24" spans="1:25" s="376" customFormat="1" ht="14.1" customHeight="1">
      <c r="A24" s="178" t="s">
        <v>269</v>
      </c>
      <c r="B24" s="175">
        <v>36.674252899999999</v>
      </c>
      <c r="C24" s="175" t="s">
        <v>168</v>
      </c>
      <c r="D24" s="175">
        <v>36.674252899999999</v>
      </c>
      <c r="E24" s="175" t="s">
        <v>168</v>
      </c>
      <c r="F24" s="175">
        <v>9.51211E-2</v>
      </c>
      <c r="G24" s="175" t="s">
        <v>168</v>
      </c>
      <c r="H24" s="175" t="s">
        <v>168</v>
      </c>
      <c r="I24" s="175" t="s">
        <v>168</v>
      </c>
      <c r="J24" s="175" t="s">
        <v>168</v>
      </c>
      <c r="K24" s="175">
        <v>1.1990653</v>
      </c>
      <c r="L24" s="175" t="s">
        <v>168</v>
      </c>
      <c r="M24" s="175">
        <v>3.1261117</v>
      </c>
      <c r="N24" s="175" t="s">
        <v>168</v>
      </c>
      <c r="O24" s="175" t="s">
        <v>168</v>
      </c>
      <c r="P24" s="175" t="s">
        <v>168</v>
      </c>
      <c r="Q24" s="175">
        <v>3.1261117</v>
      </c>
      <c r="R24" s="175" t="s">
        <v>168</v>
      </c>
      <c r="S24" s="175" t="s">
        <v>168</v>
      </c>
      <c r="T24" s="175" t="s">
        <v>168</v>
      </c>
      <c r="U24" s="175" t="s">
        <v>168</v>
      </c>
      <c r="V24" s="175" t="s">
        <v>168</v>
      </c>
      <c r="W24" s="175">
        <v>41.094551000000003</v>
      </c>
      <c r="X24" s="176"/>
      <c r="Y24" s="176"/>
    </row>
    <row r="25" spans="1:25" s="376" customFormat="1" ht="14.1" customHeight="1">
      <c r="A25" s="178" t="s">
        <v>270</v>
      </c>
      <c r="B25" s="175">
        <v>3060.5411582000002</v>
      </c>
      <c r="C25" s="175" t="s">
        <v>168</v>
      </c>
      <c r="D25" s="175">
        <v>3060.5411582000002</v>
      </c>
      <c r="E25" s="175" t="s">
        <v>168</v>
      </c>
      <c r="F25" s="175">
        <v>82.917594100000002</v>
      </c>
      <c r="G25" s="175" t="s">
        <v>168</v>
      </c>
      <c r="H25" s="175" t="s">
        <v>168</v>
      </c>
      <c r="I25" s="175" t="s">
        <v>168</v>
      </c>
      <c r="J25" s="175" t="s">
        <v>168</v>
      </c>
      <c r="K25" s="175">
        <v>21.515596599999999</v>
      </c>
      <c r="L25" s="175" t="s">
        <v>168</v>
      </c>
      <c r="M25" s="175" t="s">
        <v>168</v>
      </c>
      <c r="N25" s="175">
        <v>1659.6754953</v>
      </c>
      <c r="O25" s="175" t="s">
        <v>168</v>
      </c>
      <c r="P25" s="175" t="s">
        <v>168</v>
      </c>
      <c r="Q25" s="175">
        <v>1659.6754953</v>
      </c>
      <c r="R25" s="175" t="s">
        <v>168</v>
      </c>
      <c r="S25" s="175">
        <v>452.20820529999997</v>
      </c>
      <c r="T25" s="175" t="s">
        <v>168</v>
      </c>
      <c r="U25" s="175" t="s">
        <v>168</v>
      </c>
      <c r="V25" s="175" t="s">
        <v>168</v>
      </c>
      <c r="W25" s="175">
        <v>5276.8580495000006</v>
      </c>
      <c r="X25" s="176"/>
      <c r="Y25" s="176"/>
    </row>
    <row r="26" spans="1:25" s="376" customFormat="1" ht="14.1" customHeight="1">
      <c r="A26" s="181" t="s">
        <v>271</v>
      </c>
      <c r="B26" s="175">
        <v>728867.97097949998</v>
      </c>
      <c r="C26" s="175">
        <v>38662.327467900002</v>
      </c>
      <c r="D26" s="175">
        <v>767530.29844739998</v>
      </c>
      <c r="E26" s="175">
        <v>768.08787389999998</v>
      </c>
      <c r="F26" s="175">
        <v>234122.30852719999</v>
      </c>
      <c r="G26" s="175">
        <v>2670.7341451000002</v>
      </c>
      <c r="H26" s="175">
        <v>401549.08579079999</v>
      </c>
      <c r="I26" s="175" t="s">
        <v>168</v>
      </c>
      <c r="J26" s="175">
        <v>1060929.0087653</v>
      </c>
      <c r="K26" s="175">
        <v>93969.263767800003</v>
      </c>
      <c r="L26" s="175">
        <v>259968.56222190001</v>
      </c>
      <c r="M26" s="175">
        <v>148010.72273340001</v>
      </c>
      <c r="N26" s="175">
        <v>122987.35140979999</v>
      </c>
      <c r="O26" s="175">
        <v>14848.009609499999</v>
      </c>
      <c r="P26" s="175">
        <v>31111.707124500001</v>
      </c>
      <c r="Q26" s="175">
        <v>576926.35309909994</v>
      </c>
      <c r="R26" s="175" t="s">
        <v>168</v>
      </c>
      <c r="S26" s="175">
        <v>366121.439534</v>
      </c>
      <c r="T26" s="175" t="s">
        <v>168</v>
      </c>
      <c r="U26" s="175" t="s">
        <v>168</v>
      </c>
      <c r="V26" s="175">
        <v>55.216404799999999</v>
      </c>
      <c r="W26" s="175">
        <v>3504641.7963553998</v>
      </c>
      <c r="X26" s="176"/>
      <c r="Y26" s="176"/>
    </row>
    <row r="27" spans="1:25" s="376" customFormat="1" ht="20.100000000000001" customHeight="1">
      <c r="A27" s="178" t="s">
        <v>272</v>
      </c>
      <c r="B27" s="175">
        <v>264658.27054709999</v>
      </c>
      <c r="C27" s="175">
        <v>19090.543706799999</v>
      </c>
      <c r="D27" s="175">
        <v>283748.81425389997</v>
      </c>
      <c r="E27" s="175">
        <v>115.3622369</v>
      </c>
      <c r="F27" s="175">
        <v>60354.542633099998</v>
      </c>
      <c r="G27" s="175">
        <v>2670.7341451000002</v>
      </c>
      <c r="H27" s="175">
        <v>401549.08579079999</v>
      </c>
      <c r="I27" s="175" t="s">
        <v>168</v>
      </c>
      <c r="J27" s="175">
        <v>505455.57934880001</v>
      </c>
      <c r="K27" s="175">
        <v>3174.1927771000001</v>
      </c>
      <c r="L27" s="175">
        <v>154361.84247830001</v>
      </c>
      <c r="M27" s="175">
        <v>63574.144206299999</v>
      </c>
      <c r="N27" s="175">
        <v>79791.081602999999</v>
      </c>
      <c r="O27" s="175">
        <v>7631.7597153999995</v>
      </c>
      <c r="P27" s="175">
        <v>26722.2394427</v>
      </c>
      <c r="Q27" s="175">
        <v>332081.0674457</v>
      </c>
      <c r="R27" s="175" t="s">
        <v>168</v>
      </c>
      <c r="S27" s="175">
        <v>312558.42359580001</v>
      </c>
      <c r="T27" s="175" t="s">
        <v>168</v>
      </c>
      <c r="U27" s="175" t="s">
        <v>168</v>
      </c>
      <c r="V27" s="175">
        <v>0.36480499999999999</v>
      </c>
      <c r="W27" s="175">
        <v>1901708.1670321999</v>
      </c>
      <c r="X27" s="176"/>
      <c r="Y27" s="176"/>
    </row>
    <row r="28" spans="1:25" s="376" customFormat="1" ht="20.100000000000001" customHeight="1">
      <c r="A28" s="178" t="s">
        <v>273</v>
      </c>
      <c r="B28" s="175">
        <v>47163.666222400003</v>
      </c>
      <c r="C28" s="175">
        <v>323.48554259999997</v>
      </c>
      <c r="D28" s="175">
        <v>47487.151765000002</v>
      </c>
      <c r="E28" s="175">
        <v>3.9712852000000001</v>
      </c>
      <c r="F28" s="175">
        <v>130310.05795279999</v>
      </c>
      <c r="G28" s="175" t="s">
        <v>168</v>
      </c>
      <c r="H28" s="175" t="s">
        <v>168</v>
      </c>
      <c r="I28" s="175" t="s">
        <v>168</v>
      </c>
      <c r="J28" s="175">
        <v>375355.67891020002</v>
      </c>
      <c r="K28" s="175">
        <v>31684.4797488</v>
      </c>
      <c r="L28" s="175">
        <v>5755.3781460999999</v>
      </c>
      <c r="M28" s="175">
        <v>1617.875</v>
      </c>
      <c r="N28" s="175">
        <v>209.89547279999999</v>
      </c>
      <c r="O28" s="175">
        <v>150</v>
      </c>
      <c r="P28" s="175">
        <v>53.304974799999997</v>
      </c>
      <c r="Q28" s="175">
        <v>7786.4535937000001</v>
      </c>
      <c r="R28" s="175" t="s">
        <v>168</v>
      </c>
      <c r="S28" s="175">
        <v>16516.206200699999</v>
      </c>
      <c r="T28" s="175" t="s">
        <v>168</v>
      </c>
      <c r="U28" s="175" t="s">
        <v>168</v>
      </c>
      <c r="V28" s="175" t="s">
        <v>168</v>
      </c>
      <c r="W28" s="175">
        <v>609143.99945640005</v>
      </c>
      <c r="X28" s="176"/>
      <c r="Y28" s="176"/>
    </row>
    <row r="29" spans="1:25" s="376" customFormat="1" ht="14.1" customHeight="1">
      <c r="A29" s="182" t="s">
        <v>274</v>
      </c>
      <c r="B29" s="175">
        <v>390867.6768056</v>
      </c>
      <c r="C29" s="175">
        <v>12947.279439100001</v>
      </c>
      <c r="D29" s="175">
        <v>403814.95624470001</v>
      </c>
      <c r="E29" s="175">
        <v>539.40653940000004</v>
      </c>
      <c r="F29" s="175">
        <v>25186.713666299998</v>
      </c>
      <c r="G29" s="175" t="s">
        <v>168</v>
      </c>
      <c r="H29" s="175" t="s">
        <v>168</v>
      </c>
      <c r="I29" s="175" t="s">
        <v>168</v>
      </c>
      <c r="J29" s="175">
        <v>156362.8641148</v>
      </c>
      <c r="K29" s="175">
        <v>58201.1423067</v>
      </c>
      <c r="L29" s="175">
        <v>85983.934853700004</v>
      </c>
      <c r="M29" s="175">
        <v>24586.887652599999</v>
      </c>
      <c r="N29" s="175">
        <v>26395.452753900001</v>
      </c>
      <c r="O29" s="175">
        <v>809.87142530000006</v>
      </c>
      <c r="P29" s="175">
        <v>3036.9686729999999</v>
      </c>
      <c r="Q29" s="175">
        <v>140813.11535849998</v>
      </c>
      <c r="R29" s="175" t="s">
        <v>168</v>
      </c>
      <c r="S29" s="175">
        <v>20349.493907700002</v>
      </c>
      <c r="T29" s="175" t="s">
        <v>168</v>
      </c>
      <c r="U29" s="175" t="s">
        <v>168</v>
      </c>
      <c r="V29" s="175">
        <v>54.851599800000002</v>
      </c>
      <c r="W29" s="175">
        <v>805322.54373790009</v>
      </c>
      <c r="X29" s="176"/>
      <c r="Y29" s="176"/>
    </row>
    <row r="30" spans="1:25" s="376" customFormat="1" ht="20.100000000000001" customHeight="1">
      <c r="A30" s="182" t="s">
        <v>275</v>
      </c>
      <c r="B30" s="175">
        <v>26178.357404400002</v>
      </c>
      <c r="C30" s="175">
        <v>6301.0187794000003</v>
      </c>
      <c r="D30" s="175">
        <v>32479.376183800003</v>
      </c>
      <c r="E30" s="175">
        <v>109.3478124</v>
      </c>
      <c r="F30" s="175">
        <v>18270.994275000001</v>
      </c>
      <c r="G30" s="175" t="s">
        <v>168</v>
      </c>
      <c r="H30" s="175" t="s">
        <v>168</v>
      </c>
      <c r="I30" s="175" t="s">
        <v>168</v>
      </c>
      <c r="J30" s="175">
        <v>23754.8863915</v>
      </c>
      <c r="K30" s="175">
        <v>909.44893520000005</v>
      </c>
      <c r="L30" s="175">
        <v>13867.4067438</v>
      </c>
      <c r="M30" s="175">
        <v>58231.815874499996</v>
      </c>
      <c r="N30" s="175">
        <v>16590.921580099999</v>
      </c>
      <c r="O30" s="175">
        <v>6256.3784687999996</v>
      </c>
      <c r="P30" s="175">
        <v>1299.1940340000001</v>
      </c>
      <c r="Q30" s="175">
        <v>96245.716701199999</v>
      </c>
      <c r="R30" s="175" t="s">
        <v>168</v>
      </c>
      <c r="S30" s="175">
        <v>16697.315829800002</v>
      </c>
      <c r="T30" s="175" t="s">
        <v>168</v>
      </c>
      <c r="U30" s="175" t="s">
        <v>168</v>
      </c>
      <c r="V30" s="175" t="s">
        <v>168</v>
      </c>
      <c r="W30" s="175">
        <v>188467.0861289</v>
      </c>
      <c r="X30" s="176"/>
      <c r="Y30" s="176"/>
    </row>
    <row r="31" spans="1:25" s="376" customFormat="1" ht="20.100000000000001" customHeight="1">
      <c r="A31" s="183" t="s">
        <v>276</v>
      </c>
      <c r="B31" s="175">
        <v>145040.65074540002</v>
      </c>
      <c r="C31" s="175">
        <v>19371.6459139</v>
      </c>
      <c r="D31" s="175">
        <v>164412.29665930002</v>
      </c>
      <c r="E31" s="175">
        <v>5700.5938917999993</v>
      </c>
      <c r="F31" s="175">
        <v>1207.5685183000001</v>
      </c>
      <c r="G31" s="175" t="s">
        <v>168</v>
      </c>
      <c r="H31" s="175" t="s">
        <v>168</v>
      </c>
      <c r="I31" s="175" t="s">
        <v>168</v>
      </c>
      <c r="J31" s="175">
        <v>27637.396353199998</v>
      </c>
      <c r="K31" s="175">
        <v>4593.3527844999999</v>
      </c>
      <c r="L31" s="175">
        <v>46387.9663334</v>
      </c>
      <c r="M31" s="175">
        <v>29502.398831999999</v>
      </c>
      <c r="N31" s="175">
        <v>25371.586036199998</v>
      </c>
      <c r="O31" s="175">
        <v>5665.513025199999</v>
      </c>
      <c r="P31" s="175">
        <v>3536.7444157</v>
      </c>
      <c r="Q31" s="175">
        <v>110464.20864249999</v>
      </c>
      <c r="R31" s="175">
        <v>10.9066651</v>
      </c>
      <c r="S31" s="175">
        <v>41349.143309899999</v>
      </c>
      <c r="T31" s="175" t="s">
        <v>168</v>
      </c>
      <c r="U31" s="175" t="s">
        <v>168</v>
      </c>
      <c r="V31" s="175">
        <v>15.110193099999998</v>
      </c>
      <c r="W31" s="175">
        <v>355390.57701770001</v>
      </c>
      <c r="X31" s="176"/>
      <c r="Y31" s="176"/>
    </row>
    <row r="32" spans="1:25" ht="14.1" customHeight="1">
      <c r="A32" s="184" t="s">
        <v>277</v>
      </c>
      <c r="B32" s="175">
        <v>43226.9428673</v>
      </c>
      <c r="C32" s="175">
        <v>4801.0000511999997</v>
      </c>
      <c r="D32" s="175">
        <v>48027.942918499997</v>
      </c>
      <c r="E32" s="175">
        <v>705.40918469999997</v>
      </c>
      <c r="F32" s="175">
        <v>283.45335519999998</v>
      </c>
      <c r="G32" s="175" t="s">
        <v>168</v>
      </c>
      <c r="H32" s="175" t="s">
        <v>168</v>
      </c>
      <c r="I32" s="175" t="s">
        <v>168</v>
      </c>
      <c r="J32" s="175">
        <v>7530.4812696999998</v>
      </c>
      <c r="K32" s="175">
        <v>2645.5182126999998</v>
      </c>
      <c r="L32" s="175">
        <v>17582.4903901</v>
      </c>
      <c r="M32" s="175">
        <v>18071.2963227</v>
      </c>
      <c r="N32" s="175">
        <v>2771.2490601</v>
      </c>
      <c r="O32" s="175">
        <v>467.86473089999998</v>
      </c>
      <c r="P32" s="175">
        <v>1120.8275535</v>
      </c>
      <c r="Q32" s="175">
        <v>40013.728057300003</v>
      </c>
      <c r="R32" s="175" t="s">
        <v>168</v>
      </c>
      <c r="S32" s="175">
        <v>21251.2306818</v>
      </c>
      <c r="T32" s="175" t="s">
        <v>168</v>
      </c>
      <c r="U32" s="175" t="s">
        <v>168</v>
      </c>
      <c r="V32" s="175" t="s">
        <v>168</v>
      </c>
      <c r="W32" s="175">
        <v>120457.7636799</v>
      </c>
      <c r="X32" s="176"/>
      <c r="Y32" s="176"/>
    </row>
    <row r="33" spans="1:25" ht="14.1" customHeight="1">
      <c r="A33" s="184" t="s">
        <v>278</v>
      </c>
      <c r="B33" s="175">
        <v>7710.2421014000001</v>
      </c>
      <c r="C33" s="175" t="s">
        <v>168</v>
      </c>
      <c r="D33" s="175">
        <v>7710.2421014000001</v>
      </c>
      <c r="E33" s="175">
        <v>14.2708058</v>
      </c>
      <c r="F33" s="175">
        <v>4.5607268999999997</v>
      </c>
      <c r="G33" s="175" t="s">
        <v>168</v>
      </c>
      <c r="H33" s="175" t="s">
        <v>168</v>
      </c>
      <c r="I33" s="175" t="s">
        <v>168</v>
      </c>
      <c r="J33" s="175">
        <v>12410.719854999999</v>
      </c>
      <c r="K33" s="175">
        <v>200.3885291</v>
      </c>
      <c r="L33" s="175" t="s">
        <v>168</v>
      </c>
      <c r="M33" s="175" t="s">
        <v>168</v>
      </c>
      <c r="N33" s="175">
        <v>685.23189809999997</v>
      </c>
      <c r="O33" s="175" t="s">
        <v>168</v>
      </c>
      <c r="P33" s="175">
        <v>15.981289200000001</v>
      </c>
      <c r="Q33" s="175">
        <v>701.21318729999996</v>
      </c>
      <c r="R33" s="175" t="s">
        <v>168</v>
      </c>
      <c r="S33" s="175">
        <v>1987.1153188999999</v>
      </c>
      <c r="T33" s="175" t="s">
        <v>168</v>
      </c>
      <c r="U33" s="175" t="s">
        <v>168</v>
      </c>
      <c r="V33" s="175" t="s">
        <v>168</v>
      </c>
      <c r="W33" s="175">
        <v>23028.510524400001</v>
      </c>
      <c r="X33" s="176"/>
      <c r="Y33" s="176"/>
    </row>
    <row r="34" spans="1:25" ht="14.1" customHeight="1">
      <c r="A34" s="184" t="s">
        <v>279</v>
      </c>
      <c r="B34" s="175">
        <v>25613.722688000002</v>
      </c>
      <c r="C34" s="175">
        <v>2254.8806912</v>
      </c>
      <c r="D34" s="175">
        <v>27868.603379200002</v>
      </c>
      <c r="E34" s="175">
        <v>2774.298593</v>
      </c>
      <c r="F34" s="175">
        <v>366.23044570000002</v>
      </c>
      <c r="G34" s="175" t="s">
        <v>168</v>
      </c>
      <c r="H34" s="175" t="s">
        <v>168</v>
      </c>
      <c r="I34" s="175" t="s">
        <v>168</v>
      </c>
      <c r="J34" s="175">
        <v>7462.0008556000002</v>
      </c>
      <c r="K34" s="175">
        <v>1423.2745462</v>
      </c>
      <c r="L34" s="175">
        <v>21314.702747200001</v>
      </c>
      <c r="M34" s="175">
        <v>347.795164</v>
      </c>
      <c r="N34" s="175">
        <v>2458.7314824999999</v>
      </c>
      <c r="O34" s="175">
        <v>3874.9498174999999</v>
      </c>
      <c r="P34" s="175">
        <v>1425.6975703999999</v>
      </c>
      <c r="Q34" s="175">
        <v>29421.8767816</v>
      </c>
      <c r="R34" s="175">
        <v>9.3344766999999997</v>
      </c>
      <c r="S34" s="175">
        <v>5292.2998048999998</v>
      </c>
      <c r="T34" s="175" t="s">
        <v>168</v>
      </c>
      <c r="U34" s="175" t="s">
        <v>168</v>
      </c>
      <c r="V34" s="175">
        <v>14.190683099999999</v>
      </c>
      <c r="W34" s="175">
        <v>74632.109565999999</v>
      </c>
      <c r="X34" s="176"/>
      <c r="Y34" s="176"/>
    </row>
    <row r="35" spans="1:25" ht="14.1" customHeight="1">
      <c r="A35" s="184" t="s">
        <v>280</v>
      </c>
      <c r="B35" s="175">
        <v>28080.123685400002</v>
      </c>
      <c r="C35" s="175">
        <v>349.54188340000002</v>
      </c>
      <c r="D35" s="175">
        <v>28429.665568800003</v>
      </c>
      <c r="E35" s="175">
        <v>2135.7150843999998</v>
      </c>
      <c r="F35" s="175">
        <v>230.16471999999999</v>
      </c>
      <c r="G35" s="175" t="s">
        <v>168</v>
      </c>
      <c r="H35" s="175" t="s">
        <v>168</v>
      </c>
      <c r="I35" s="175" t="s">
        <v>168</v>
      </c>
      <c r="J35" s="175">
        <v>125.66813139999999</v>
      </c>
      <c r="K35" s="175">
        <v>198.2537495</v>
      </c>
      <c r="L35" s="175">
        <v>3862.5494484999999</v>
      </c>
      <c r="M35" s="175">
        <v>7199.7106721</v>
      </c>
      <c r="N35" s="175">
        <v>12753.138424700001</v>
      </c>
      <c r="O35" s="175">
        <v>664.18896859999995</v>
      </c>
      <c r="P35" s="175">
        <v>169.10267400000001</v>
      </c>
      <c r="Q35" s="175">
        <v>24648.6901879</v>
      </c>
      <c r="R35" s="175" t="s">
        <v>168</v>
      </c>
      <c r="S35" s="175">
        <v>3000.3300058</v>
      </c>
      <c r="T35" s="175" t="s">
        <v>168</v>
      </c>
      <c r="U35" s="175" t="s">
        <v>168</v>
      </c>
      <c r="V35" s="175">
        <v>0.88717000000000001</v>
      </c>
      <c r="W35" s="175">
        <v>58769.374617800007</v>
      </c>
      <c r="X35" s="176"/>
      <c r="Y35" s="176"/>
    </row>
    <row r="36" spans="1:25" ht="14.1" customHeight="1">
      <c r="A36" s="184" t="s">
        <v>281</v>
      </c>
      <c r="B36" s="175">
        <v>39292.4097989</v>
      </c>
      <c r="C36" s="175">
        <v>11966.2232881</v>
      </c>
      <c r="D36" s="175">
        <v>51258.633087000002</v>
      </c>
      <c r="E36" s="175">
        <v>49.435089900000001</v>
      </c>
      <c r="F36" s="175">
        <v>323.15927049999999</v>
      </c>
      <c r="G36" s="175" t="s">
        <v>168</v>
      </c>
      <c r="H36" s="175" t="s">
        <v>168</v>
      </c>
      <c r="I36" s="175" t="s">
        <v>168</v>
      </c>
      <c r="J36" s="175">
        <v>108.5262415</v>
      </c>
      <c r="K36" s="175">
        <v>125.91774700000001</v>
      </c>
      <c r="L36" s="175">
        <v>3628.2237476</v>
      </c>
      <c r="M36" s="175">
        <v>3883.5966732000002</v>
      </c>
      <c r="N36" s="175">
        <v>6690.1101707999997</v>
      </c>
      <c r="O36" s="175">
        <v>658.50950820000003</v>
      </c>
      <c r="P36" s="175">
        <v>805.13532859999998</v>
      </c>
      <c r="Q36" s="175">
        <v>15665.575428400001</v>
      </c>
      <c r="R36" s="175">
        <v>1.5721883999999999</v>
      </c>
      <c r="S36" s="175">
        <v>9774.5926584999997</v>
      </c>
      <c r="T36" s="175" t="s">
        <v>168</v>
      </c>
      <c r="U36" s="175" t="s">
        <v>168</v>
      </c>
      <c r="V36" s="175">
        <v>3.2340000000000001E-2</v>
      </c>
      <c r="W36" s="175">
        <v>77307.4440512</v>
      </c>
      <c r="X36" s="176"/>
      <c r="Y36" s="176"/>
    </row>
    <row r="37" spans="1:25" ht="20.100000000000001" customHeight="1">
      <c r="A37" s="184" t="s">
        <v>282</v>
      </c>
      <c r="B37" s="175">
        <v>1117.2096044</v>
      </c>
      <c r="C37" s="175" t="s">
        <v>168</v>
      </c>
      <c r="D37" s="175">
        <v>1117.2096044</v>
      </c>
      <c r="E37" s="175">
        <v>21.465133999999999</v>
      </c>
      <c r="F37" s="175" t="s">
        <v>168</v>
      </c>
      <c r="G37" s="175" t="s">
        <v>168</v>
      </c>
      <c r="H37" s="175" t="s">
        <v>168</v>
      </c>
      <c r="I37" s="175" t="s">
        <v>168</v>
      </c>
      <c r="J37" s="175" t="s">
        <v>168</v>
      </c>
      <c r="K37" s="175" t="s">
        <v>168</v>
      </c>
      <c r="L37" s="175" t="s">
        <v>168</v>
      </c>
      <c r="M37" s="175" t="s">
        <v>168</v>
      </c>
      <c r="N37" s="175">
        <v>13.125</v>
      </c>
      <c r="O37" s="175" t="s">
        <v>168</v>
      </c>
      <c r="P37" s="175" t="s">
        <v>168</v>
      </c>
      <c r="Q37" s="175">
        <v>13.125</v>
      </c>
      <c r="R37" s="175" t="s">
        <v>168</v>
      </c>
      <c r="S37" s="175">
        <v>43.574840000000002</v>
      </c>
      <c r="T37" s="175" t="s">
        <v>168</v>
      </c>
      <c r="U37" s="175" t="s">
        <v>168</v>
      </c>
      <c r="V37" s="175" t="s">
        <v>168</v>
      </c>
      <c r="W37" s="175">
        <v>1195.3745784</v>
      </c>
      <c r="X37" s="176"/>
      <c r="Y37" s="176"/>
    </row>
    <row r="38" spans="1:25" ht="20.100000000000001" customHeight="1">
      <c r="A38" s="185" t="s">
        <v>283</v>
      </c>
      <c r="B38" s="175">
        <v>56.2386798</v>
      </c>
      <c r="C38" s="175" t="s">
        <v>168</v>
      </c>
      <c r="D38" s="175">
        <v>56.2386798</v>
      </c>
      <c r="E38" s="175">
        <v>9.5972544000000006</v>
      </c>
      <c r="F38" s="175">
        <v>0.1121994</v>
      </c>
      <c r="G38" s="175" t="s">
        <v>168</v>
      </c>
      <c r="H38" s="175" t="s">
        <v>168</v>
      </c>
      <c r="I38" s="175" t="s">
        <v>168</v>
      </c>
      <c r="J38" s="175" t="s">
        <v>168</v>
      </c>
      <c r="K38" s="175">
        <v>0.1490976</v>
      </c>
      <c r="L38" s="175">
        <v>28.6208524</v>
      </c>
      <c r="M38" s="175" t="s">
        <v>168</v>
      </c>
      <c r="N38" s="175" t="s">
        <v>168</v>
      </c>
      <c r="O38" s="175" t="s">
        <v>168</v>
      </c>
      <c r="P38" s="175" t="s">
        <v>168</v>
      </c>
      <c r="Q38" s="175">
        <v>28.6208524</v>
      </c>
      <c r="R38" s="175" t="s">
        <v>168</v>
      </c>
      <c r="S38" s="175" t="s">
        <v>168</v>
      </c>
      <c r="T38" s="175" t="s">
        <v>168</v>
      </c>
      <c r="U38" s="175" t="s">
        <v>168</v>
      </c>
      <c r="V38" s="175" t="s">
        <v>168</v>
      </c>
      <c r="W38" s="175">
        <v>94.7180836</v>
      </c>
      <c r="X38" s="176"/>
      <c r="Y38" s="176"/>
    </row>
    <row r="39" spans="1:25" ht="14.1" customHeight="1">
      <c r="A39" s="184" t="s">
        <v>284</v>
      </c>
      <c r="B39" s="175">
        <v>46.5867419</v>
      </c>
      <c r="C39" s="175" t="s">
        <v>168</v>
      </c>
      <c r="D39" s="175">
        <v>46.5867419</v>
      </c>
      <c r="E39" s="175">
        <v>0.05</v>
      </c>
      <c r="F39" s="175" t="s">
        <v>168</v>
      </c>
      <c r="G39" s="175" t="s">
        <v>168</v>
      </c>
      <c r="H39" s="175" t="s">
        <v>168</v>
      </c>
      <c r="I39" s="175" t="s">
        <v>168</v>
      </c>
      <c r="J39" s="175" t="s">
        <v>168</v>
      </c>
      <c r="K39" s="175">
        <v>0.1490976</v>
      </c>
      <c r="L39" s="175">
        <v>28.6208524</v>
      </c>
      <c r="M39" s="175" t="s">
        <v>168</v>
      </c>
      <c r="N39" s="175" t="s">
        <v>168</v>
      </c>
      <c r="O39" s="175" t="s">
        <v>168</v>
      </c>
      <c r="P39" s="175" t="s">
        <v>168</v>
      </c>
      <c r="Q39" s="175">
        <v>28.6208524</v>
      </c>
      <c r="R39" s="175" t="s">
        <v>168</v>
      </c>
      <c r="S39" s="175" t="s">
        <v>168</v>
      </c>
      <c r="T39" s="175" t="s">
        <v>168</v>
      </c>
      <c r="U39" s="175" t="s">
        <v>168</v>
      </c>
      <c r="V39" s="175" t="s">
        <v>168</v>
      </c>
      <c r="W39" s="175">
        <v>75.406691899999998</v>
      </c>
      <c r="X39" s="176"/>
      <c r="Y39" s="176"/>
    </row>
    <row r="40" spans="1:25" ht="14.1" customHeight="1">
      <c r="A40" s="184" t="s">
        <v>285</v>
      </c>
      <c r="B40" s="175">
        <v>4.3173167000000001</v>
      </c>
      <c r="C40" s="175" t="s">
        <v>168</v>
      </c>
      <c r="D40" s="175">
        <v>4.3173167000000001</v>
      </c>
      <c r="E40" s="175">
        <v>9.5472543999999999</v>
      </c>
      <c r="F40" s="175" t="s">
        <v>168</v>
      </c>
      <c r="G40" s="175" t="s">
        <v>168</v>
      </c>
      <c r="H40" s="175" t="s">
        <v>168</v>
      </c>
      <c r="I40" s="175" t="s">
        <v>168</v>
      </c>
      <c r="J40" s="175" t="s">
        <v>168</v>
      </c>
      <c r="K40" s="175" t="s">
        <v>168</v>
      </c>
      <c r="L40" s="175" t="s">
        <v>168</v>
      </c>
      <c r="M40" s="175" t="s">
        <v>168</v>
      </c>
      <c r="N40" s="175" t="s">
        <v>168</v>
      </c>
      <c r="O40" s="175" t="s">
        <v>168</v>
      </c>
      <c r="P40" s="175" t="s">
        <v>168</v>
      </c>
      <c r="Q40" s="175" t="s">
        <v>168</v>
      </c>
      <c r="R40" s="175" t="s">
        <v>168</v>
      </c>
      <c r="S40" s="175" t="s">
        <v>168</v>
      </c>
      <c r="T40" s="175" t="s">
        <v>168</v>
      </c>
      <c r="U40" s="175" t="s">
        <v>168</v>
      </c>
      <c r="V40" s="175" t="s">
        <v>168</v>
      </c>
      <c r="W40" s="175">
        <v>13.864571099999999</v>
      </c>
      <c r="X40" s="176"/>
      <c r="Y40" s="176"/>
    </row>
    <row r="41" spans="1:25" ht="14.1" customHeight="1">
      <c r="A41" s="184" t="s">
        <v>286</v>
      </c>
      <c r="B41" s="175">
        <v>5.3296527999999999</v>
      </c>
      <c r="C41" s="175" t="s">
        <v>168</v>
      </c>
      <c r="D41" s="175">
        <v>5.3296527999999999</v>
      </c>
      <c r="E41" s="175" t="s">
        <v>168</v>
      </c>
      <c r="F41" s="175" t="s">
        <v>168</v>
      </c>
      <c r="G41" s="175" t="s">
        <v>168</v>
      </c>
      <c r="H41" s="175" t="s">
        <v>168</v>
      </c>
      <c r="I41" s="175" t="s">
        <v>168</v>
      </c>
      <c r="J41" s="175" t="s">
        <v>168</v>
      </c>
      <c r="K41" s="175" t="s">
        <v>168</v>
      </c>
      <c r="L41" s="175" t="s">
        <v>168</v>
      </c>
      <c r="M41" s="175" t="s">
        <v>168</v>
      </c>
      <c r="N41" s="175" t="s">
        <v>168</v>
      </c>
      <c r="O41" s="175" t="s">
        <v>168</v>
      </c>
      <c r="P41" s="175" t="s">
        <v>168</v>
      </c>
      <c r="Q41" s="175" t="s">
        <v>168</v>
      </c>
      <c r="R41" s="175" t="s">
        <v>168</v>
      </c>
      <c r="S41" s="175" t="s">
        <v>168</v>
      </c>
      <c r="T41" s="175" t="s">
        <v>168</v>
      </c>
      <c r="U41" s="175" t="s">
        <v>168</v>
      </c>
      <c r="V41" s="175" t="s">
        <v>168</v>
      </c>
      <c r="W41" s="175">
        <v>5.3296527999999999</v>
      </c>
      <c r="X41" s="176"/>
      <c r="Y41" s="176"/>
    </row>
    <row r="42" spans="1:25" ht="14.1" customHeight="1">
      <c r="A42" s="186" t="s">
        <v>287</v>
      </c>
      <c r="B42" s="187">
        <v>4.9684000000000004E-3</v>
      </c>
      <c r="C42" s="187" t="s">
        <v>168</v>
      </c>
      <c r="D42" s="187">
        <v>4.9684000000000004E-3</v>
      </c>
      <c r="E42" s="187" t="s">
        <v>168</v>
      </c>
      <c r="F42" s="187">
        <v>0.1121994</v>
      </c>
      <c r="G42" s="187" t="s">
        <v>168</v>
      </c>
      <c r="H42" s="187" t="s">
        <v>168</v>
      </c>
      <c r="I42" s="187" t="s">
        <v>168</v>
      </c>
      <c r="J42" s="187" t="s">
        <v>168</v>
      </c>
      <c r="K42" s="187" t="s">
        <v>168</v>
      </c>
      <c r="L42" s="187" t="s">
        <v>168</v>
      </c>
      <c r="M42" s="187" t="s">
        <v>168</v>
      </c>
      <c r="N42" s="187" t="s">
        <v>168</v>
      </c>
      <c r="O42" s="187" t="s">
        <v>168</v>
      </c>
      <c r="P42" s="187" t="s">
        <v>168</v>
      </c>
      <c r="Q42" s="187" t="s">
        <v>168</v>
      </c>
      <c r="R42" s="187" t="s">
        <v>168</v>
      </c>
      <c r="S42" s="187" t="s">
        <v>168</v>
      </c>
      <c r="T42" s="187" t="s">
        <v>168</v>
      </c>
      <c r="U42" s="187" t="s">
        <v>168</v>
      </c>
      <c r="V42" s="187" t="s">
        <v>168</v>
      </c>
      <c r="W42" s="187">
        <v>0.1171678</v>
      </c>
      <c r="X42" s="176"/>
      <c r="Y42" s="176"/>
    </row>
    <row r="43" spans="1:25" s="202" customFormat="1">
      <c r="A43" s="292"/>
      <c r="B43" s="154"/>
      <c r="C43" s="154"/>
      <c r="D43" s="154"/>
      <c r="E43" s="154"/>
      <c r="F43" s="154"/>
      <c r="G43" s="154"/>
      <c r="H43" s="154"/>
      <c r="I43" s="1202" t="s">
        <v>360</v>
      </c>
      <c r="J43" s="1202"/>
      <c r="K43" s="1202"/>
      <c r="L43" s="1162"/>
      <c r="M43" s="1162"/>
      <c r="N43" s="1162"/>
      <c r="O43" s="1162"/>
      <c r="P43" s="154"/>
      <c r="Q43" s="154"/>
      <c r="R43" s="154"/>
      <c r="S43" s="154"/>
      <c r="T43" s="154"/>
      <c r="U43" s="1202" t="s">
        <v>360</v>
      </c>
      <c r="V43" s="1202"/>
      <c r="W43" s="1202"/>
      <c r="X43" s="199"/>
      <c r="Y43" s="199"/>
    </row>
    <row r="44" spans="1:25" s="202" customFormat="1">
      <c r="A44" s="292"/>
      <c r="B44" s="154"/>
      <c r="C44" s="154"/>
      <c r="D44" s="154"/>
      <c r="E44" s="154"/>
      <c r="F44" s="154"/>
      <c r="G44" s="154"/>
      <c r="H44" s="154"/>
      <c r="I44" s="154"/>
      <c r="J44" s="154"/>
      <c r="K44" s="304"/>
      <c r="L44" s="154"/>
      <c r="M44" s="81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201"/>
    </row>
    <row r="45" spans="1:25" s="202" customFormat="1" ht="15">
      <c r="A45" s="159"/>
      <c r="B45" s="160"/>
      <c r="C45" s="161"/>
      <c r="D45" s="161"/>
      <c r="E45" s="161"/>
      <c r="F45" s="161"/>
      <c r="G45" s="161"/>
      <c r="H45" s="161"/>
      <c r="I45" s="161"/>
      <c r="J45" s="161"/>
      <c r="K45" s="162"/>
      <c r="L45" s="160"/>
      <c r="M45" s="81"/>
      <c r="N45" s="160"/>
      <c r="O45" s="160"/>
      <c r="P45" s="160"/>
      <c r="Q45" s="160"/>
      <c r="R45" s="160"/>
      <c r="S45" s="160"/>
      <c r="T45" s="160"/>
      <c r="U45" s="163"/>
      <c r="V45" s="163"/>
      <c r="W45" s="163"/>
    </row>
    <row r="46" spans="1:25" s="202" customFormat="1" ht="9.9499999999999993" customHeight="1">
      <c r="A46" s="164"/>
      <c r="B46" s="165"/>
      <c r="C46" s="165"/>
      <c r="D46" s="165"/>
      <c r="E46" s="165"/>
      <c r="F46" s="165"/>
      <c r="G46" s="165"/>
      <c r="H46" s="165"/>
      <c r="I46" s="165"/>
      <c r="J46" s="165"/>
      <c r="K46" s="305"/>
      <c r="L46" s="160"/>
      <c r="M46" s="81"/>
      <c r="N46" s="160"/>
      <c r="O46" s="160"/>
      <c r="P46" s="160"/>
      <c r="Q46" s="160"/>
      <c r="R46" s="160"/>
      <c r="S46" s="160"/>
      <c r="T46" s="1190" t="s">
        <v>69</v>
      </c>
      <c r="U46" s="1190"/>
      <c r="V46" s="1190"/>
      <c r="W46" s="1190"/>
      <c r="X46" s="199"/>
      <c r="Y46" s="199"/>
    </row>
    <row r="47" spans="1:25" ht="12.95" customHeight="1">
      <c r="A47" s="1206" t="s">
        <v>213</v>
      </c>
      <c r="B47" s="1208" t="s">
        <v>214</v>
      </c>
      <c r="C47" s="1210"/>
      <c r="D47" s="1210"/>
      <c r="E47" s="1216" t="s">
        <v>215</v>
      </c>
      <c r="F47" s="1206" t="s">
        <v>216</v>
      </c>
      <c r="G47" s="1216" t="s">
        <v>217</v>
      </c>
      <c r="H47" s="1204" t="s">
        <v>218</v>
      </c>
      <c r="I47" s="1204" t="s">
        <v>219</v>
      </c>
      <c r="J47" s="1204" t="s">
        <v>220</v>
      </c>
      <c r="K47" s="1206" t="s">
        <v>221</v>
      </c>
      <c r="L47" s="1208" t="s">
        <v>222</v>
      </c>
      <c r="M47" s="1209"/>
      <c r="N47" s="1210"/>
      <c r="O47" s="1210"/>
      <c r="P47" s="1210"/>
      <c r="Q47" s="1211"/>
      <c r="R47" s="1212" t="s">
        <v>223</v>
      </c>
      <c r="S47" s="1214" t="s">
        <v>224</v>
      </c>
      <c r="T47" s="1204" t="s">
        <v>225</v>
      </c>
      <c r="U47" s="1214" t="s">
        <v>226</v>
      </c>
      <c r="V47" s="1214" t="s">
        <v>227</v>
      </c>
      <c r="W47" s="1204" t="s">
        <v>228</v>
      </c>
      <c r="X47" s="377"/>
      <c r="Y47" s="367"/>
    </row>
    <row r="48" spans="1:25" ht="63" customHeight="1">
      <c r="A48" s="1207"/>
      <c r="B48" s="293" t="s">
        <v>229</v>
      </c>
      <c r="C48" s="293" t="s">
        <v>230</v>
      </c>
      <c r="D48" s="296" t="s">
        <v>231</v>
      </c>
      <c r="E48" s="1216"/>
      <c r="F48" s="1207"/>
      <c r="G48" s="1216"/>
      <c r="H48" s="1205"/>
      <c r="I48" s="1205"/>
      <c r="J48" s="1205"/>
      <c r="K48" s="1207"/>
      <c r="L48" s="167" t="s">
        <v>232</v>
      </c>
      <c r="M48" s="167" t="s">
        <v>233</v>
      </c>
      <c r="N48" s="167" t="s">
        <v>234</v>
      </c>
      <c r="O48" s="167" t="s">
        <v>235</v>
      </c>
      <c r="P48" s="167" t="s">
        <v>236</v>
      </c>
      <c r="Q48" s="167" t="s">
        <v>237</v>
      </c>
      <c r="R48" s="1213"/>
      <c r="S48" s="1215"/>
      <c r="T48" s="1205"/>
      <c r="U48" s="1215"/>
      <c r="V48" s="1215"/>
      <c r="W48" s="1205"/>
      <c r="X48" s="377"/>
      <c r="Y48" s="367"/>
    </row>
    <row r="49" spans="1:25">
      <c r="A49" s="294" t="s">
        <v>0</v>
      </c>
      <c r="B49" s="295" t="s">
        <v>1</v>
      </c>
      <c r="C49" s="295" t="s">
        <v>2</v>
      </c>
      <c r="D49" s="295" t="s">
        <v>3</v>
      </c>
      <c r="E49" s="295" t="s">
        <v>4</v>
      </c>
      <c r="F49" s="295" t="s">
        <v>5</v>
      </c>
      <c r="G49" s="295" t="s">
        <v>148</v>
      </c>
      <c r="H49" s="295" t="s">
        <v>149</v>
      </c>
      <c r="I49" s="295" t="s">
        <v>238</v>
      </c>
      <c r="J49" s="168" t="s">
        <v>239</v>
      </c>
      <c r="K49" s="295" t="s">
        <v>240</v>
      </c>
      <c r="L49" s="295" t="s">
        <v>241</v>
      </c>
      <c r="M49" s="169" t="s">
        <v>242</v>
      </c>
      <c r="N49" s="170" t="s">
        <v>243</v>
      </c>
      <c r="O49" s="295" t="s">
        <v>244</v>
      </c>
      <c r="P49" s="295" t="s">
        <v>245</v>
      </c>
      <c r="Q49" s="295" t="s">
        <v>246</v>
      </c>
      <c r="R49" s="295" t="s">
        <v>247</v>
      </c>
      <c r="S49" s="295" t="s">
        <v>248</v>
      </c>
      <c r="T49" s="295" t="s">
        <v>249</v>
      </c>
      <c r="U49" s="295" t="s">
        <v>250</v>
      </c>
      <c r="V49" s="168" t="s">
        <v>251</v>
      </c>
      <c r="W49" s="168" t="s">
        <v>252</v>
      </c>
      <c r="X49" s="367"/>
      <c r="Y49" s="367"/>
    </row>
    <row r="50" spans="1:25" ht="14.1" customHeight="1">
      <c r="A50" s="185" t="s">
        <v>289</v>
      </c>
      <c r="B50" s="175">
        <v>3690.4856240999998</v>
      </c>
      <c r="C50" s="175">
        <v>136.22879420000001</v>
      </c>
      <c r="D50" s="175">
        <v>3826.7144182999996</v>
      </c>
      <c r="E50" s="175">
        <v>5.9030341999999996</v>
      </c>
      <c r="F50" s="175">
        <v>538.77402970000003</v>
      </c>
      <c r="G50" s="175" t="s">
        <v>168</v>
      </c>
      <c r="H50" s="175" t="s">
        <v>168</v>
      </c>
      <c r="I50" s="175" t="s">
        <v>168</v>
      </c>
      <c r="J50" s="175">
        <v>1885.0697917</v>
      </c>
      <c r="K50" s="175">
        <v>720.4461397</v>
      </c>
      <c r="L50" s="175">
        <v>3757.2209291999998</v>
      </c>
      <c r="M50" s="175">
        <v>8027.7735960999998</v>
      </c>
      <c r="N50" s="175">
        <v>3603.2226384999999</v>
      </c>
      <c r="O50" s="175">
        <v>0.53715869999999999</v>
      </c>
      <c r="P50" s="175">
        <v>759.46712879999995</v>
      </c>
      <c r="Q50" s="175">
        <v>16148.2214513</v>
      </c>
      <c r="R50" s="175" t="s">
        <v>168</v>
      </c>
      <c r="S50" s="175">
        <v>817.20282659999998</v>
      </c>
      <c r="T50" s="175" t="s">
        <v>168</v>
      </c>
      <c r="U50" s="175" t="s">
        <v>168</v>
      </c>
      <c r="V50" s="175">
        <v>1.2021822</v>
      </c>
      <c r="W50" s="175">
        <v>23943.533873699998</v>
      </c>
      <c r="X50" s="176"/>
      <c r="Y50" s="176"/>
    </row>
    <row r="51" spans="1:25" ht="27" customHeight="1">
      <c r="A51" s="184" t="s">
        <v>290</v>
      </c>
      <c r="B51" s="175">
        <v>834.05795009999997</v>
      </c>
      <c r="C51" s="175">
        <v>136.22879420000001</v>
      </c>
      <c r="D51" s="175">
        <v>970.28674430000001</v>
      </c>
      <c r="E51" s="175">
        <v>0.47331420000000002</v>
      </c>
      <c r="F51" s="175">
        <v>187.57721530000001</v>
      </c>
      <c r="G51" s="175" t="s">
        <v>168</v>
      </c>
      <c r="H51" s="175" t="s">
        <v>168</v>
      </c>
      <c r="I51" s="175" t="s">
        <v>168</v>
      </c>
      <c r="J51" s="175">
        <v>1884.9826062</v>
      </c>
      <c r="K51" s="175">
        <v>705.72178880000001</v>
      </c>
      <c r="L51" s="175">
        <v>503</v>
      </c>
      <c r="M51" s="175">
        <v>6349.1929686000003</v>
      </c>
      <c r="N51" s="175">
        <v>3603.2226384999999</v>
      </c>
      <c r="O51" s="175">
        <v>0.53715869999999999</v>
      </c>
      <c r="P51" s="175">
        <v>759.46712879999995</v>
      </c>
      <c r="Q51" s="175">
        <v>11215.4198946</v>
      </c>
      <c r="R51" s="175" t="s">
        <v>168</v>
      </c>
      <c r="S51" s="175">
        <v>817.20282659999998</v>
      </c>
      <c r="T51" s="175" t="s">
        <v>168</v>
      </c>
      <c r="U51" s="175" t="s">
        <v>168</v>
      </c>
      <c r="V51" s="175">
        <v>1.2021822</v>
      </c>
      <c r="W51" s="175">
        <v>15782.866572200001</v>
      </c>
      <c r="X51" s="176"/>
      <c r="Y51" s="176"/>
    </row>
    <row r="52" spans="1:25" ht="18">
      <c r="A52" s="184" t="s">
        <v>291</v>
      </c>
      <c r="B52" s="175" t="s">
        <v>168</v>
      </c>
      <c r="C52" s="175" t="s">
        <v>168</v>
      </c>
      <c r="D52" s="175" t="s">
        <v>168</v>
      </c>
      <c r="E52" s="175">
        <v>5.4297199999999997</v>
      </c>
      <c r="F52" s="175" t="s">
        <v>168</v>
      </c>
      <c r="G52" s="175" t="s">
        <v>168</v>
      </c>
      <c r="H52" s="175" t="s">
        <v>168</v>
      </c>
      <c r="I52" s="175" t="s">
        <v>168</v>
      </c>
      <c r="J52" s="175" t="s">
        <v>168</v>
      </c>
      <c r="K52" s="175" t="s">
        <v>168</v>
      </c>
      <c r="L52" s="175">
        <v>50</v>
      </c>
      <c r="M52" s="175">
        <v>400</v>
      </c>
      <c r="N52" s="175" t="s">
        <v>168</v>
      </c>
      <c r="O52" s="175" t="s">
        <v>168</v>
      </c>
      <c r="P52" s="175" t="s">
        <v>168</v>
      </c>
      <c r="Q52" s="175">
        <v>450</v>
      </c>
      <c r="R52" s="175" t="s">
        <v>168</v>
      </c>
      <c r="S52" s="175" t="s">
        <v>168</v>
      </c>
      <c r="T52" s="175" t="s">
        <v>168</v>
      </c>
      <c r="U52" s="175" t="s">
        <v>168</v>
      </c>
      <c r="V52" s="175" t="s">
        <v>168</v>
      </c>
      <c r="W52" s="175">
        <v>455.42971999999997</v>
      </c>
      <c r="X52" s="176"/>
      <c r="Y52" s="176"/>
    </row>
    <row r="53" spans="1:25" ht="14.1" customHeight="1">
      <c r="A53" s="184" t="s">
        <v>292</v>
      </c>
      <c r="B53" s="175">
        <v>100.8535522</v>
      </c>
      <c r="C53" s="175" t="s">
        <v>168</v>
      </c>
      <c r="D53" s="175">
        <v>100.8535522</v>
      </c>
      <c r="E53" s="175" t="s">
        <v>168</v>
      </c>
      <c r="F53" s="175">
        <v>348.51528000000002</v>
      </c>
      <c r="G53" s="175" t="s">
        <v>168</v>
      </c>
      <c r="H53" s="175" t="s">
        <v>168</v>
      </c>
      <c r="I53" s="175" t="s">
        <v>168</v>
      </c>
      <c r="J53" s="175" t="s">
        <v>168</v>
      </c>
      <c r="K53" s="175" t="s">
        <v>168</v>
      </c>
      <c r="L53" s="175">
        <v>1204.2209292</v>
      </c>
      <c r="M53" s="175">
        <v>1278.5806275</v>
      </c>
      <c r="N53" s="175" t="s">
        <v>168</v>
      </c>
      <c r="O53" s="175" t="s">
        <v>168</v>
      </c>
      <c r="P53" s="175" t="s">
        <v>168</v>
      </c>
      <c r="Q53" s="175">
        <v>2482.8015567000002</v>
      </c>
      <c r="R53" s="175" t="s">
        <v>168</v>
      </c>
      <c r="S53" s="175" t="s">
        <v>168</v>
      </c>
      <c r="T53" s="175" t="s">
        <v>168</v>
      </c>
      <c r="U53" s="175" t="s">
        <v>168</v>
      </c>
      <c r="V53" s="175" t="s">
        <v>168</v>
      </c>
      <c r="W53" s="175">
        <v>2932.1703889</v>
      </c>
      <c r="X53" s="176"/>
      <c r="Y53" s="176"/>
    </row>
    <row r="54" spans="1:25" ht="14.1" customHeight="1">
      <c r="A54" s="184" t="s">
        <v>293</v>
      </c>
      <c r="B54" s="175">
        <v>49.357867400000003</v>
      </c>
      <c r="C54" s="175" t="s">
        <v>168</v>
      </c>
      <c r="D54" s="175">
        <v>49.357867400000003</v>
      </c>
      <c r="E54" s="175" t="s">
        <v>168</v>
      </c>
      <c r="F54" s="175">
        <v>2.6392720000000001</v>
      </c>
      <c r="G54" s="175" t="s">
        <v>168</v>
      </c>
      <c r="H54" s="175" t="s">
        <v>168</v>
      </c>
      <c r="I54" s="175" t="s">
        <v>168</v>
      </c>
      <c r="J54" s="175" t="s">
        <v>168</v>
      </c>
      <c r="K54" s="175">
        <v>0.37638539999999998</v>
      </c>
      <c r="L54" s="175" t="s">
        <v>168</v>
      </c>
      <c r="M54" s="175" t="s">
        <v>168</v>
      </c>
      <c r="N54" s="175" t="s">
        <v>168</v>
      </c>
      <c r="O54" s="175" t="s">
        <v>168</v>
      </c>
      <c r="P54" s="175" t="s">
        <v>168</v>
      </c>
      <c r="Q54" s="175" t="s">
        <v>168</v>
      </c>
      <c r="R54" s="175" t="s">
        <v>168</v>
      </c>
      <c r="S54" s="175" t="s">
        <v>168</v>
      </c>
      <c r="T54" s="175" t="s">
        <v>168</v>
      </c>
      <c r="U54" s="175" t="s">
        <v>168</v>
      </c>
      <c r="V54" s="175" t="s">
        <v>168</v>
      </c>
      <c r="W54" s="175">
        <v>52.373524799999998</v>
      </c>
      <c r="X54" s="176"/>
      <c r="Y54" s="176"/>
    </row>
    <row r="55" spans="1:25" ht="27" customHeight="1">
      <c r="A55" s="184" t="s">
        <v>294</v>
      </c>
      <c r="B55" s="175">
        <v>2706.2162543999998</v>
      </c>
      <c r="C55" s="175" t="s">
        <v>168</v>
      </c>
      <c r="D55" s="175">
        <v>2706.2162543999998</v>
      </c>
      <c r="E55" s="175" t="s">
        <v>168</v>
      </c>
      <c r="F55" s="175">
        <v>4.2262399999999999E-2</v>
      </c>
      <c r="G55" s="175" t="s">
        <v>168</v>
      </c>
      <c r="H55" s="175" t="s">
        <v>168</v>
      </c>
      <c r="I55" s="175" t="s">
        <v>168</v>
      </c>
      <c r="J55" s="175">
        <v>8.7185499999999999E-2</v>
      </c>
      <c r="K55" s="175">
        <v>14.347965500000001</v>
      </c>
      <c r="L55" s="175">
        <v>2000</v>
      </c>
      <c r="M55" s="175" t="s">
        <v>168</v>
      </c>
      <c r="N55" s="175" t="s">
        <v>168</v>
      </c>
      <c r="O55" s="175" t="s">
        <v>168</v>
      </c>
      <c r="P55" s="175" t="s">
        <v>168</v>
      </c>
      <c r="Q55" s="175">
        <v>2000</v>
      </c>
      <c r="R55" s="175" t="s">
        <v>168</v>
      </c>
      <c r="S55" s="175" t="s">
        <v>168</v>
      </c>
      <c r="T55" s="175" t="s">
        <v>168</v>
      </c>
      <c r="U55" s="175" t="s">
        <v>168</v>
      </c>
      <c r="V55" s="175" t="s">
        <v>168</v>
      </c>
      <c r="W55" s="175">
        <v>4720.6936678000002</v>
      </c>
      <c r="X55" s="176"/>
      <c r="Y55" s="176"/>
    </row>
    <row r="56" spans="1:25" ht="48" customHeight="1">
      <c r="A56" s="185" t="s">
        <v>295</v>
      </c>
      <c r="B56" s="175">
        <v>4177.0205618</v>
      </c>
      <c r="C56" s="175" t="s">
        <v>168</v>
      </c>
      <c r="D56" s="175">
        <v>4177.0205618</v>
      </c>
      <c r="E56" s="175">
        <v>65591.937438699999</v>
      </c>
      <c r="F56" s="175" t="s">
        <v>168</v>
      </c>
      <c r="G56" s="175" t="s">
        <v>168</v>
      </c>
      <c r="H56" s="175">
        <v>5423.1353361000001</v>
      </c>
      <c r="I56" s="175" t="s">
        <v>168</v>
      </c>
      <c r="J56" s="175">
        <v>2.1959377999999998</v>
      </c>
      <c r="K56" s="175" t="s">
        <v>168</v>
      </c>
      <c r="L56" s="175" t="s">
        <v>168</v>
      </c>
      <c r="M56" s="175" t="s">
        <v>168</v>
      </c>
      <c r="N56" s="175" t="s">
        <v>168</v>
      </c>
      <c r="O56" s="175">
        <v>613</v>
      </c>
      <c r="P56" s="175" t="s">
        <v>168</v>
      </c>
      <c r="Q56" s="175">
        <v>613</v>
      </c>
      <c r="R56" s="175" t="s">
        <v>168</v>
      </c>
      <c r="S56" s="175">
        <v>76.2200074</v>
      </c>
      <c r="T56" s="175">
        <v>139927.95960810001</v>
      </c>
      <c r="U56" s="175" t="s">
        <v>168</v>
      </c>
      <c r="V56" s="175" t="s">
        <v>168</v>
      </c>
      <c r="W56" s="175">
        <v>215811.46888990002</v>
      </c>
      <c r="X56" s="176"/>
      <c r="Y56" s="176"/>
    </row>
    <row r="57" spans="1:25" ht="14.1" customHeight="1">
      <c r="A57" s="185" t="s">
        <v>296</v>
      </c>
      <c r="B57" s="175">
        <v>26400.320750799998</v>
      </c>
      <c r="C57" s="175">
        <v>14208.418921099999</v>
      </c>
      <c r="D57" s="175">
        <v>40608.739671899995</v>
      </c>
      <c r="E57" s="175">
        <v>5050.0627309000001</v>
      </c>
      <c r="F57" s="175">
        <v>64604.8796993</v>
      </c>
      <c r="G57" s="175" t="s">
        <v>168</v>
      </c>
      <c r="H57" s="175">
        <v>5.2130500000000003E-2</v>
      </c>
      <c r="I57" s="175" t="s">
        <v>168</v>
      </c>
      <c r="J57" s="175">
        <v>311.23322000000002</v>
      </c>
      <c r="K57" s="175">
        <v>34009.4264902</v>
      </c>
      <c r="L57" s="175">
        <v>41173.317305000004</v>
      </c>
      <c r="M57" s="175">
        <v>112941.7380064</v>
      </c>
      <c r="N57" s="175">
        <v>44776.313472499998</v>
      </c>
      <c r="O57" s="175">
        <v>4680.9201241000001</v>
      </c>
      <c r="P57" s="175">
        <v>3010.0991319</v>
      </c>
      <c r="Q57" s="175">
        <v>206582.38803989999</v>
      </c>
      <c r="R57" s="175" t="s">
        <v>168</v>
      </c>
      <c r="S57" s="175">
        <v>27.594840000000001</v>
      </c>
      <c r="T57" s="175">
        <v>91322.389406400005</v>
      </c>
      <c r="U57" s="175" t="s">
        <v>168</v>
      </c>
      <c r="V57" s="175" t="s">
        <v>168</v>
      </c>
      <c r="W57" s="175">
        <v>442516.76622909994</v>
      </c>
      <c r="X57" s="176"/>
      <c r="Y57" s="176"/>
    </row>
    <row r="58" spans="1:25" ht="18">
      <c r="A58" s="185" t="s">
        <v>297</v>
      </c>
      <c r="B58" s="175">
        <v>1721.2865717</v>
      </c>
      <c r="C58" s="175">
        <v>5040.5195482999998</v>
      </c>
      <c r="D58" s="175">
        <v>6761.8061199999993</v>
      </c>
      <c r="E58" s="175" t="s">
        <v>168</v>
      </c>
      <c r="F58" s="175">
        <v>92.128424899999999</v>
      </c>
      <c r="G58" s="175" t="s">
        <v>168</v>
      </c>
      <c r="H58" s="175" t="s">
        <v>168</v>
      </c>
      <c r="I58" s="175" t="s">
        <v>168</v>
      </c>
      <c r="J58" s="175" t="s">
        <v>168</v>
      </c>
      <c r="K58" s="175">
        <v>12130.680550900001</v>
      </c>
      <c r="L58" s="175">
        <v>2000</v>
      </c>
      <c r="M58" s="175" t="s">
        <v>168</v>
      </c>
      <c r="N58" s="175">
        <v>1700</v>
      </c>
      <c r="O58" s="175" t="s">
        <v>168</v>
      </c>
      <c r="P58" s="175" t="s">
        <v>168</v>
      </c>
      <c r="Q58" s="175">
        <v>3700</v>
      </c>
      <c r="R58" s="175" t="s">
        <v>168</v>
      </c>
      <c r="S58" s="175" t="s">
        <v>168</v>
      </c>
      <c r="T58" s="175" t="s">
        <v>168</v>
      </c>
      <c r="U58" s="175" t="s">
        <v>168</v>
      </c>
      <c r="V58" s="175" t="s">
        <v>168</v>
      </c>
      <c r="W58" s="175">
        <v>22684.6150958</v>
      </c>
      <c r="X58" s="176"/>
      <c r="Y58" s="176"/>
    </row>
    <row r="59" spans="1:25" ht="14.1" customHeight="1">
      <c r="A59" s="184" t="s">
        <v>298</v>
      </c>
      <c r="B59" s="175">
        <v>712.3320774</v>
      </c>
      <c r="C59" s="175">
        <v>5040.5195482999998</v>
      </c>
      <c r="D59" s="175">
        <v>5752.8516257000001</v>
      </c>
      <c r="E59" s="175" t="s">
        <v>168</v>
      </c>
      <c r="F59" s="175">
        <v>91.998039399999996</v>
      </c>
      <c r="G59" s="175" t="s">
        <v>168</v>
      </c>
      <c r="H59" s="175" t="s">
        <v>168</v>
      </c>
      <c r="I59" s="175" t="s">
        <v>168</v>
      </c>
      <c r="J59" s="175" t="s">
        <v>168</v>
      </c>
      <c r="K59" s="175">
        <v>12130.680550900001</v>
      </c>
      <c r="L59" s="175">
        <v>2000</v>
      </c>
      <c r="M59" s="175" t="s">
        <v>168</v>
      </c>
      <c r="N59" s="175" t="s">
        <v>168</v>
      </c>
      <c r="O59" s="175" t="s">
        <v>168</v>
      </c>
      <c r="P59" s="175" t="s">
        <v>168</v>
      </c>
      <c r="Q59" s="175">
        <v>2000</v>
      </c>
      <c r="R59" s="175" t="s">
        <v>168</v>
      </c>
      <c r="S59" s="175" t="s">
        <v>168</v>
      </c>
      <c r="T59" s="175" t="s">
        <v>168</v>
      </c>
      <c r="U59" s="175" t="s">
        <v>168</v>
      </c>
      <c r="V59" s="175" t="s">
        <v>168</v>
      </c>
      <c r="W59" s="175">
        <v>19975.530215999999</v>
      </c>
      <c r="X59" s="176"/>
      <c r="Y59" s="176"/>
    </row>
    <row r="60" spans="1:25" ht="14.1" customHeight="1">
      <c r="A60" s="184" t="s">
        <v>299</v>
      </c>
      <c r="B60" s="175" t="s">
        <v>168</v>
      </c>
      <c r="C60" s="175" t="s">
        <v>168</v>
      </c>
      <c r="D60" s="175" t="s">
        <v>168</v>
      </c>
      <c r="E60" s="175" t="s">
        <v>168</v>
      </c>
      <c r="F60" s="175" t="s">
        <v>168</v>
      </c>
      <c r="G60" s="175" t="s">
        <v>168</v>
      </c>
      <c r="H60" s="175" t="s">
        <v>168</v>
      </c>
      <c r="I60" s="175" t="s">
        <v>168</v>
      </c>
      <c r="J60" s="175" t="s">
        <v>168</v>
      </c>
      <c r="K60" s="175" t="s">
        <v>168</v>
      </c>
      <c r="L60" s="175" t="s">
        <v>168</v>
      </c>
      <c r="M60" s="175" t="s">
        <v>168</v>
      </c>
      <c r="N60" s="175" t="s">
        <v>168</v>
      </c>
      <c r="O60" s="175" t="s">
        <v>168</v>
      </c>
      <c r="P60" s="175" t="s">
        <v>168</v>
      </c>
      <c r="Q60" s="175" t="s">
        <v>168</v>
      </c>
      <c r="R60" s="175" t="s">
        <v>168</v>
      </c>
      <c r="S60" s="175" t="s">
        <v>168</v>
      </c>
      <c r="T60" s="175" t="s">
        <v>168</v>
      </c>
      <c r="U60" s="175" t="s">
        <v>168</v>
      </c>
      <c r="V60" s="175" t="s">
        <v>168</v>
      </c>
      <c r="W60" s="175" t="s">
        <v>168</v>
      </c>
      <c r="X60" s="176"/>
      <c r="Y60" s="176"/>
    </row>
    <row r="61" spans="1:25" ht="18" customHeight="1">
      <c r="A61" s="184" t="s">
        <v>300</v>
      </c>
      <c r="B61" s="175" t="s">
        <v>168</v>
      </c>
      <c r="C61" s="175" t="s">
        <v>168</v>
      </c>
      <c r="D61" s="175" t="s">
        <v>168</v>
      </c>
      <c r="E61" s="175" t="s">
        <v>168</v>
      </c>
      <c r="F61" s="175" t="s">
        <v>168</v>
      </c>
      <c r="G61" s="175" t="s">
        <v>168</v>
      </c>
      <c r="H61" s="175" t="s">
        <v>168</v>
      </c>
      <c r="I61" s="175" t="s">
        <v>168</v>
      </c>
      <c r="J61" s="175" t="s">
        <v>168</v>
      </c>
      <c r="K61" s="175" t="s">
        <v>168</v>
      </c>
      <c r="L61" s="175" t="s">
        <v>168</v>
      </c>
      <c r="M61" s="175" t="s">
        <v>168</v>
      </c>
      <c r="N61" s="175" t="s">
        <v>168</v>
      </c>
      <c r="O61" s="175" t="s">
        <v>168</v>
      </c>
      <c r="P61" s="175" t="s">
        <v>168</v>
      </c>
      <c r="Q61" s="175" t="s">
        <v>168</v>
      </c>
      <c r="R61" s="175" t="s">
        <v>168</v>
      </c>
      <c r="S61" s="175" t="s">
        <v>168</v>
      </c>
      <c r="T61" s="175" t="s">
        <v>168</v>
      </c>
      <c r="U61" s="175" t="s">
        <v>168</v>
      </c>
      <c r="V61" s="175" t="s">
        <v>168</v>
      </c>
      <c r="W61" s="175" t="s">
        <v>168</v>
      </c>
      <c r="X61" s="176"/>
      <c r="Y61" s="176"/>
    </row>
    <row r="62" spans="1:25" ht="18">
      <c r="A62" s="184" t="s">
        <v>301</v>
      </c>
      <c r="B62" s="175">
        <v>1.2941000000000001E-3</v>
      </c>
      <c r="C62" s="175" t="s">
        <v>168</v>
      </c>
      <c r="D62" s="175">
        <v>1.2941000000000001E-3</v>
      </c>
      <c r="E62" s="175" t="s">
        <v>168</v>
      </c>
      <c r="F62" s="175">
        <v>0.13038549999999999</v>
      </c>
      <c r="G62" s="175" t="s">
        <v>168</v>
      </c>
      <c r="H62" s="175" t="s">
        <v>168</v>
      </c>
      <c r="I62" s="175" t="s">
        <v>168</v>
      </c>
      <c r="J62" s="175" t="s">
        <v>168</v>
      </c>
      <c r="K62" s="175" t="s">
        <v>168</v>
      </c>
      <c r="L62" s="175" t="s">
        <v>168</v>
      </c>
      <c r="M62" s="175" t="s">
        <v>168</v>
      </c>
      <c r="N62" s="175" t="s">
        <v>168</v>
      </c>
      <c r="O62" s="175" t="s">
        <v>168</v>
      </c>
      <c r="P62" s="175" t="s">
        <v>168</v>
      </c>
      <c r="Q62" s="175" t="s">
        <v>168</v>
      </c>
      <c r="R62" s="175" t="s">
        <v>168</v>
      </c>
      <c r="S62" s="175" t="s">
        <v>168</v>
      </c>
      <c r="T62" s="175" t="s">
        <v>168</v>
      </c>
      <c r="U62" s="175" t="s">
        <v>168</v>
      </c>
      <c r="V62" s="175" t="s">
        <v>168</v>
      </c>
      <c r="W62" s="175">
        <v>0.13167959999999998</v>
      </c>
      <c r="X62" s="176"/>
      <c r="Y62" s="176"/>
    </row>
    <row r="63" spans="1:25" ht="14.1" customHeight="1">
      <c r="A63" s="184" t="s">
        <v>302</v>
      </c>
      <c r="B63" s="175" t="s">
        <v>168</v>
      </c>
      <c r="C63" s="175" t="s">
        <v>168</v>
      </c>
      <c r="D63" s="175" t="s">
        <v>168</v>
      </c>
      <c r="E63" s="175" t="s">
        <v>168</v>
      </c>
      <c r="F63" s="175" t="s">
        <v>168</v>
      </c>
      <c r="G63" s="175" t="s">
        <v>168</v>
      </c>
      <c r="H63" s="175" t="s">
        <v>168</v>
      </c>
      <c r="I63" s="175" t="s">
        <v>168</v>
      </c>
      <c r="J63" s="175" t="s">
        <v>168</v>
      </c>
      <c r="K63" s="175" t="s">
        <v>168</v>
      </c>
      <c r="L63" s="175" t="s">
        <v>168</v>
      </c>
      <c r="M63" s="175" t="s">
        <v>168</v>
      </c>
      <c r="N63" s="175" t="s">
        <v>168</v>
      </c>
      <c r="O63" s="175" t="s">
        <v>168</v>
      </c>
      <c r="P63" s="175" t="s">
        <v>168</v>
      </c>
      <c r="Q63" s="175" t="s">
        <v>168</v>
      </c>
      <c r="R63" s="175" t="s">
        <v>168</v>
      </c>
      <c r="S63" s="175" t="s">
        <v>168</v>
      </c>
      <c r="T63" s="175" t="s">
        <v>168</v>
      </c>
      <c r="U63" s="175" t="s">
        <v>168</v>
      </c>
      <c r="V63" s="175" t="s">
        <v>168</v>
      </c>
      <c r="W63" s="175" t="s">
        <v>168</v>
      </c>
      <c r="X63" s="176"/>
      <c r="Y63" s="176"/>
    </row>
    <row r="64" spans="1:25" ht="14.1" customHeight="1">
      <c r="A64" s="184" t="s">
        <v>303</v>
      </c>
      <c r="B64" s="175" t="s">
        <v>168</v>
      </c>
      <c r="C64" s="175" t="s">
        <v>168</v>
      </c>
      <c r="D64" s="175" t="s">
        <v>168</v>
      </c>
      <c r="E64" s="175" t="s">
        <v>168</v>
      </c>
      <c r="F64" s="175" t="s">
        <v>168</v>
      </c>
      <c r="G64" s="175" t="s">
        <v>168</v>
      </c>
      <c r="H64" s="175" t="s">
        <v>168</v>
      </c>
      <c r="I64" s="175" t="s">
        <v>168</v>
      </c>
      <c r="J64" s="175" t="s">
        <v>168</v>
      </c>
      <c r="K64" s="175" t="s">
        <v>168</v>
      </c>
      <c r="L64" s="175" t="s">
        <v>168</v>
      </c>
      <c r="M64" s="175" t="s">
        <v>168</v>
      </c>
      <c r="N64" s="175" t="s">
        <v>168</v>
      </c>
      <c r="O64" s="175" t="s">
        <v>168</v>
      </c>
      <c r="P64" s="175" t="s">
        <v>168</v>
      </c>
      <c r="Q64" s="175" t="s">
        <v>168</v>
      </c>
      <c r="R64" s="175" t="s">
        <v>168</v>
      </c>
      <c r="S64" s="175" t="s">
        <v>168</v>
      </c>
      <c r="T64" s="175" t="s">
        <v>168</v>
      </c>
      <c r="U64" s="175" t="s">
        <v>168</v>
      </c>
      <c r="V64" s="175" t="s">
        <v>168</v>
      </c>
      <c r="W64" s="175" t="s">
        <v>168</v>
      </c>
      <c r="X64" s="176"/>
      <c r="Y64" s="176"/>
    </row>
    <row r="65" spans="1:25" ht="18" customHeight="1">
      <c r="A65" s="184" t="s">
        <v>304</v>
      </c>
      <c r="B65" s="175">
        <v>1008.9532002</v>
      </c>
      <c r="C65" s="175" t="s">
        <v>168</v>
      </c>
      <c r="D65" s="175">
        <v>1008.9532002</v>
      </c>
      <c r="E65" s="175" t="s">
        <v>168</v>
      </c>
      <c r="F65" s="175" t="s">
        <v>168</v>
      </c>
      <c r="G65" s="175" t="s">
        <v>168</v>
      </c>
      <c r="H65" s="175" t="s">
        <v>168</v>
      </c>
      <c r="I65" s="175" t="s">
        <v>168</v>
      </c>
      <c r="J65" s="175" t="s">
        <v>168</v>
      </c>
      <c r="K65" s="175" t="s">
        <v>168</v>
      </c>
      <c r="L65" s="175" t="s">
        <v>168</v>
      </c>
      <c r="M65" s="175" t="s">
        <v>168</v>
      </c>
      <c r="N65" s="175">
        <v>1700</v>
      </c>
      <c r="O65" s="175" t="s">
        <v>168</v>
      </c>
      <c r="P65" s="175" t="s">
        <v>168</v>
      </c>
      <c r="Q65" s="175">
        <v>1700</v>
      </c>
      <c r="R65" s="175" t="s">
        <v>168</v>
      </c>
      <c r="S65" s="175" t="s">
        <v>168</v>
      </c>
      <c r="T65" s="175" t="s">
        <v>168</v>
      </c>
      <c r="U65" s="175" t="s">
        <v>168</v>
      </c>
      <c r="V65" s="175" t="s">
        <v>168</v>
      </c>
      <c r="W65" s="175">
        <v>2708.9532002000001</v>
      </c>
      <c r="X65" s="176"/>
      <c r="Y65" s="176"/>
    </row>
    <row r="66" spans="1:25" ht="20.100000000000001" customHeight="1">
      <c r="A66" s="185" t="s">
        <v>305</v>
      </c>
      <c r="B66" s="175">
        <v>15032.167008799999</v>
      </c>
      <c r="C66" s="175">
        <v>2158.0575404000001</v>
      </c>
      <c r="D66" s="175">
        <v>17190.2245492</v>
      </c>
      <c r="E66" s="175">
        <v>5001.6147207000004</v>
      </c>
      <c r="F66" s="175">
        <v>3802.7862905999996</v>
      </c>
      <c r="G66" s="175" t="s">
        <v>168</v>
      </c>
      <c r="H66" s="175" t="s">
        <v>168</v>
      </c>
      <c r="I66" s="175" t="s">
        <v>168</v>
      </c>
      <c r="J66" s="175">
        <v>309.16761270000001</v>
      </c>
      <c r="K66" s="175">
        <v>1371.4967247</v>
      </c>
      <c r="L66" s="175">
        <v>11670.0406306</v>
      </c>
      <c r="M66" s="175">
        <v>77997.3135071</v>
      </c>
      <c r="N66" s="175">
        <v>18624.444363900002</v>
      </c>
      <c r="O66" s="175">
        <v>356.01388880000002</v>
      </c>
      <c r="P66" s="175">
        <v>0.5</v>
      </c>
      <c r="Q66" s="175">
        <v>108648.31239039998</v>
      </c>
      <c r="R66" s="175" t="s">
        <v>168</v>
      </c>
      <c r="S66" s="175">
        <v>27.594840000000001</v>
      </c>
      <c r="T66" s="175" t="s">
        <v>168</v>
      </c>
      <c r="U66" s="175" t="s">
        <v>168</v>
      </c>
      <c r="V66" s="175" t="s">
        <v>168</v>
      </c>
      <c r="W66" s="175">
        <v>136351.19712829997</v>
      </c>
      <c r="X66" s="176"/>
      <c r="Y66" s="176"/>
    </row>
    <row r="67" spans="1:25" ht="14.1" customHeight="1">
      <c r="A67" s="184" t="s">
        <v>306</v>
      </c>
      <c r="B67" s="175">
        <v>513.01235919999999</v>
      </c>
      <c r="C67" s="175">
        <v>0.86018249999999996</v>
      </c>
      <c r="D67" s="175">
        <v>513.87254169999994</v>
      </c>
      <c r="E67" s="175">
        <v>5000.3100000000004</v>
      </c>
      <c r="F67" s="175">
        <v>2107.3909128</v>
      </c>
      <c r="G67" s="175" t="s">
        <v>168</v>
      </c>
      <c r="H67" s="175" t="s">
        <v>168</v>
      </c>
      <c r="I67" s="175" t="s">
        <v>168</v>
      </c>
      <c r="J67" s="175">
        <v>1.2300000000000001E-5</v>
      </c>
      <c r="K67" s="175">
        <v>75.355221700000001</v>
      </c>
      <c r="L67" s="175" t="s">
        <v>168</v>
      </c>
      <c r="M67" s="175">
        <v>32500</v>
      </c>
      <c r="N67" s="175">
        <v>3000</v>
      </c>
      <c r="O67" s="175" t="s">
        <v>168</v>
      </c>
      <c r="P67" s="175" t="s">
        <v>168</v>
      </c>
      <c r="Q67" s="175">
        <v>35500</v>
      </c>
      <c r="R67" s="175" t="s">
        <v>168</v>
      </c>
      <c r="S67" s="175" t="s">
        <v>168</v>
      </c>
      <c r="T67" s="175" t="s">
        <v>168</v>
      </c>
      <c r="U67" s="175" t="s">
        <v>168</v>
      </c>
      <c r="V67" s="175" t="s">
        <v>168</v>
      </c>
      <c r="W67" s="175">
        <v>43196.928688499996</v>
      </c>
      <c r="X67" s="176"/>
      <c r="Y67" s="176"/>
    </row>
    <row r="68" spans="1:25" ht="20.100000000000001" customHeight="1">
      <c r="A68" s="184" t="s">
        <v>307</v>
      </c>
      <c r="B68" s="175">
        <v>8.5682500000000008</v>
      </c>
      <c r="C68" s="175">
        <v>2024.3799024</v>
      </c>
      <c r="D68" s="175">
        <v>2032.9481524</v>
      </c>
      <c r="E68" s="175" t="s">
        <v>168</v>
      </c>
      <c r="F68" s="175">
        <v>250.82975959999999</v>
      </c>
      <c r="G68" s="175" t="s">
        <v>168</v>
      </c>
      <c r="H68" s="175" t="s">
        <v>168</v>
      </c>
      <c r="I68" s="175" t="s">
        <v>168</v>
      </c>
      <c r="J68" s="175" t="s">
        <v>168</v>
      </c>
      <c r="K68" s="175">
        <v>1.4039504</v>
      </c>
      <c r="L68" s="175">
        <v>4061.6500586000002</v>
      </c>
      <c r="M68" s="175">
        <v>3000</v>
      </c>
      <c r="N68" s="175" t="s">
        <v>168</v>
      </c>
      <c r="O68" s="175" t="s">
        <v>168</v>
      </c>
      <c r="P68" s="175" t="s">
        <v>168</v>
      </c>
      <c r="Q68" s="175">
        <v>7061.6500586000002</v>
      </c>
      <c r="R68" s="175" t="s">
        <v>168</v>
      </c>
      <c r="S68" s="175" t="s">
        <v>168</v>
      </c>
      <c r="T68" s="175" t="s">
        <v>168</v>
      </c>
      <c r="U68" s="175" t="s">
        <v>168</v>
      </c>
      <c r="V68" s="175" t="s">
        <v>168</v>
      </c>
      <c r="W68" s="175">
        <v>9346.8319210000009</v>
      </c>
      <c r="X68" s="176"/>
      <c r="Y68" s="176"/>
    </row>
    <row r="69" spans="1:25" ht="14.1" customHeight="1">
      <c r="A69" s="184" t="s">
        <v>308</v>
      </c>
      <c r="B69" s="175">
        <v>2872.1921238999998</v>
      </c>
      <c r="C69" s="175" t="s">
        <v>168</v>
      </c>
      <c r="D69" s="175">
        <v>2872.1921238999998</v>
      </c>
      <c r="E69" s="175" t="s">
        <v>168</v>
      </c>
      <c r="F69" s="175">
        <v>19.7013791</v>
      </c>
      <c r="G69" s="175" t="s">
        <v>168</v>
      </c>
      <c r="H69" s="175" t="s">
        <v>168</v>
      </c>
      <c r="I69" s="175" t="s">
        <v>168</v>
      </c>
      <c r="J69" s="175">
        <v>9.5518640999999995</v>
      </c>
      <c r="K69" s="175">
        <v>128.1422293</v>
      </c>
      <c r="L69" s="175" t="s">
        <v>168</v>
      </c>
      <c r="M69" s="175" t="s">
        <v>168</v>
      </c>
      <c r="N69" s="175" t="s">
        <v>168</v>
      </c>
      <c r="O69" s="175" t="s">
        <v>168</v>
      </c>
      <c r="P69" s="175" t="s">
        <v>168</v>
      </c>
      <c r="Q69" s="175" t="s">
        <v>168</v>
      </c>
      <c r="R69" s="175" t="s">
        <v>168</v>
      </c>
      <c r="S69" s="175" t="s">
        <v>168</v>
      </c>
      <c r="T69" s="175" t="s">
        <v>168</v>
      </c>
      <c r="U69" s="175" t="s">
        <v>168</v>
      </c>
      <c r="V69" s="175" t="s">
        <v>168</v>
      </c>
      <c r="W69" s="175">
        <v>3029.5875963999997</v>
      </c>
      <c r="X69" s="176"/>
      <c r="Y69" s="176"/>
    </row>
    <row r="70" spans="1:25" ht="14.1" customHeight="1">
      <c r="A70" s="188" t="s">
        <v>309</v>
      </c>
      <c r="B70" s="175">
        <v>94.005850499999994</v>
      </c>
      <c r="C70" s="175" t="s">
        <v>168</v>
      </c>
      <c r="D70" s="175">
        <v>94.005850499999994</v>
      </c>
      <c r="E70" s="175" t="s">
        <v>168</v>
      </c>
      <c r="F70" s="175" t="s">
        <v>168</v>
      </c>
      <c r="G70" s="175" t="s">
        <v>168</v>
      </c>
      <c r="H70" s="175" t="s">
        <v>168</v>
      </c>
      <c r="I70" s="175" t="s">
        <v>168</v>
      </c>
      <c r="J70" s="175" t="s">
        <v>168</v>
      </c>
      <c r="K70" s="175">
        <v>336.83695549999999</v>
      </c>
      <c r="L70" s="175" t="s">
        <v>168</v>
      </c>
      <c r="M70" s="175" t="s">
        <v>168</v>
      </c>
      <c r="N70" s="175" t="s">
        <v>168</v>
      </c>
      <c r="O70" s="175" t="s">
        <v>168</v>
      </c>
      <c r="P70" s="175" t="s">
        <v>168</v>
      </c>
      <c r="Q70" s="175" t="s">
        <v>168</v>
      </c>
      <c r="R70" s="175" t="s">
        <v>168</v>
      </c>
      <c r="S70" s="175" t="s">
        <v>168</v>
      </c>
      <c r="T70" s="175" t="s">
        <v>168</v>
      </c>
      <c r="U70" s="175" t="s">
        <v>168</v>
      </c>
      <c r="V70" s="175" t="s">
        <v>168</v>
      </c>
      <c r="W70" s="175">
        <v>430.842806</v>
      </c>
      <c r="X70" s="176"/>
      <c r="Y70" s="176"/>
    </row>
    <row r="71" spans="1:25" ht="20.100000000000001" customHeight="1">
      <c r="A71" s="184" t="s">
        <v>310</v>
      </c>
      <c r="B71" s="175">
        <v>6537.3377824999998</v>
      </c>
      <c r="C71" s="175">
        <v>132.81745549999999</v>
      </c>
      <c r="D71" s="175">
        <v>6670.1552379999994</v>
      </c>
      <c r="E71" s="175">
        <v>1.3047207000000001</v>
      </c>
      <c r="F71" s="175">
        <v>1381.7987181999999</v>
      </c>
      <c r="G71" s="175" t="s">
        <v>168</v>
      </c>
      <c r="H71" s="175" t="s">
        <v>168</v>
      </c>
      <c r="I71" s="175" t="s">
        <v>168</v>
      </c>
      <c r="J71" s="175">
        <v>299.61573629999998</v>
      </c>
      <c r="K71" s="175">
        <v>829.75836779999997</v>
      </c>
      <c r="L71" s="175">
        <v>7608.3905720000002</v>
      </c>
      <c r="M71" s="175">
        <v>42497.3135071</v>
      </c>
      <c r="N71" s="175">
        <v>15624.4443639</v>
      </c>
      <c r="O71" s="175">
        <v>356.01388880000002</v>
      </c>
      <c r="P71" s="175">
        <v>0.5</v>
      </c>
      <c r="Q71" s="175">
        <v>66086.662331799991</v>
      </c>
      <c r="R71" s="175" t="s">
        <v>168</v>
      </c>
      <c r="S71" s="175">
        <v>27.594840000000001</v>
      </c>
      <c r="T71" s="175" t="s">
        <v>168</v>
      </c>
      <c r="U71" s="175" t="s">
        <v>168</v>
      </c>
      <c r="V71" s="175" t="s">
        <v>168</v>
      </c>
      <c r="W71" s="175">
        <v>75296.889952799989</v>
      </c>
      <c r="X71" s="176"/>
      <c r="Y71" s="176"/>
    </row>
    <row r="72" spans="1:25" ht="20.100000000000001" customHeight="1">
      <c r="A72" s="184" t="s">
        <v>311</v>
      </c>
      <c r="B72" s="175">
        <v>5007.0506427</v>
      </c>
      <c r="C72" s="175" t="s">
        <v>168</v>
      </c>
      <c r="D72" s="175">
        <v>5007.0506427</v>
      </c>
      <c r="E72" s="175" t="s">
        <v>168</v>
      </c>
      <c r="F72" s="175">
        <v>43.065520900000003</v>
      </c>
      <c r="G72" s="175" t="s">
        <v>168</v>
      </c>
      <c r="H72" s="175" t="s">
        <v>168</v>
      </c>
      <c r="I72" s="175" t="s">
        <v>168</v>
      </c>
      <c r="J72" s="175" t="s">
        <v>168</v>
      </c>
      <c r="K72" s="175" t="s">
        <v>168</v>
      </c>
      <c r="L72" s="175" t="s">
        <v>168</v>
      </c>
      <c r="M72" s="175" t="s">
        <v>168</v>
      </c>
      <c r="N72" s="175" t="s">
        <v>168</v>
      </c>
      <c r="O72" s="175" t="s">
        <v>168</v>
      </c>
      <c r="P72" s="175" t="s">
        <v>168</v>
      </c>
      <c r="Q72" s="175" t="s">
        <v>168</v>
      </c>
      <c r="R72" s="175" t="s">
        <v>168</v>
      </c>
      <c r="S72" s="175" t="s">
        <v>168</v>
      </c>
      <c r="T72" s="175" t="s">
        <v>168</v>
      </c>
      <c r="U72" s="175" t="s">
        <v>168</v>
      </c>
      <c r="V72" s="175" t="s">
        <v>168</v>
      </c>
      <c r="W72" s="175">
        <v>5050.1161635999997</v>
      </c>
      <c r="X72" s="176"/>
      <c r="Y72" s="176"/>
    </row>
    <row r="73" spans="1:25" ht="20.100000000000001" customHeight="1">
      <c r="A73" s="185" t="s">
        <v>312</v>
      </c>
      <c r="B73" s="175">
        <v>1022.5586578</v>
      </c>
      <c r="C73" s="175">
        <v>7001.2128867000001</v>
      </c>
      <c r="D73" s="175">
        <v>8023.7715445000003</v>
      </c>
      <c r="E73" s="175">
        <v>16.225970199999999</v>
      </c>
      <c r="F73" s="175">
        <v>60564.905219699998</v>
      </c>
      <c r="G73" s="175" t="s">
        <v>168</v>
      </c>
      <c r="H73" s="175" t="s">
        <v>168</v>
      </c>
      <c r="I73" s="175" t="s">
        <v>168</v>
      </c>
      <c r="J73" s="175">
        <v>2.0656072999999999</v>
      </c>
      <c r="K73" s="175">
        <v>16900.640358199998</v>
      </c>
      <c r="L73" s="175">
        <v>22792.111155400002</v>
      </c>
      <c r="M73" s="175">
        <v>34944.424499300003</v>
      </c>
      <c r="N73" s="175">
        <v>24451.8691086</v>
      </c>
      <c r="O73" s="175">
        <v>4324.9062352999999</v>
      </c>
      <c r="P73" s="175">
        <v>3009.5991319</v>
      </c>
      <c r="Q73" s="175">
        <v>89522.910130500008</v>
      </c>
      <c r="R73" s="175" t="s">
        <v>168</v>
      </c>
      <c r="S73" s="175" t="s">
        <v>168</v>
      </c>
      <c r="T73" s="175">
        <v>91322.389406400005</v>
      </c>
      <c r="U73" s="175" t="s">
        <v>168</v>
      </c>
      <c r="V73" s="175" t="s">
        <v>168</v>
      </c>
      <c r="W73" s="175">
        <v>266352.90823679999</v>
      </c>
      <c r="X73" s="176"/>
      <c r="Y73" s="176"/>
    </row>
    <row r="74" spans="1:25" ht="14.1" customHeight="1">
      <c r="A74" s="184" t="s">
        <v>313</v>
      </c>
      <c r="B74" s="175">
        <v>356.67466150000001</v>
      </c>
      <c r="C74" s="175">
        <v>2.7963499999999999E-2</v>
      </c>
      <c r="D74" s="175">
        <v>356.70262500000001</v>
      </c>
      <c r="E74" s="175">
        <v>1.5149300000000001</v>
      </c>
      <c r="F74" s="175">
        <v>1336.92787</v>
      </c>
      <c r="G74" s="175" t="s">
        <v>168</v>
      </c>
      <c r="H74" s="175" t="s">
        <v>168</v>
      </c>
      <c r="I74" s="175" t="s">
        <v>168</v>
      </c>
      <c r="J74" s="175" t="s">
        <v>168</v>
      </c>
      <c r="K74" s="175">
        <v>3413.9987436000001</v>
      </c>
      <c r="L74" s="175">
        <v>6949.8329400000002</v>
      </c>
      <c r="M74" s="175">
        <v>6951.5666909000001</v>
      </c>
      <c r="N74" s="175" t="s">
        <v>168</v>
      </c>
      <c r="O74" s="175" t="s">
        <v>168</v>
      </c>
      <c r="P74" s="175" t="s">
        <v>168</v>
      </c>
      <c r="Q74" s="175">
        <v>13901.399630899999</v>
      </c>
      <c r="R74" s="175" t="s">
        <v>168</v>
      </c>
      <c r="S74" s="175" t="s">
        <v>168</v>
      </c>
      <c r="T74" s="175" t="s">
        <v>168</v>
      </c>
      <c r="U74" s="175" t="s">
        <v>168</v>
      </c>
      <c r="V74" s="175" t="s">
        <v>168</v>
      </c>
      <c r="W74" s="175">
        <v>19010.543799499999</v>
      </c>
      <c r="X74" s="176"/>
      <c r="Y74" s="176"/>
    </row>
    <row r="75" spans="1:25" ht="14.1" customHeight="1">
      <c r="A75" s="184" t="s">
        <v>314</v>
      </c>
      <c r="B75" s="175">
        <v>52.039362699999998</v>
      </c>
      <c r="C75" s="175">
        <v>1599.8996044999999</v>
      </c>
      <c r="D75" s="175">
        <v>1651.9389672</v>
      </c>
      <c r="E75" s="175">
        <v>10.9201602</v>
      </c>
      <c r="F75" s="175" t="s">
        <v>168</v>
      </c>
      <c r="G75" s="175" t="s">
        <v>168</v>
      </c>
      <c r="H75" s="175" t="s">
        <v>168</v>
      </c>
      <c r="I75" s="175" t="s">
        <v>168</v>
      </c>
      <c r="J75" s="175">
        <v>2.0656072999999999</v>
      </c>
      <c r="K75" s="175">
        <v>984.37825980000002</v>
      </c>
      <c r="L75" s="175" t="s">
        <v>168</v>
      </c>
      <c r="M75" s="175">
        <v>298.53507400000001</v>
      </c>
      <c r="N75" s="175">
        <v>4768.4101885999999</v>
      </c>
      <c r="O75" s="175" t="s">
        <v>168</v>
      </c>
      <c r="P75" s="175">
        <v>10.917388000000001</v>
      </c>
      <c r="Q75" s="175">
        <v>5077.8626506000001</v>
      </c>
      <c r="R75" s="175" t="s">
        <v>168</v>
      </c>
      <c r="S75" s="175" t="s">
        <v>168</v>
      </c>
      <c r="T75" s="175" t="s">
        <v>168</v>
      </c>
      <c r="U75" s="175" t="s">
        <v>168</v>
      </c>
      <c r="V75" s="175" t="s">
        <v>168</v>
      </c>
      <c r="W75" s="175">
        <v>7727.1656450999999</v>
      </c>
      <c r="X75" s="176"/>
      <c r="Y75" s="176"/>
    </row>
    <row r="76" spans="1:25" ht="20.100000000000001" customHeight="1">
      <c r="A76" s="184" t="s">
        <v>315</v>
      </c>
      <c r="B76" s="175">
        <v>613.84463359999995</v>
      </c>
      <c r="C76" s="175">
        <v>5401.2853187000001</v>
      </c>
      <c r="D76" s="175">
        <v>6015.1299522999998</v>
      </c>
      <c r="E76" s="175">
        <v>3.79088</v>
      </c>
      <c r="F76" s="175">
        <v>59227.977349699999</v>
      </c>
      <c r="G76" s="175" t="s">
        <v>168</v>
      </c>
      <c r="H76" s="175" t="s">
        <v>168</v>
      </c>
      <c r="I76" s="175" t="s">
        <v>168</v>
      </c>
      <c r="J76" s="175" t="s">
        <v>168</v>
      </c>
      <c r="K76" s="175">
        <v>12502.263354799999</v>
      </c>
      <c r="L76" s="175">
        <v>15842.2782154</v>
      </c>
      <c r="M76" s="175">
        <v>27694.322734400001</v>
      </c>
      <c r="N76" s="175">
        <v>19683.458920000001</v>
      </c>
      <c r="O76" s="175">
        <v>4324.9062352999999</v>
      </c>
      <c r="P76" s="175">
        <v>2998.6817439000001</v>
      </c>
      <c r="Q76" s="175">
        <v>70543.647849000001</v>
      </c>
      <c r="R76" s="175" t="s">
        <v>168</v>
      </c>
      <c r="S76" s="175" t="s">
        <v>168</v>
      </c>
      <c r="T76" s="175">
        <v>91322.389406400005</v>
      </c>
      <c r="U76" s="175" t="s">
        <v>168</v>
      </c>
      <c r="V76" s="175" t="s">
        <v>168</v>
      </c>
      <c r="W76" s="175">
        <v>239615.19879219998</v>
      </c>
      <c r="X76" s="176"/>
      <c r="Y76" s="176"/>
    </row>
    <row r="77" spans="1:25" ht="14.1" customHeight="1">
      <c r="A77" s="185" t="s">
        <v>316</v>
      </c>
      <c r="B77" s="175">
        <v>8624.3085124999998</v>
      </c>
      <c r="C77" s="175">
        <v>8.6289457000000009</v>
      </c>
      <c r="D77" s="175">
        <v>8632.9374582</v>
      </c>
      <c r="E77" s="175">
        <v>32.22204</v>
      </c>
      <c r="F77" s="175">
        <v>145.0597641</v>
      </c>
      <c r="G77" s="175" t="s">
        <v>168</v>
      </c>
      <c r="H77" s="175">
        <v>5.2130500000000003E-2</v>
      </c>
      <c r="I77" s="175" t="s">
        <v>168</v>
      </c>
      <c r="J77" s="175" t="s">
        <v>168</v>
      </c>
      <c r="K77" s="175">
        <v>3606.6088563999997</v>
      </c>
      <c r="L77" s="175">
        <v>4711.1655190000001</v>
      </c>
      <c r="M77" s="175" t="s">
        <v>168</v>
      </c>
      <c r="N77" s="175" t="s">
        <v>168</v>
      </c>
      <c r="O77" s="175" t="s">
        <v>168</v>
      </c>
      <c r="P77" s="175" t="s">
        <v>168</v>
      </c>
      <c r="Q77" s="175">
        <v>4711.1655190000001</v>
      </c>
      <c r="R77" s="175" t="s">
        <v>168</v>
      </c>
      <c r="S77" s="175" t="s">
        <v>168</v>
      </c>
      <c r="T77" s="175" t="s">
        <v>168</v>
      </c>
      <c r="U77" s="175" t="s">
        <v>168</v>
      </c>
      <c r="V77" s="175" t="s">
        <v>168</v>
      </c>
      <c r="W77" s="175">
        <v>17128.045768200001</v>
      </c>
      <c r="X77" s="176"/>
      <c r="Y77" s="176"/>
    </row>
    <row r="78" spans="1:25" ht="14.1" customHeight="1">
      <c r="A78" s="184" t="s">
        <v>317</v>
      </c>
      <c r="B78" s="175">
        <v>7.0002629000000001</v>
      </c>
      <c r="C78" s="175" t="s">
        <v>168</v>
      </c>
      <c r="D78" s="175">
        <v>7.0002629000000001</v>
      </c>
      <c r="E78" s="175" t="s">
        <v>168</v>
      </c>
      <c r="F78" s="175" t="s">
        <v>168</v>
      </c>
      <c r="G78" s="175" t="s">
        <v>168</v>
      </c>
      <c r="H78" s="175">
        <v>5.2130500000000003E-2</v>
      </c>
      <c r="I78" s="175" t="s">
        <v>168</v>
      </c>
      <c r="J78" s="175" t="s">
        <v>168</v>
      </c>
      <c r="K78" s="175" t="s">
        <v>168</v>
      </c>
      <c r="L78" s="175" t="s">
        <v>168</v>
      </c>
      <c r="M78" s="175" t="s">
        <v>168</v>
      </c>
      <c r="N78" s="175" t="s">
        <v>168</v>
      </c>
      <c r="O78" s="175" t="s">
        <v>168</v>
      </c>
      <c r="P78" s="175" t="s">
        <v>168</v>
      </c>
      <c r="Q78" s="175" t="s">
        <v>168</v>
      </c>
      <c r="R78" s="175" t="s">
        <v>168</v>
      </c>
      <c r="S78" s="175" t="s">
        <v>168</v>
      </c>
      <c r="T78" s="175" t="s">
        <v>168</v>
      </c>
      <c r="U78" s="175" t="s">
        <v>168</v>
      </c>
      <c r="V78" s="175" t="s">
        <v>168</v>
      </c>
      <c r="W78" s="175">
        <v>7.0523933999999997</v>
      </c>
      <c r="X78" s="176"/>
      <c r="Y78" s="176"/>
    </row>
    <row r="79" spans="1:25" ht="20.100000000000001" customHeight="1">
      <c r="A79" s="184" t="s">
        <v>318</v>
      </c>
      <c r="B79" s="175">
        <v>362.00672630000003</v>
      </c>
      <c r="C79" s="175" t="s">
        <v>168</v>
      </c>
      <c r="D79" s="175">
        <v>362.00672630000003</v>
      </c>
      <c r="E79" s="175" t="s">
        <v>168</v>
      </c>
      <c r="F79" s="175" t="s">
        <v>168</v>
      </c>
      <c r="G79" s="175" t="s">
        <v>168</v>
      </c>
      <c r="H79" s="175" t="s">
        <v>168</v>
      </c>
      <c r="I79" s="175" t="s">
        <v>168</v>
      </c>
      <c r="J79" s="175" t="s">
        <v>168</v>
      </c>
      <c r="K79" s="175">
        <v>2499.4689841999998</v>
      </c>
      <c r="L79" s="175" t="s">
        <v>168</v>
      </c>
      <c r="M79" s="175" t="s">
        <v>168</v>
      </c>
      <c r="N79" s="175" t="s">
        <v>168</v>
      </c>
      <c r="O79" s="175" t="s">
        <v>168</v>
      </c>
      <c r="P79" s="175" t="s">
        <v>168</v>
      </c>
      <c r="Q79" s="175" t="s">
        <v>168</v>
      </c>
      <c r="R79" s="175" t="s">
        <v>168</v>
      </c>
      <c r="S79" s="175" t="s">
        <v>168</v>
      </c>
      <c r="T79" s="175" t="s">
        <v>168</v>
      </c>
      <c r="U79" s="175" t="s">
        <v>168</v>
      </c>
      <c r="V79" s="175" t="s">
        <v>168</v>
      </c>
      <c r="W79" s="175">
        <v>2861.4757104999999</v>
      </c>
      <c r="X79" s="176"/>
      <c r="Y79" s="176"/>
    </row>
    <row r="80" spans="1:25" ht="20.100000000000001" customHeight="1">
      <c r="A80" s="184" t="s">
        <v>319</v>
      </c>
      <c r="B80" s="175">
        <v>6330.6041494000001</v>
      </c>
      <c r="C80" s="175">
        <v>8.2100369000000004</v>
      </c>
      <c r="D80" s="175">
        <v>6338.8141863000001</v>
      </c>
      <c r="E80" s="175">
        <v>0.36981510000000001</v>
      </c>
      <c r="F80" s="175">
        <v>61.0377443</v>
      </c>
      <c r="G80" s="175" t="s">
        <v>168</v>
      </c>
      <c r="H80" s="175" t="s">
        <v>168</v>
      </c>
      <c r="I80" s="175" t="s">
        <v>168</v>
      </c>
      <c r="J80" s="175" t="s">
        <v>168</v>
      </c>
      <c r="K80" s="175">
        <v>1106.5623347000001</v>
      </c>
      <c r="L80" s="175">
        <v>2687.8321855999998</v>
      </c>
      <c r="M80" s="175" t="s">
        <v>168</v>
      </c>
      <c r="N80" s="175" t="s">
        <v>168</v>
      </c>
      <c r="O80" s="175" t="s">
        <v>168</v>
      </c>
      <c r="P80" s="175" t="s">
        <v>168</v>
      </c>
      <c r="Q80" s="175">
        <v>2687.8321855999998</v>
      </c>
      <c r="R80" s="175" t="s">
        <v>168</v>
      </c>
      <c r="S80" s="175" t="s">
        <v>168</v>
      </c>
      <c r="T80" s="175" t="s">
        <v>168</v>
      </c>
      <c r="U80" s="175" t="s">
        <v>168</v>
      </c>
      <c r="V80" s="175" t="s">
        <v>168</v>
      </c>
      <c r="W80" s="175">
        <v>10194.616265999999</v>
      </c>
      <c r="X80" s="176"/>
      <c r="Y80" s="176"/>
    </row>
    <row r="81" spans="1:25" ht="20.100000000000001" customHeight="1">
      <c r="A81" s="184" t="s">
        <v>320</v>
      </c>
      <c r="B81" s="175">
        <v>1921.4637842</v>
      </c>
      <c r="C81" s="175">
        <v>0.41890880000000003</v>
      </c>
      <c r="D81" s="175">
        <v>1921.882693</v>
      </c>
      <c r="E81" s="175">
        <v>31.8522249</v>
      </c>
      <c r="F81" s="175">
        <v>84.022019799999995</v>
      </c>
      <c r="G81" s="175" t="s">
        <v>168</v>
      </c>
      <c r="H81" s="175" t="s">
        <v>168</v>
      </c>
      <c r="I81" s="175" t="s">
        <v>168</v>
      </c>
      <c r="J81" s="175" t="s">
        <v>168</v>
      </c>
      <c r="K81" s="175">
        <v>0.57627989999999996</v>
      </c>
      <c r="L81" s="175">
        <v>2023.3333333999999</v>
      </c>
      <c r="M81" s="175" t="s">
        <v>168</v>
      </c>
      <c r="N81" s="175" t="s">
        <v>168</v>
      </c>
      <c r="O81" s="175" t="s">
        <v>168</v>
      </c>
      <c r="P81" s="175" t="s">
        <v>168</v>
      </c>
      <c r="Q81" s="175">
        <v>2023.3333333999999</v>
      </c>
      <c r="R81" s="175" t="s">
        <v>168</v>
      </c>
      <c r="S81" s="175" t="s">
        <v>168</v>
      </c>
      <c r="T81" s="175" t="s">
        <v>168</v>
      </c>
      <c r="U81" s="175" t="s">
        <v>168</v>
      </c>
      <c r="V81" s="175" t="s">
        <v>168</v>
      </c>
      <c r="W81" s="175">
        <v>4061.6665509999998</v>
      </c>
      <c r="X81" s="176"/>
      <c r="Y81" s="176"/>
    </row>
    <row r="82" spans="1:25" ht="20.100000000000001" customHeight="1">
      <c r="A82" s="186" t="s">
        <v>321</v>
      </c>
      <c r="B82" s="187">
        <v>3.2335897</v>
      </c>
      <c r="C82" s="187" t="s">
        <v>168</v>
      </c>
      <c r="D82" s="187">
        <v>3.2335897</v>
      </c>
      <c r="E82" s="187" t="s">
        <v>168</v>
      </c>
      <c r="F82" s="187" t="s">
        <v>168</v>
      </c>
      <c r="G82" s="187" t="s">
        <v>168</v>
      </c>
      <c r="H82" s="187" t="s">
        <v>168</v>
      </c>
      <c r="I82" s="187" t="s">
        <v>168</v>
      </c>
      <c r="J82" s="187" t="s">
        <v>168</v>
      </c>
      <c r="K82" s="187">
        <v>1.2576E-3</v>
      </c>
      <c r="L82" s="187" t="s">
        <v>168</v>
      </c>
      <c r="M82" s="187" t="s">
        <v>168</v>
      </c>
      <c r="N82" s="187" t="s">
        <v>168</v>
      </c>
      <c r="O82" s="187" t="s">
        <v>168</v>
      </c>
      <c r="P82" s="187" t="s">
        <v>168</v>
      </c>
      <c r="Q82" s="187" t="s">
        <v>168</v>
      </c>
      <c r="R82" s="187" t="s">
        <v>168</v>
      </c>
      <c r="S82" s="187" t="s">
        <v>168</v>
      </c>
      <c r="T82" s="187" t="s">
        <v>168</v>
      </c>
      <c r="U82" s="187" t="s">
        <v>168</v>
      </c>
      <c r="V82" s="187" t="s">
        <v>168</v>
      </c>
      <c r="W82" s="187">
        <v>3.2348473000000002</v>
      </c>
      <c r="X82" s="176"/>
      <c r="Y82" s="176"/>
    </row>
    <row r="83" spans="1:25" s="202" customFormat="1">
      <c r="A83" s="292"/>
      <c r="B83" s="154"/>
      <c r="C83" s="154"/>
      <c r="D83" s="154"/>
      <c r="E83" s="154"/>
      <c r="F83" s="154"/>
      <c r="G83" s="154"/>
      <c r="H83" s="154"/>
      <c r="I83" s="1202" t="s">
        <v>360</v>
      </c>
      <c r="J83" s="1202"/>
      <c r="K83" s="1202"/>
      <c r="L83" s="1162"/>
      <c r="M83" s="1162"/>
      <c r="N83" s="1162"/>
      <c r="O83" s="1162"/>
      <c r="P83" s="154"/>
      <c r="Q83" s="154"/>
      <c r="R83" s="154"/>
      <c r="S83" s="154"/>
      <c r="T83" s="154"/>
      <c r="U83" s="1202" t="s">
        <v>360</v>
      </c>
      <c r="V83" s="1202"/>
      <c r="W83" s="1202"/>
      <c r="X83" s="199"/>
      <c r="Y83" s="199"/>
    </row>
    <row r="84" spans="1:25" s="202" customFormat="1">
      <c r="A84" s="292"/>
      <c r="B84" s="154"/>
      <c r="C84" s="154"/>
      <c r="D84" s="154"/>
      <c r="E84" s="154"/>
      <c r="F84" s="154"/>
      <c r="G84" s="154"/>
      <c r="H84" s="154"/>
      <c r="I84" s="154"/>
      <c r="J84" s="154"/>
      <c r="K84" s="304"/>
      <c r="L84" s="154"/>
      <c r="M84" s="81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201"/>
      <c r="Y84" s="201"/>
    </row>
    <row r="85" spans="1:25" s="202" customFormat="1" ht="15">
      <c r="A85" s="159"/>
      <c r="B85" s="160"/>
      <c r="C85" s="161"/>
      <c r="D85" s="161"/>
      <c r="E85" s="161"/>
      <c r="F85" s="161"/>
      <c r="G85" s="161"/>
      <c r="H85" s="161"/>
      <c r="I85" s="161"/>
      <c r="J85" s="161"/>
      <c r="K85" s="162"/>
      <c r="L85" s="160"/>
      <c r="M85" s="81"/>
      <c r="N85" s="160"/>
      <c r="O85" s="160"/>
      <c r="P85" s="160"/>
      <c r="Q85" s="160"/>
      <c r="R85" s="160"/>
      <c r="S85" s="160"/>
      <c r="T85" s="160"/>
      <c r="U85" s="163"/>
      <c r="V85" s="163"/>
      <c r="W85" s="163"/>
    </row>
    <row r="86" spans="1:25" s="202" customFormat="1">
      <c r="A86" s="164"/>
      <c r="B86" s="165"/>
      <c r="C86" s="165"/>
      <c r="D86" s="165"/>
      <c r="E86" s="165"/>
      <c r="F86" s="165"/>
      <c r="G86" s="165"/>
      <c r="H86" s="165"/>
      <c r="I86" s="165"/>
      <c r="J86" s="165"/>
      <c r="K86" s="305"/>
      <c r="L86" s="160"/>
      <c r="M86" s="81"/>
      <c r="N86" s="160"/>
      <c r="O86" s="160"/>
      <c r="P86" s="160"/>
      <c r="Q86" s="160"/>
      <c r="R86" s="160"/>
      <c r="S86" s="160"/>
      <c r="T86" s="1190" t="s">
        <v>69</v>
      </c>
      <c r="U86" s="1190"/>
      <c r="V86" s="1190"/>
      <c r="W86" s="1190"/>
      <c r="X86" s="199"/>
      <c r="Y86" s="199"/>
    </row>
    <row r="87" spans="1:25" ht="12.95" customHeight="1">
      <c r="A87" s="1206" t="s">
        <v>213</v>
      </c>
      <c r="B87" s="1208" t="s">
        <v>214</v>
      </c>
      <c r="C87" s="1210"/>
      <c r="D87" s="1210"/>
      <c r="E87" s="1216" t="s">
        <v>215</v>
      </c>
      <c r="F87" s="1206" t="s">
        <v>216</v>
      </c>
      <c r="G87" s="1216" t="s">
        <v>217</v>
      </c>
      <c r="H87" s="1204" t="s">
        <v>218</v>
      </c>
      <c r="I87" s="1204" t="s">
        <v>219</v>
      </c>
      <c r="J87" s="1204" t="s">
        <v>220</v>
      </c>
      <c r="K87" s="1206" t="s">
        <v>221</v>
      </c>
      <c r="L87" s="1208" t="s">
        <v>222</v>
      </c>
      <c r="M87" s="1209"/>
      <c r="N87" s="1210"/>
      <c r="O87" s="1210"/>
      <c r="P87" s="1210"/>
      <c r="Q87" s="1211"/>
      <c r="R87" s="1212" t="s">
        <v>223</v>
      </c>
      <c r="S87" s="1214" t="s">
        <v>224</v>
      </c>
      <c r="T87" s="1204" t="s">
        <v>225</v>
      </c>
      <c r="U87" s="1214" t="s">
        <v>226</v>
      </c>
      <c r="V87" s="1214" t="s">
        <v>227</v>
      </c>
      <c r="W87" s="1204" t="s">
        <v>228</v>
      </c>
      <c r="X87" s="366"/>
      <c r="Y87" s="367"/>
    </row>
    <row r="88" spans="1:25" ht="57.75" customHeight="1">
      <c r="A88" s="1207"/>
      <c r="B88" s="293" t="s">
        <v>229</v>
      </c>
      <c r="C88" s="293" t="s">
        <v>230</v>
      </c>
      <c r="D88" s="296" t="s">
        <v>231</v>
      </c>
      <c r="E88" s="1216"/>
      <c r="F88" s="1207"/>
      <c r="G88" s="1216"/>
      <c r="H88" s="1205"/>
      <c r="I88" s="1205"/>
      <c r="J88" s="1205"/>
      <c r="K88" s="1207"/>
      <c r="L88" s="167" t="s">
        <v>232</v>
      </c>
      <c r="M88" s="167" t="s">
        <v>233</v>
      </c>
      <c r="N88" s="167" t="s">
        <v>234</v>
      </c>
      <c r="O88" s="167" t="s">
        <v>235</v>
      </c>
      <c r="P88" s="167" t="s">
        <v>236</v>
      </c>
      <c r="Q88" s="167" t="s">
        <v>237</v>
      </c>
      <c r="R88" s="1213"/>
      <c r="S88" s="1215"/>
      <c r="T88" s="1205"/>
      <c r="U88" s="1215"/>
      <c r="V88" s="1215"/>
      <c r="W88" s="1205"/>
      <c r="X88" s="366"/>
      <c r="Y88" s="367"/>
    </row>
    <row r="89" spans="1:25">
      <c r="A89" s="294" t="s">
        <v>0</v>
      </c>
      <c r="B89" s="295" t="s">
        <v>1</v>
      </c>
      <c r="C89" s="295" t="s">
        <v>2</v>
      </c>
      <c r="D89" s="295" t="s">
        <v>3</v>
      </c>
      <c r="E89" s="295" t="s">
        <v>4</v>
      </c>
      <c r="F89" s="295" t="s">
        <v>5</v>
      </c>
      <c r="G89" s="295" t="s">
        <v>148</v>
      </c>
      <c r="H89" s="295" t="s">
        <v>149</v>
      </c>
      <c r="I89" s="295" t="s">
        <v>238</v>
      </c>
      <c r="J89" s="168" t="s">
        <v>239</v>
      </c>
      <c r="K89" s="295" t="s">
        <v>240</v>
      </c>
      <c r="L89" s="295" t="s">
        <v>241</v>
      </c>
      <c r="M89" s="169" t="s">
        <v>242</v>
      </c>
      <c r="N89" s="170" t="s">
        <v>243</v>
      </c>
      <c r="O89" s="295" t="s">
        <v>244</v>
      </c>
      <c r="P89" s="295" t="s">
        <v>245</v>
      </c>
      <c r="Q89" s="295" t="s">
        <v>246</v>
      </c>
      <c r="R89" s="295" t="s">
        <v>247</v>
      </c>
      <c r="S89" s="295" t="s">
        <v>248</v>
      </c>
      <c r="T89" s="295" t="s">
        <v>249</v>
      </c>
      <c r="U89" s="295" t="s">
        <v>250</v>
      </c>
      <c r="V89" s="168" t="s">
        <v>251</v>
      </c>
      <c r="W89" s="168" t="s">
        <v>252</v>
      </c>
      <c r="X89" s="367"/>
      <c r="Y89" s="367"/>
    </row>
    <row r="90" spans="1:25" ht="48" customHeight="1">
      <c r="A90" s="185" t="s">
        <v>323</v>
      </c>
      <c r="B90" s="175">
        <v>464162.55529510003</v>
      </c>
      <c r="C90" s="175">
        <v>21365.670465300002</v>
      </c>
      <c r="D90" s="175">
        <v>485528.2257604</v>
      </c>
      <c r="E90" s="175">
        <v>2235.6732662999998</v>
      </c>
      <c r="F90" s="175">
        <v>1040.7442241000001</v>
      </c>
      <c r="G90" s="175">
        <v>55616.879828700003</v>
      </c>
      <c r="H90" s="175">
        <v>398056.14896959998</v>
      </c>
      <c r="I90" s="175">
        <v>2667.8000812999999</v>
      </c>
      <c r="J90" s="175" t="s">
        <v>168</v>
      </c>
      <c r="K90" s="175">
        <v>258143.45688300001</v>
      </c>
      <c r="L90" s="175">
        <v>1142.3931161999999</v>
      </c>
      <c r="M90" s="175">
        <v>831.5404436</v>
      </c>
      <c r="N90" s="175" t="s">
        <v>168</v>
      </c>
      <c r="O90" s="175" t="s">
        <v>168</v>
      </c>
      <c r="P90" s="175" t="s">
        <v>168</v>
      </c>
      <c r="Q90" s="175">
        <v>1973.9335597999998</v>
      </c>
      <c r="R90" s="175" t="s">
        <v>168</v>
      </c>
      <c r="S90" s="175">
        <v>1047.9171925000001</v>
      </c>
      <c r="T90" s="175" t="s">
        <v>168</v>
      </c>
      <c r="U90" s="175" t="s">
        <v>168</v>
      </c>
      <c r="V90" s="175">
        <v>70.708449999999999</v>
      </c>
      <c r="W90" s="175">
        <v>1206381.4882157003</v>
      </c>
      <c r="X90" s="176"/>
      <c r="Y90" s="176"/>
    </row>
    <row r="91" spans="1:25" ht="21.95" customHeight="1">
      <c r="A91" s="185" t="s">
        <v>324</v>
      </c>
      <c r="B91" s="175">
        <v>22024.1291299</v>
      </c>
      <c r="C91" s="175">
        <v>1374.4001012000001</v>
      </c>
      <c r="D91" s="175">
        <v>23398.529231100001</v>
      </c>
      <c r="E91" s="175">
        <v>76.1585587</v>
      </c>
      <c r="F91" s="175">
        <v>2050.9270372000001</v>
      </c>
      <c r="G91" s="175" t="s">
        <v>168</v>
      </c>
      <c r="H91" s="175" t="s">
        <v>168</v>
      </c>
      <c r="I91" s="175" t="s">
        <v>168</v>
      </c>
      <c r="J91" s="175">
        <v>650.26</v>
      </c>
      <c r="K91" s="175">
        <v>837.84706459999995</v>
      </c>
      <c r="L91" s="175">
        <v>1372.6056056000002</v>
      </c>
      <c r="M91" s="175">
        <v>4782.2857357000003</v>
      </c>
      <c r="N91" s="175">
        <v>5256.1313485000001</v>
      </c>
      <c r="O91" s="175">
        <v>1658.6647389999998</v>
      </c>
      <c r="P91" s="175">
        <v>2099.018172</v>
      </c>
      <c r="Q91" s="175">
        <v>15168.7056008</v>
      </c>
      <c r="R91" s="175" t="s">
        <v>168</v>
      </c>
      <c r="S91" s="175">
        <v>58.56</v>
      </c>
      <c r="T91" s="175" t="s">
        <v>168</v>
      </c>
      <c r="U91" s="175" t="s">
        <v>168</v>
      </c>
      <c r="V91" s="175" t="s">
        <v>168</v>
      </c>
      <c r="W91" s="175">
        <v>42240.987492399996</v>
      </c>
      <c r="X91" s="176"/>
      <c r="Y91" s="176"/>
    </row>
    <row r="92" spans="1:25" ht="14.1" customHeight="1">
      <c r="A92" s="185" t="s">
        <v>325</v>
      </c>
      <c r="B92" s="175" t="s">
        <v>168</v>
      </c>
      <c r="C92" s="175" t="s">
        <v>168</v>
      </c>
      <c r="D92" s="175" t="s">
        <v>168</v>
      </c>
      <c r="E92" s="175" t="s">
        <v>168</v>
      </c>
      <c r="F92" s="175">
        <v>0.1164396</v>
      </c>
      <c r="G92" s="175" t="s">
        <v>168</v>
      </c>
      <c r="H92" s="175" t="s">
        <v>168</v>
      </c>
      <c r="I92" s="175" t="s">
        <v>168</v>
      </c>
      <c r="J92" s="175" t="s">
        <v>168</v>
      </c>
      <c r="K92" s="175" t="s">
        <v>168</v>
      </c>
      <c r="L92" s="175" t="s">
        <v>168</v>
      </c>
      <c r="M92" s="175" t="s">
        <v>168</v>
      </c>
      <c r="N92" s="175">
        <v>14.6839403</v>
      </c>
      <c r="O92" s="175" t="s">
        <v>168</v>
      </c>
      <c r="P92" s="175" t="s">
        <v>168</v>
      </c>
      <c r="Q92" s="175">
        <v>14.6839403</v>
      </c>
      <c r="R92" s="175" t="s">
        <v>168</v>
      </c>
      <c r="S92" s="175" t="s">
        <v>168</v>
      </c>
      <c r="T92" s="175" t="s">
        <v>168</v>
      </c>
      <c r="U92" s="175" t="s">
        <v>168</v>
      </c>
      <c r="V92" s="175" t="s">
        <v>168</v>
      </c>
      <c r="W92" s="175">
        <v>14.800379899999999</v>
      </c>
      <c r="X92" s="176"/>
      <c r="Y92" s="176"/>
    </row>
    <row r="93" spans="1:25" ht="14.1" customHeight="1">
      <c r="A93" s="185" t="s">
        <v>326</v>
      </c>
      <c r="B93" s="175">
        <v>1299.9822005999999</v>
      </c>
      <c r="C93" s="175">
        <v>852.02363960000002</v>
      </c>
      <c r="D93" s="175">
        <v>2152.0058402</v>
      </c>
      <c r="E93" s="175">
        <v>9.5500000000000002E-2</v>
      </c>
      <c r="F93" s="175">
        <v>329.9148611</v>
      </c>
      <c r="G93" s="175" t="s">
        <v>168</v>
      </c>
      <c r="H93" s="175" t="s">
        <v>168</v>
      </c>
      <c r="I93" s="175" t="s">
        <v>168</v>
      </c>
      <c r="J93" s="175" t="s">
        <v>168</v>
      </c>
      <c r="K93" s="175">
        <v>0.89283679999999999</v>
      </c>
      <c r="L93" s="175">
        <v>207.0351521</v>
      </c>
      <c r="M93" s="175">
        <v>2935.5589930000001</v>
      </c>
      <c r="N93" s="175">
        <v>1072.2155224000001</v>
      </c>
      <c r="O93" s="175">
        <v>1096.848608</v>
      </c>
      <c r="P93" s="175">
        <v>271.81221740000001</v>
      </c>
      <c r="Q93" s="175">
        <v>5583.4704929</v>
      </c>
      <c r="R93" s="175" t="s">
        <v>168</v>
      </c>
      <c r="S93" s="175">
        <v>58.56</v>
      </c>
      <c r="T93" s="175" t="s">
        <v>168</v>
      </c>
      <c r="U93" s="175" t="s">
        <v>168</v>
      </c>
      <c r="V93" s="175" t="s">
        <v>168</v>
      </c>
      <c r="W93" s="175">
        <v>8124.9395310000009</v>
      </c>
      <c r="X93" s="176"/>
      <c r="Y93" s="176"/>
    </row>
    <row r="94" spans="1:25" ht="14.1" customHeight="1">
      <c r="A94" s="185" t="s">
        <v>327</v>
      </c>
      <c r="B94" s="175">
        <v>4.1148550000000004</v>
      </c>
      <c r="C94" s="175">
        <v>17.382079999999998</v>
      </c>
      <c r="D94" s="175">
        <v>21.496935000000001</v>
      </c>
      <c r="E94" s="175" t="s">
        <v>168</v>
      </c>
      <c r="F94" s="175" t="s">
        <v>168</v>
      </c>
      <c r="G94" s="175" t="s">
        <v>168</v>
      </c>
      <c r="H94" s="175" t="s">
        <v>168</v>
      </c>
      <c r="I94" s="175" t="s">
        <v>168</v>
      </c>
      <c r="J94" s="175" t="s">
        <v>168</v>
      </c>
      <c r="K94" s="175" t="s">
        <v>168</v>
      </c>
      <c r="L94" s="175" t="s">
        <v>168</v>
      </c>
      <c r="M94" s="175" t="s">
        <v>168</v>
      </c>
      <c r="N94" s="175" t="s">
        <v>168</v>
      </c>
      <c r="O94" s="175">
        <v>10</v>
      </c>
      <c r="P94" s="175" t="s">
        <v>168</v>
      </c>
      <c r="Q94" s="175">
        <v>10</v>
      </c>
      <c r="R94" s="175" t="s">
        <v>168</v>
      </c>
      <c r="S94" s="175" t="s">
        <v>168</v>
      </c>
      <c r="T94" s="175" t="s">
        <v>168</v>
      </c>
      <c r="U94" s="175" t="s">
        <v>168</v>
      </c>
      <c r="V94" s="175" t="s">
        <v>168</v>
      </c>
      <c r="W94" s="175">
        <v>31.496935000000001</v>
      </c>
      <c r="X94" s="176"/>
      <c r="Y94" s="176"/>
    </row>
    <row r="95" spans="1:25" ht="14.1" customHeight="1">
      <c r="A95" s="189" t="s">
        <v>328</v>
      </c>
      <c r="B95" s="175">
        <v>6864.9128806999997</v>
      </c>
      <c r="C95" s="175">
        <v>2.8517353999999999</v>
      </c>
      <c r="D95" s="175">
        <v>6867.7646160999993</v>
      </c>
      <c r="E95" s="175">
        <v>8.9875700000000003E-2</v>
      </c>
      <c r="F95" s="175">
        <v>61.121098699999997</v>
      </c>
      <c r="G95" s="175" t="s">
        <v>168</v>
      </c>
      <c r="H95" s="175" t="s">
        <v>168</v>
      </c>
      <c r="I95" s="175" t="s">
        <v>168</v>
      </c>
      <c r="J95" s="175" t="s">
        <v>168</v>
      </c>
      <c r="K95" s="175" t="s">
        <v>168</v>
      </c>
      <c r="L95" s="175">
        <v>390.36020860000002</v>
      </c>
      <c r="M95" s="175">
        <v>220.71004970000001</v>
      </c>
      <c r="N95" s="175">
        <v>240.53172430000001</v>
      </c>
      <c r="O95" s="175">
        <v>79.264166599999996</v>
      </c>
      <c r="P95" s="175" t="s">
        <v>168</v>
      </c>
      <c r="Q95" s="175">
        <v>930.86614919999988</v>
      </c>
      <c r="R95" s="175" t="s">
        <v>168</v>
      </c>
      <c r="S95" s="175" t="s">
        <v>168</v>
      </c>
      <c r="T95" s="175" t="s">
        <v>168</v>
      </c>
      <c r="U95" s="175" t="s">
        <v>168</v>
      </c>
      <c r="V95" s="175" t="s">
        <v>168</v>
      </c>
      <c r="W95" s="175">
        <v>7859.8417397000003</v>
      </c>
      <c r="X95" s="176"/>
      <c r="Y95" s="176"/>
    </row>
    <row r="96" spans="1:25" ht="14.1" customHeight="1">
      <c r="A96" s="189" t="s">
        <v>329</v>
      </c>
      <c r="B96" s="175">
        <v>215.9223326</v>
      </c>
      <c r="C96" s="175" t="s">
        <v>168</v>
      </c>
      <c r="D96" s="175">
        <v>215.9223326</v>
      </c>
      <c r="E96" s="175" t="s">
        <v>168</v>
      </c>
      <c r="F96" s="175">
        <v>15.691174</v>
      </c>
      <c r="G96" s="175" t="s">
        <v>168</v>
      </c>
      <c r="H96" s="175" t="s">
        <v>168</v>
      </c>
      <c r="I96" s="175" t="s">
        <v>168</v>
      </c>
      <c r="J96" s="175" t="s">
        <v>168</v>
      </c>
      <c r="K96" s="175" t="s">
        <v>168</v>
      </c>
      <c r="L96" s="175">
        <v>1.4670338999999999</v>
      </c>
      <c r="M96" s="175" t="s">
        <v>168</v>
      </c>
      <c r="N96" s="175">
        <v>50</v>
      </c>
      <c r="O96" s="175" t="s">
        <v>168</v>
      </c>
      <c r="P96" s="175" t="s">
        <v>168</v>
      </c>
      <c r="Q96" s="175">
        <v>51.467033899999997</v>
      </c>
      <c r="R96" s="175" t="s">
        <v>168</v>
      </c>
      <c r="S96" s="175" t="s">
        <v>168</v>
      </c>
      <c r="T96" s="175" t="s">
        <v>168</v>
      </c>
      <c r="U96" s="175" t="s">
        <v>168</v>
      </c>
      <c r="V96" s="175" t="s">
        <v>168</v>
      </c>
      <c r="W96" s="175">
        <v>283.08054049999998</v>
      </c>
      <c r="X96" s="176"/>
      <c r="Y96" s="176"/>
    </row>
    <row r="97" spans="1:25" ht="14.1" customHeight="1">
      <c r="A97" s="185" t="s">
        <v>330</v>
      </c>
      <c r="B97" s="175" t="s">
        <v>168</v>
      </c>
      <c r="C97" s="175" t="s">
        <v>168</v>
      </c>
      <c r="D97" s="175" t="s">
        <v>168</v>
      </c>
      <c r="E97" s="175" t="s">
        <v>168</v>
      </c>
      <c r="F97" s="175" t="s">
        <v>168</v>
      </c>
      <c r="G97" s="175" t="s">
        <v>168</v>
      </c>
      <c r="H97" s="175" t="s">
        <v>168</v>
      </c>
      <c r="I97" s="175" t="s">
        <v>168</v>
      </c>
      <c r="J97" s="175" t="s">
        <v>168</v>
      </c>
      <c r="K97" s="175" t="s">
        <v>168</v>
      </c>
      <c r="L97" s="175" t="s">
        <v>168</v>
      </c>
      <c r="M97" s="175" t="s">
        <v>168</v>
      </c>
      <c r="N97" s="175" t="s">
        <v>168</v>
      </c>
      <c r="O97" s="175" t="s">
        <v>168</v>
      </c>
      <c r="P97" s="175" t="s">
        <v>168</v>
      </c>
      <c r="Q97" s="175" t="s">
        <v>168</v>
      </c>
      <c r="R97" s="175" t="s">
        <v>168</v>
      </c>
      <c r="S97" s="175" t="s">
        <v>168</v>
      </c>
      <c r="T97" s="175" t="s">
        <v>168</v>
      </c>
      <c r="U97" s="175" t="s">
        <v>168</v>
      </c>
      <c r="V97" s="175" t="s">
        <v>168</v>
      </c>
      <c r="W97" s="175" t="s">
        <v>168</v>
      </c>
      <c r="X97" s="176"/>
      <c r="Y97" s="176"/>
    </row>
    <row r="98" spans="1:25" ht="14.1" customHeight="1">
      <c r="A98" s="190" t="s">
        <v>331</v>
      </c>
      <c r="B98" s="175">
        <v>56.4740039</v>
      </c>
      <c r="C98" s="175" t="s">
        <v>168</v>
      </c>
      <c r="D98" s="175">
        <v>56.4740039</v>
      </c>
      <c r="E98" s="175" t="s">
        <v>168</v>
      </c>
      <c r="F98" s="175">
        <v>1.743E-3</v>
      </c>
      <c r="G98" s="175" t="s">
        <v>168</v>
      </c>
      <c r="H98" s="175" t="s">
        <v>168</v>
      </c>
      <c r="I98" s="175" t="s">
        <v>168</v>
      </c>
      <c r="J98" s="175" t="s">
        <v>168</v>
      </c>
      <c r="K98" s="175" t="s">
        <v>168</v>
      </c>
      <c r="L98" s="175" t="s">
        <v>168</v>
      </c>
      <c r="M98" s="175" t="s">
        <v>168</v>
      </c>
      <c r="N98" s="175" t="s">
        <v>168</v>
      </c>
      <c r="O98" s="175" t="s">
        <v>168</v>
      </c>
      <c r="P98" s="175" t="s">
        <v>168</v>
      </c>
      <c r="Q98" s="175" t="s">
        <v>168</v>
      </c>
      <c r="R98" s="175" t="s">
        <v>168</v>
      </c>
      <c r="S98" s="175" t="s">
        <v>168</v>
      </c>
      <c r="T98" s="175" t="s">
        <v>168</v>
      </c>
      <c r="U98" s="175" t="s">
        <v>168</v>
      </c>
      <c r="V98" s="175" t="s">
        <v>168</v>
      </c>
      <c r="W98" s="175">
        <v>56.475746899999997</v>
      </c>
      <c r="X98" s="176"/>
      <c r="Y98" s="176"/>
    </row>
    <row r="99" spans="1:25" ht="14.1" customHeight="1">
      <c r="A99" s="185" t="s">
        <v>332</v>
      </c>
      <c r="B99" s="175" t="s">
        <v>168</v>
      </c>
      <c r="C99" s="175" t="s">
        <v>168</v>
      </c>
      <c r="D99" s="175" t="s">
        <v>168</v>
      </c>
      <c r="E99" s="175" t="s">
        <v>168</v>
      </c>
      <c r="F99" s="175" t="s">
        <v>168</v>
      </c>
      <c r="G99" s="175" t="s">
        <v>168</v>
      </c>
      <c r="H99" s="175" t="s">
        <v>168</v>
      </c>
      <c r="I99" s="175" t="s">
        <v>168</v>
      </c>
      <c r="J99" s="175" t="s">
        <v>168</v>
      </c>
      <c r="K99" s="175" t="s">
        <v>168</v>
      </c>
      <c r="L99" s="175" t="s">
        <v>168</v>
      </c>
      <c r="M99" s="175" t="s">
        <v>168</v>
      </c>
      <c r="N99" s="175" t="s">
        <v>168</v>
      </c>
      <c r="O99" s="175" t="s">
        <v>168</v>
      </c>
      <c r="P99" s="175" t="s">
        <v>168</v>
      </c>
      <c r="Q99" s="175" t="s">
        <v>168</v>
      </c>
      <c r="R99" s="175" t="s">
        <v>168</v>
      </c>
      <c r="S99" s="175" t="s">
        <v>168</v>
      </c>
      <c r="T99" s="175" t="s">
        <v>168</v>
      </c>
      <c r="U99" s="175" t="s">
        <v>168</v>
      </c>
      <c r="V99" s="175" t="s">
        <v>168</v>
      </c>
      <c r="W99" s="175" t="s">
        <v>168</v>
      </c>
      <c r="X99" s="176"/>
      <c r="Y99" s="176"/>
    </row>
    <row r="100" spans="1:25" ht="30" customHeight="1">
      <c r="A100" s="185" t="s">
        <v>333</v>
      </c>
      <c r="B100" s="175">
        <v>104.44195000000001</v>
      </c>
      <c r="C100" s="175" t="s">
        <v>168</v>
      </c>
      <c r="D100" s="175">
        <v>104.44195000000001</v>
      </c>
      <c r="E100" s="175">
        <v>15.1306393</v>
      </c>
      <c r="F100" s="175" t="s">
        <v>168</v>
      </c>
      <c r="G100" s="175" t="s">
        <v>168</v>
      </c>
      <c r="H100" s="175" t="s">
        <v>168</v>
      </c>
      <c r="I100" s="175" t="s">
        <v>168</v>
      </c>
      <c r="J100" s="175" t="s">
        <v>168</v>
      </c>
      <c r="K100" s="175" t="s">
        <v>168</v>
      </c>
      <c r="L100" s="175">
        <v>1.5</v>
      </c>
      <c r="M100" s="175" t="s">
        <v>168</v>
      </c>
      <c r="N100" s="175">
        <v>10.422000000000001</v>
      </c>
      <c r="O100" s="175" t="s">
        <v>168</v>
      </c>
      <c r="P100" s="175" t="s">
        <v>168</v>
      </c>
      <c r="Q100" s="175">
        <v>11.922000000000001</v>
      </c>
      <c r="R100" s="175" t="s">
        <v>168</v>
      </c>
      <c r="S100" s="175" t="s">
        <v>168</v>
      </c>
      <c r="T100" s="175" t="s">
        <v>168</v>
      </c>
      <c r="U100" s="175" t="s">
        <v>168</v>
      </c>
      <c r="V100" s="175" t="s">
        <v>168</v>
      </c>
      <c r="W100" s="175">
        <v>131.4945893</v>
      </c>
      <c r="X100" s="176"/>
      <c r="Y100" s="176"/>
    </row>
    <row r="101" spans="1:25" ht="14.1" customHeight="1">
      <c r="A101" s="189" t="s">
        <v>334</v>
      </c>
      <c r="B101" s="175">
        <v>181.0593437</v>
      </c>
      <c r="C101" s="175">
        <v>18.969511300000001</v>
      </c>
      <c r="D101" s="175">
        <v>200.02885499999999</v>
      </c>
      <c r="E101" s="175" t="s">
        <v>168</v>
      </c>
      <c r="F101" s="175">
        <v>20.746774200000001</v>
      </c>
      <c r="G101" s="175" t="s">
        <v>168</v>
      </c>
      <c r="H101" s="175" t="s">
        <v>168</v>
      </c>
      <c r="I101" s="175" t="s">
        <v>168</v>
      </c>
      <c r="J101" s="175" t="s">
        <v>168</v>
      </c>
      <c r="K101" s="175" t="s">
        <v>168</v>
      </c>
      <c r="L101" s="175" t="s">
        <v>168</v>
      </c>
      <c r="M101" s="175" t="s">
        <v>168</v>
      </c>
      <c r="N101" s="175">
        <v>28.156526800000002</v>
      </c>
      <c r="O101" s="175" t="s">
        <v>168</v>
      </c>
      <c r="P101" s="175" t="s">
        <v>168</v>
      </c>
      <c r="Q101" s="175">
        <v>28.156526800000002</v>
      </c>
      <c r="R101" s="175" t="s">
        <v>168</v>
      </c>
      <c r="S101" s="175" t="s">
        <v>168</v>
      </c>
      <c r="T101" s="175" t="s">
        <v>168</v>
      </c>
      <c r="U101" s="175" t="s">
        <v>168</v>
      </c>
      <c r="V101" s="175" t="s">
        <v>168</v>
      </c>
      <c r="W101" s="175">
        <v>248.93215599999999</v>
      </c>
      <c r="X101" s="176"/>
      <c r="Y101" s="176"/>
    </row>
    <row r="102" spans="1:25" ht="14.1" customHeight="1">
      <c r="A102" s="189" t="s">
        <v>335</v>
      </c>
      <c r="B102" s="175">
        <v>294.12279790000002</v>
      </c>
      <c r="C102" s="175">
        <v>35.799982</v>
      </c>
      <c r="D102" s="175">
        <v>329.92277990000002</v>
      </c>
      <c r="E102" s="175">
        <v>15.220886399999999</v>
      </c>
      <c r="F102" s="175">
        <v>160.78365310000001</v>
      </c>
      <c r="G102" s="175" t="s">
        <v>168</v>
      </c>
      <c r="H102" s="175" t="s">
        <v>168</v>
      </c>
      <c r="I102" s="175" t="s">
        <v>168</v>
      </c>
      <c r="J102" s="175" t="s">
        <v>168</v>
      </c>
      <c r="K102" s="175">
        <v>96.415470999999997</v>
      </c>
      <c r="L102" s="175">
        <v>85.6020228</v>
      </c>
      <c r="M102" s="175">
        <v>11.200293200000001</v>
      </c>
      <c r="N102" s="175">
        <v>149.5453152</v>
      </c>
      <c r="O102" s="175" t="s">
        <v>168</v>
      </c>
      <c r="P102" s="175" t="s">
        <v>168</v>
      </c>
      <c r="Q102" s="175">
        <v>246.34763120000002</v>
      </c>
      <c r="R102" s="175" t="s">
        <v>168</v>
      </c>
      <c r="S102" s="175" t="s">
        <v>168</v>
      </c>
      <c r="T102" s="175" t="s">
        <v>168</v>
      </c>
      <c r="U102" s="175" t="s">
        <v>168</v>
      </c>
      <c r="V102" s="175" t="s">
        <v>168</v>
      </c>
      <c r="W102" s="175">
        <v>848.69042160000004</v>
      </c>
      <c r="X102" s="176"/>
      <c r="Y102" s="176"/>
    </row>
    <row r="103" spans="1:25" ht="21.95" customHeight="1">
      <c r="A103" s="189" t="s">
        <v>336</v>
      </c>
      <c r="B103" s="175">
        <v>10456.798786900001</v>
      </c>
      <c r="C103" s="175">
        <v>447.37315289999998</v>
      </c>
      <c r="D103" s="175">
        <v>10904.1719398</v>
      </c>
      <c r="E103" s="175">
        <v>42.625343299999997</v>
      </c>
      <c r="F103" s="175">
        <v>1073.4058911</v>
      </c>
      <c r="G103" s="175" t="s">
        <v>168</v>
      </c>
      <c r="H103" s="175" t="s">
        <v>168</v>
      </c>
      <c r="I103" s="175" t="s">
        <v>168</v>
      </c>
      <c r="J103" s="175">
        <v>650.26</v>
      </c>
      <c r="K103" s="175">
        <v>736.27641900000003</v>
      </c>
      <c r="L103" s="175">
        <v>323.05950819999998</v>
      </c>
      <c r="M103" s="175">
        <v>1614.8163998</v>
      </c>
      <c r="N103" s="175">
        <v>3690.5763195</v>
      </c>
      <c r="O103" s="175">
        <v>472.55196439999997</v>
      </c>
      <c r="P103" s="175">
        <v>1827.2059546</v>
      </c>
      <c r="Q103" s="175">
        <v>7928.2101464999996</v>
      </c>
      <c r="R103" s="175" t="s">
        <v>168</v>
      </c>
      <c r="S103" s="175" t="s">
        <v>168</v>
      </c>
      <c r="T103" s="175" t="s">
        <v>168</v>
      </c>
      <c r="U103" s="175" t="s">
        <v>168</v>
      </c>
      <c r="V103" s="175" t="s">
        <v>168</v>
      </c>
      <c r="W103" s="175">
        <v>21334.949739700001</v>
      </c>
      <c r="X103" s="176"/>
      <c r="Y103" s="176"/>
    </row>
    <row r="104" spans="1:25" ht="21.95" customHeight="1">
      <c r="A104" s="185" t="s">
        <v>337</v>
      </c>
      <c r="B104" s="175">
        <v>2546.2999786</v>
      </c>
      <c r="C104" s="175" t="s">
        <v>168</v>
      </c>
      <c r="D104" s="175">
        <v>2546.2999786</v>
      </c>
      <c r="E104" s="175">
        <v>2.9963139999999999</v>
      </c>
      <c r="F104" s="175">
        <v>389.14540240000002</v>
      </c>
      <c r="G104" s="175" t="s">
        <v>168</v>
      </c>
      <c r="H104" s="175" t="s">
        <v>168</v>
      </c>
      <c r="I104" s="175" t="s">
        <v>168</v>
      </c>
      <c r="J104" s="175" t="s">
        <v>168</v>
      </c>
      <c r="K104" s="175">
        <v>4.2623378000000001</v>
      </c>
      <c r="L104" s="175">
        <v>363.58168000000001</v>
      </c>
      <c r="M104" s="175" t="s">
        <v>168</v>
      </c>
      <c r="N104" s="175" t="s">
        <v>168</v>
      </c>
      <c r="O104" s="175" t="s">
        <v>168</v>
      </c>
      <c r="P104" s="175" t="s">
        <v>168</v>
      </c>
      <c r="Q104" s="175">
        <v>363.58168000000001</v>
      </c>
      <c r="R104" s="175" t="s">
        <v>168</v>
      </c>
      <c r="S104" s="175" t="s">
        <v>168</v>
      </c>
      <c r="T104" s="175" t="s">
        <v>168</v>
      </c>
      <c r="U104" s="175" t="s">
        <v>168</v>
      </c>
      <c r="V104" s="175" t="s">
        <v>168</v>
      </c>
      <c r="W104" s="175">
        <v>3306.2857127999996</v>
      </c>
      <c r="X104" s="176"/>
      <c r="Y104" s="176"/>
    </row>
    <row r="105" spans="1:25" ht="14.1" customHeight="1">
      <c r="A105" s="185" t="s">
        <v>338</v>
      </c>
      <c r="B105" s="175">
        <v>106993.4754211</v>
      </c>
      <c r="C105" s="175">
        <v>2548.2011460000003</v>
      </c>
      <c r="D105" s="175">
        <v>109541.6765671</v>
      </c>
      <c r="E105" s="175">
        <v>8483.7016015000008</v>
      </c>
      <c r="F105" s="175">
        <v>1285770.3192834998</v>
      </c>
      <c r="G105" s="175">
        <v>3327.6404922000002</v>
      </c>
      <c r="H105" s="175">
        <v>29110.550799000001</v>
      </c>
      <c r="I105" s="175">
        <v>133344.6889863</v>
      </c>
      <c r="J105" s="175">
        <v>62524.687730400001</v>
      </c>
      <c r="K105" s="175">
        <v>3069.6454765000003</v>
      </c>
      <c r="L105" s="175">
        <v>99829.563045700022</v>
      </c>
      <c r="M105" s="175">
        <v>136066.89919659999</v>
      </c>
      <c r="N105" s="175">
        <v>150992.00869379999</v>
      </c>
      <c r="O105" s="175">
        <v>31094.841925800003</v>
      </c>
      <c r="P105" s="175">
        <v>21502.284412600005</v>
      </c>
      <c r="Q105" s="175">
        <v>439485.5972745</v>
      </c>
      <c r="R105" s="175">
        <v>11001.688748999999</v>
      </c>
      <c r="S105" s="175">
        <v>206.34863109999998</v>
      </c>
      <c r="T105" s="175">
        <v>271.82024989999996</v>
      </c>
      <c r="U105" s="175" t="s">
        <v>168</v>
      </c>
      <c r="V105" s="175">
        <v>16.395997100000002</v>
      </c>
      <c r="W105" s="175">
        <v>2086154.7618380997</v>
      </c>
      <c r="X105" s="176"/>
      <c r="Y105" s="176"/>
    </row>
    <row r="106" spans="1:25" ht="14.1" customHeight="1">
      <c r="A106" s="189" t="s">
        <v>339</v>
      </c>
      <c r="B106" s="175" t="s">
        <v>168</v>
      </c>
      <c r="C106" s="175" t="s">
        <v>168</v>
      </c>
      <c r="D106" s="175" t="s">
        <v>168</v>
      </c>
      <c r="E106" s="175" t="s">
        <v>168</v>
      </c>
      <c r="F106" s="175">
        <v>30.015192299999999</v>
      </c>
      <c r="G106" s="175" t="s">
        <v>168</v>
      </c>
      <c r="H106" s="175" t="s">
        <v>168</v>
      </c>
      <c r="I106" s="175" t="s">
        <v>168</v>
      </c>
      <c r="J106" s="175" t="s">
        <v>168</v>
      </c>
      <c r="K106" s="175" t="s">
        <v>168</v>
      </c>
      <c r="L106" s="175" t="s">
        <v>168</v>
      </c>
      <c r="M106" s="175">
        <v>16</v>
      </c>
      <c r="N106" s="175" t="s">
        <v>168</v>
      </c>
      <c r="O106" s="175" t="s">
        <v>168</v>
      </c>
      <c r="P106" s="175" t="s">
        <v>168</v>
      </c>
      <c r="Q106" s="175">
        <v>16</v>
      </c>
      <c r="R106" s="175">
        <v>2.5890830999999999</v>
      </c>
      <c r="S106" s="175" t="s">
        <v>168</v>
      </c>
      <c r="T106" s="175" t="s">
        <v>168</v>
      </c>
      <c r="U106" s="175" t="s">
        <v>168</v>
      </c>
      <c r="V106" s="175" t="s">
        <v>168</v>
      </c>
      <c r="W106" s="175">
        <v>48.604275399999992</v>
      </c>
      <c r="X106" s="176"/>
      <c r="Y106" s="176"/>
    </row>
    <row r="107" spans="1:25" ht="14.1" customHeight="1">
      <c r="A107" s="189" t="s">
        <v>340</v>
      </c>
      <c r="B107" s="175">
        <v>24737.288850299999</v>
      </c>
      <c r="C107" s="175">
        <v>367.6321423</v>
      </c>
      <c r="D107" s="175">
        <v>25104.9209926</v>
      </c>
      <c r="E107" s="175">
        <v>2842.7653841000001</v>
      </c>
      <c r="F107" s="175">
        <v>264611.06754010002</v>
      </c>
      <c r="G107" s="175" t="s">
        <v>168</v>
      </c>
      <c r="H107" s="175" t="s">
        <v>168</v>
      </c>
      <c r="I107" s="175" t="s">
        <v>168</v>
      </c>
      <c r="J107" s="175">
        <v>21700.796383600002</v>
      </c>
      <c r="K107" s="175">
        <v>1491.5353464</v>
      </c>
      <c r="L107" s="175">
        <v>40192.879643</v>
      </c>
      <c r="M107" s="175">
        <v>54525.0317746</v>
      </c>
      <c r="N107" s="175">
        <v>55413.984417</v>
      </c>
      <c r="O107" s="175">
        <v>7757.5343653</v>
      </c>
      <c r="P107" s="175">
        <v>8975.0949005000002</v>
      </c>
      <c r="Q107" s="175">
        <v>166864.5251004</v>
      </c>
      <c r="R107" s="175">
        <v>703.05827239999996</v>
      </c>
      <c r="S107" s="175">
        <v>205.62356109999999</v>
      </c>
      <c r="T107" s="175" t="s">
        <v>168</v>
      </c>
      <c r="U107" s="175" t="s">
        <v>168</v>
      </c>
      <c r="V107" s="175" t="s">
        <v>168</v>
      </c>
      <c r="W107" s="175">
        <v>483524.29258069996</v>
      </c>
      <c r="X107" s="176"/>
      <c r="Y107" s="176"/>
    </row>
    <row r="108" spans="1:25" ht="14.1" customHeight="1">
      <c r="A108" s="189" t="s">
        <v>341</v>
      </c>
      <c r="B108" s="175">
        <v>4221.2675245999999</v>
      </c>
      <c r="C108" s="175" t="s">
        <v>168</v>
      </c>
      <c r="D108" s="175">
        <v>4221.2675245999999</v>
      </c>
      <c r="E108" s="175">
        <v>934.41575620000003</v>
      </c>
      <c r="F108" s="175">
        <v>54231.961732299998</v>
      </c>
      <c r="G108" s="175">
        <v>33.657577500000002</v>
      </c>
      <c r="H108" s="175" t="s">
        <v>168</v>
      </c>
      <c r="I108" s="175">
        <v>132556.0992003</v>
      </c>
      <c r="J108" s="175">
        <v>1408.3101472000001</v>
      </c>
      <c r="K108" s="175">
        <v>48.161932100000001</v>
      </c>
      <c r="L108" s="175">
        <v>3301.6396421999998</v>
      </c>
      <c r="M108" s="175">
        <v>9294.8450128999993</v>
      </c>
      <c r="N108" s="175">
        <v>10680.293028100001</v>
      </c>
      <c r="O108" s="175">
        <v>2427.0156111000001</v>
      </c>
      <c r="P108" s="175">
        <v>201.56008750000001</v>
      </c>
      <c r="Q108" s="175">
        <v>25905.3533818</v>
      </c>
      <c r="R108" s="175">
        <v>165.76393540000001</v>
      </c>
      <c r="S108" s="175" t="s">
        <v>168</v>
      </c>
      <c r="T108" s="175" t="s">
        <v>168</v>
      </c>
      <c r="U108" s="175" t="s">
        <v>168</v>
      </c>
      <c r="V108" s="175" t="s">
        <v>168</v>
      </c>
      <c r="W108" s="175">
        <v>219504.99118740001</v>
      </c>
      <c r="X108" s="176"/>
      <c r="Y108" s="176"/>
    </row>
    <row r="109" spans="1:25" ht="14.1" customHeight="1">
      <c r="A109" s="189" t="s">
        <v>342</v>
      </c>
      <c r="B109" s="175">
        <v>40884.134602700004</v>
      </c>
      <c r="C109" s="175">
        <v>1958.2914481</v>
      </c>
      <c r="D109" s="175">
        <v>42842.426050800001</v>
      </c>
      <c r="E109" s="175">
        <v>1272.2317404999999</v>
      </c>
      <c r="F109" s="175">
        <v>727839.0867019</v>
      </c>
      <c r="G109" s="175" t="s">
        <v>168</v>
      </c>
      <c r="H109" s="175" t="s">
        <v>168</v>
      </c>
      <c r="I109" s="175" t="s">
        <v>168</v>
      </c>
      <c r="J109" s="175">
        <v>30361.7863067</v>
      </c>
      <c r="K109" s="175">
        <v>1368.7520337999999</v>
      </c>
      <c r="L109" s="175">
        <v>30520.5215178</v>
      </c>
      <c r="M109" s="175">
        <v>39646.7515184</v>
      </c>
      <c r="N109" s="175">
        <v>38051.773255499997</v>
      </c>
      <c r="O109" s="175">
        <v>9932.5831877000001</v>
      </c>
      <c r="P109" s="175">
        <v>7637.4894646000002</v>
      </c>
      <c r="Q109" s="175">
        <v>125789.118944</v>
      </c>
      <c r="R109" s="175">
        <v>8913.4870546999991</v>
      </c>
      <c r="S109" s="175" t="s">
        <v>168</v>
      </c>
      <c r="T109" s="175">
        <v>0.99789779999999995</v>
      </c>
      <c r="U109" s="175" t="s">
        <v>168</v>
      </c>
      <c r="V109" s="175">
        <v>4.1929537999999997</v>
      </c>
      <c r="W109" s="175">
        <v>938392.079684</v>
      </c>
      <c r="X109" s="176"/>
      <c r="Y109" s="176"/>
    </row>
    <row r="110" spans="1:25" ht="39.950000000000003" customHeight="1">
      <c r="A110" s="185" t="s">
        <v>343</v>
      </c>
      <c r="B110" s="175">
        <v>3147.8169318</v>
      </c>
      <c r="C110" s="175">
        <v>69.033135599999994</v>
      </c>
      <c r="D110" s="175">
        <v>3216.8500674000002</v>
      </c>
      <c r="E110" s="175">
        <v>750.96980610000003</v>
      </c>
      <c r="F110" s="175">
        <v>53047.016543700003</v>
      </c>
      <c r="G110" s="175" t="s">
        <v>168</v>
      </c>
      <c r="H110" s="175" t="s">
        <v>168</v>
      </c>
      <c r="I110" s="175" t="s">
        <v>168</v>
      </c>
      <c r="J110" s="175">
        <v>5947.3442074000004</v>
      </c>
      <c r="K110" s="175">
        <v>41.4756845</v>
      </c>
      <c r="L110" s="175">
        <v>10961.814113099999</v>
      </c>
      <c r="M110" s="175">
        <v>10650.4301536</v>
      </c>
      <c r="N110" s="175">
        <v>7916.2070265000002</v>
      </c>
      <c r="O110" s="175">
        <v>5101.2099201000001</v>
      </c>
      <c r="P110" s="175">
        <v>3575.4287721999999</v>
      </c>
      <c r="Q110" s="175">
        <v>38205.089985500003</v>
      </c>
      <c r="R110" s="175">
        <v>477.29582879999998</v>
      </c>
      <c r="S110" s="175" t="s">
        <v>168</v>
      </c>
      <c r="T110" s="175" t="s">
        <v>168</v>
      </c>
      <c r="U110" s="175" t="s">
        <v>168</v>
      </c>
      <c r="V110" s="175">
        <v>12.0831482</v>
      </c>
      <c r="W110" s="175">
        <v>101698.1252716</v>
      </c>
      <c r="X110" s="176"/>
      <c r="Y110" s="176"/>
    </row>
    <row r="111" spans="1:25" ht="14.1" customHeight="1">
      <c r="A111" s="189" t="s">
        <v>344</v>
      </c>
      <c r="B111" s="175">
        <v>19388.056130500001</v>
      </c>
      <c r="C111" s="175">
        <v>82.878616600000001</v>
      </c>
      <c r="D111" s="175">
        <v>19470.9347471</v>
      </c>
      <c r="E111" s="175">
        <v>18.523824000000001</v>
      </c>
      <c r="F111" s="175">
        <v>328.17681420000002</v>
      </c>
      <c r="G111" s="175">
        <v>3293.9829147</v>
      </c>
      <c r="H111" s="175">
        <v>29110.550799000001</v>
      </c>
      <c r="I111" s="175">
        <v>788.589786</v>
      </c>
      <c r="J111" s="175" t="s">
        <v>168</v>
      </c>
      <c r="K111" s="175" t="s">
        <v>168</v>
      </c>
      <c r="L111" s="175" t="s">
        <v>168</v>
      </c>
      <c r="M111" s="175">
        <v>0.54815219999999998</v>
      </c>
      <c r="N111" s="175">
        <v>35.970876599999997</v>
      </c>
      <c r="O111" s="175">
        <v>50</v>
      </c>
      <c r="P111" s="175">
        <v>1</v>
      </c>
      <c r="Q111" s="175">
        <v>87.519028800000001</v>
      </c>
      <c r="R111" s="175">
        <v>9.8751142999999999</v>
      </c>
      <c r="S111" s="175">
        <v>0.72506999999999999</v>
      </c>
      <c r="T111" s="175" t="s">
        <v>168</v>
      </c>
      <c r="U111" s="175" t="s">
        <v>168</v>
      </c>
      <c r="V111" s="175" t="s">
        <v>168</v>
      </c>
      <c r="W111" s="175">
        <v>53108.878098100002</v>
      </c>
      <c r="X111" s="176"/>
      <c r="Y111" s="176"/>
    </row>
    <row r="112" spans="1:25" ht="14.1" customHeight="1">
      <c r="A112" s="189" t="s">
        <v>345</v>
      </c>
      <c r="B112" s="175">
        <v>4678.9306188</v>
      </c>
      <c r="C112" s="175">
        <v>64.181030500000006</v>
      </c>
      <c r="D112" s="175">
        <v>4743.1116493</v>
      </c>
      <c r="E112" s="175">
        <v>1347.1069560999999</v>
      </c>
      <c r="F112" s="175">
        <v>90777.074882400004</v>
      </c>
      <c r="G112" s="175" t="s">
        <v>168</v>
      </c>
      <c r="H112" s="175" t="s">
        <v>168</v>
      </c>
      <c r="I112" s="175" t="s">
        <v>168</v>
      </c>
      <c r="J112" s="175">
        <v>1379.7645035</v>
      </c>
      <c r="K112" s="175">
        <v>33.488409099999998</v>
      </c>
      <c r="L112" s="175">
        <v>5371.9980985000002</v>
      </c>
      <c r="M112" s="175">
        <v>7789.3191317999999</v>
      </c>
      <c r="N112" s="175">
        <v>17089.8872199</v>
      </c>
      <c r="O112" s="175">
        <v>3653.7774002000001</v>
      </c>
      <c r="P112" s="175">
        <v>444.34992199999999</v>
      </c>
      <c r="Q112" s="175">
        <v>34349.331772400001</v>
      </c>
      <c r="R112" s="175">
        <v>359.47217869999997</v>
      </c>
      <c r="S112" s="175" t="s">
        <v>168</v>
      </c>
      <c r="T112" s="175" t="s">
        <v>168</v>
      </c>
      <c r="U112" s="175" t="s">
        <v>168</v>
      </c>
      <c r="V112" s="175" t="s">
        <v>168</v>
      </c>
      <c r="W112" s="175">
        <v>132989.3503515</v>
      </c>
      <c r="X112" s="176"/>
      <c r="Y112" s="176"/>
    </row>
    <row r="113" spans="1:25" ht="14.1" customHeight="1">
      <c r="A113" s="189" t="s">
        <v>346</v>
      </c>
      <c r="B113" s="175">
        <v>147.6192824</v>
      </c>
      <c r="C113" s="175" t="s">
        <v>168</v>
      </c>
      <c r="D113" s="175">
        <v>147.6192824</v>
      </c>
      <c r="E113" s="175">
        <v>48.349612399999998</v>
      </c>
      <c r="F113" s="175">
        <v>17830.828347499999</v>
      </c>
      <c r="G113" s="175" t="s">
        <v>168</v>
      </c>
      <c r="H113" s="175" t="s">
        <v>168</v>
      </c>
      <c r="I113" s="175" t="s">
        <v>168</v>
      </c>
      <c r="J113" s="175">
        <v>172.13043300000001</v>
      </c>
      <c r="K113" s="175" t="s">
        <v>168</v>
      </c>
      <c r="L113" s="175">
        <v>547.04531669999994</v>
      </c>
      <c r="M113" s="175">
        <v>410.85071570000002</v>
      </c>
      <c r="N113" s="175">
        <v>1073.1740904999999</v>
      </c>
      <c r="O113" s="175">
        <v>100</v>
      </c>
      <c r="P113" s="175">
        <v>8.4193765000000003</v>
      </c>
      <c r="Q113" s="175">
        <v>2139.4894993999997</v>
      </c>
      <c r="R113" s="175">
        <v>71.962412999999998</v>
      </c>
      <c r="S113" s="175" t="s">
        <v>168</v>
      </c>
      <c r="T113" s="175" t="s">
        <v>168</v>
      </c>
      <c r="U113" s="175" t="s">
        <v>168</v>
      </c>
      <c r="V113" s="175">
        <v>0.1198951</v>
      </c>
      <c r="W113" s="175">
        <v>20410.499482799998</v>
      </c>
      <c r="X113" s="176"/>
      <c r="Y113" s="176"/>
    </row>
    <row r="114" spans="1:25" ht="21.95" customHeight="1">
      <c r="A114" s="189" t="s">
        <v>347</v>
      </c>
      <c r="B114" s="175">
        <v>240.44906940000001</v>
      </c>
      <c r="C114" s="175" t="s">
        <v>168</v>
      </c>
      <c r="D114" s="175">
        <v>240.44906940000001</v>
      </c>
      <c r="E114" s="175">
        <v>396.58632119999999</v>
      </c>
      <c r="F114" s="175">
        <v>2720.1293251000002</v>
      </c>
      <c r="G114" s="175" t="s">
        <v>168</v>
      </c>
      <c r="H114" s="175" t="s">
        <v>168</v>
      </c>
      <c r="I114" s="175" t="s">
        <v>168</v>
      </c>
      <c r="J114" s="175" t="s">
        <v>168</v>
      </c>
      <c r="K114" s="175" t="s">
        <v>168</v>
      </c>
      <c r="L114" s="175">
        <v>430</v>
      </c>
      <c r="M114" s="175">
        <v>91.739069900000004</v>
      </c>
      <c r="N114" s="175">
        <v>184.13222630000001</v>
      </c>
      <c r="O114" s="175" t="s">
        <v>168</v>
      </c>
      <c r="P114" s="175">
        <v>1</v>
      </c>
      <c r="Q114" s="175">
        <v>706.87129619999996</v>
      </c>
      <c r="R114" s="175">
        <v>131.47793849999999</v>
      </c>
      <c r="S114" s="175" t="s">
        <v>168</v>
      </c>
      <c r="T114" s="175" t="s">
        <v>168</v>
      </c>
      <c r="U114" s="175" t="s">
        <v>168</v>
      </c>
      <c r="V114" s="175" t="s">
        <v>168</v>
      </c>
      <c r="W114" s="175">
        <v>4195.5139503999999</v>
      </c>
      <c r="X114" s="176"/>
      <c r="Y114" s="176"/>
    </row>
    <row r="115" spans="1:25" ht="14.1" customHeight="1">
      <c r="A115" s="189" t="s">
        <v>348</v>
      </c>
      <c r="B115" s="175">
        <v>837.68720489999998</v>
      </c>
      <c r="C115" s="175" t="s">
        <v>168</v>
      </c>
      <c r="D115" s="175">
        <v>837.68720489999998</v>
      </c>
      <c r="E115" s="175">
        <v>409.84483820000003</v>
      </c>
      <c r="F115" s="175">
        <v>14556.4874908</v>
      </c>
      <c r="G115" s="175" t="s">
        <v>168</v>
      </c>
      <c r="H115" s="175" t="s">
        <v>168</v>
      </c>
      <c r="I115" s="175" t="s">
        <v>168</v>
      </c>
      <c r="J115" s="175">
        <v>371.78947460000001</v>
      </c>
      <c r="K115" s="175">
        <v>20.460806600000002</v>
      </c>
      <c r="L115" s="175">
        <v>1683.9051004</v>
      </c>
      <c r="M115" s="175">
        <v>7291.9336174999999</v>
      </c>
      <c r="N115" s="175">
        <v>6387.6761379</v>
      </c>
      <c r="O115" s="175">
        <v>866.5</v>
      </c>
      <c r="P115" s="175">
        <v>128.63380230000001</v>
      </c>
      <c r="Q115" s="175">
        <v>16358.648658100001</v>
      </c>
      <c r="R115" s="175">
        <v>12.411101199999999</v>
      </c>
      <c r="S115" s="175" t="s">
        <v>168</v>
      </c>
      <c r="T115" s="175">
        <v>270.82235209999999</v>
      </c>
      <c r="U115" s="175" t="s">
        <v>168</v>
      </c>
      <c r="V115" s="175" t="s">
        <v>168</v>
      </c>
      <c r="W115" s="175">
        <v>32838.151926499995</v>
      </c>
      <c r="X115" s="176"/>
      <c r="Y115" s="176"/>
    </row>
    <row r="116" spans="1:25" ht="14.1" customHeight="1">
      <c r="A116" s="189" t="s">
        <v>349</v>
      </c>
      <c r="B116" s="175" t="s">
        <v>168</v>
      </c>
      <c r="C116" s="175" t="s">
        <v>168</v>
      </c>
      <c r="D116" s="175" t="s">
        <v>168</v>
      </c>
      <c r="E116" s="175" t="s">
        <v>168</v>
      </c>
      <c r="F116" s="175">
        <v>58.205521900000001</v>
      </c>
      <c r="G116" s="175" t="s">
        <v>168</v>
      </c>
      <c r="H116" s="175" t="s">
        <v>168</v>
      </c>
      <c r="I116" s="175" t="s">
        <v>168</v>
      </c>
      <c r="J116" s="175" t="s">
        <v>168</v>
      </c>
      <c r="K116" s="175" t="s">
        <v>168</v>
      </c>
      <c r="L116" s="175">
        <v>21.785608</v>
      </c>
      <c r="M116" s="175" t="s">
        <v>168</v>
      </c>
      <c r="N116" s="175">
        <v>300</v>
      </c>
      <c r="O116" s="175" t="s">
        <v>168</v>
      </c>
      <c r="P116" s="175" t="s">
        <v>168</v>
      </c>
      <c r="Q116" s="175">
        <v>321.78560800000002</v>
      </c>
      <c r="R116" s="175">
        <v>3.6044607000000002</v>
      </c>
      <c r="S116" s="175" t="s">
        <v>168</v>
      </c>
      <c r="T116" s="175" t="s">
        <v>168</v>
      </c>
      <c r="U116" s="175" t="s">
        <v>168</v>
      </c>
      <c r="V116" s="175" t="s">
        <v>168</v>
      </c>
      <c r="W116" s="175">
        <v>383.59559060000004</v>
      </c>
      <c r="X116" s="176"/>
      <c r="Y116" s="176"/>
    </row>
    <row r="117" spans="1:25" ht="14.1" customHeight="1">
      <c r="A117" s="189" t="s">
        <v>350</v>
      </c>
      <c r="B117" s="175">
        <v>8397.1976359</v>
      </c>
      <c r="C117" s="175">
        <v>6.1847728999999996</v>
      </c>
      <c r="D117" s="175">
        <v>8403.3824088000001</v>
      </c>
      <c r="E117" s="175">
        <v>462.90736270000002</v>
      </c>
      <c r="F117" s="175">
        <v>56847.8363598</v>
      </c>
      <c r="G117" s="175" t="s">
        <v>168</v>
      </c>
      <c r="H117" s="175" t="s">
        <v>168</v>
      </c>
      <c r="I117" s="175" t="s">
        <v>168</v>
      </c>
      <c r="J117" s="175">
        <v>1182.7662743999999</v>
      </c>
      <c r="K117" s="175">
        <v>65.771264000000002</v>
      </c>
      <c r="L117" s="175">
        <v>6389.4568117999997</v>
      </c>
      <c r="M117" s="175">
        <v>4733.6434189000001</v>
      </c>
      <c r="N117" s="175">
        <v>8861.3439453999999</v>
      </c>
      <c r="O117" s="175">
        <v>578.7214414</v>
      </c>
      <c r="P117" s="175">
        <v>529.308087</v>
      </c>
      <c r="Q117" s="175">
        <v>21092.4737045</v>
      </c>
      <c r="R117" s="175">
        <v>150.1114451</v>
      </c>
      <c r="S117" s="175" t="s">
        <v>168</v>
      </c>
      <c r="T117" s="175" t="s">
        <v>168</v>
      </c>
      <c r="U117" s="175" t="s">
        <v>168</v>
      </c>
      <c r="V117" s="175" t="s">
        <v>168</v>
      </c>
      <c r="W117" s="175">
        <v>88205.248819299988</v>
      </c>
      <c r="X117" s="176"/>
      <c r="Y117" s="176"/>
    </row>
    <row r="118" spans="1:25" ht="14.1" customHeight="1">
      <c r="A118" s="189" t="s">
        <v>351</v>
      </c>
      <c r="B118" s="175">
        <v>313.02756979999998</v>
      </c>
      <c r="C118" s="175" t="s">
        <v>168</v>
      </c>
      <c r="D118" s="175">
        <v>313.02756979999998</v>
      </c>
      <c r="E118" s="175" t="s">
        <v>168</v>
      </c>
      <c r="F118" s="175">
        <v>2892.4328314999998</v>
      </c>
      <c r="G118" s="175" t="s">
        <v>168</v>
      </c>
      <c r="H118" s="175" t="s">
        <v>168</v>
      </c>
      <c r="I118" s="175" t="s">
        <v>168</v>
      </c>
      <c r="J118" s="175" t="s">
        <v>168</v>
      </c>
      <c r="K118" s="175" t="s">
        <v>168</v>
      </c>
      <c r="L118" s="175">
        <v>408.51719420000001</v>
      </c>
      <c r="M118" s="175">
        <v>1615.8066311</v>
      </c>
      <c r="N118" s="175">
        <v>4997.5664700999996</v>
      </c>
      <c r="O118" s="175">
        <v>627.5</v>
      </c>
      <c r="P118" s="175" t="s">
        <v>168</v>
      </c>
      <c r="Q118" s="175">
        <v>7649.3902953999996</v>
      </c>
      <c r="R118" s="175">
        <v>0.57992310000000002</v>
      </c>
      <c r="S118" s="175" t="s">
        <v>168</v>
      </c>
      <c r="T118" s="175" t="s">
        <v>168</v>
      </c>
      <c r="U118" s="175" t="s">
        <v>168</v>
      </c>
      <c r="V118" s="175" t="s">
        <v>168</v>
      </c>
      <c r="W118" s="175">
        <v>10855.430619799999</v>
      </c>
      <c r="X118" s="176"/>
      <c r="Y118" s="176"/>
    </row>
    <row r="119" spans="1:25" s="201" customFormat="1" ht="14.1" customHeight="1">
      <c r="A119" s="191" t="s">
        <v>352</v>
      </c>
      <c r="B119" s="192">
        <v>1547606.2374343998</v>
      </c>
      <c r="C119" s="192">
        <v>101894.09454430001</v>
      </c>
      <c r="D119" s="192">
        <v>1649500.3319786999</v>
      </c>
      <c r="E119" s="192">
        <v>88472.462166599988</v>
      </c>
      <c r="F119" s="192">
        <v>1605248.5270471</v>
      </c>
      <c r="G119" s="192">
        <v>61615.254466000006</v>
      </c>
      <c r="H119" s="192">
        <v>834138.97302599985</v>
      </c>
      <c r="I119" s="192">
        <v>136012.48906759999</v>
      </c>
      <c r="J119" s="192">
        <v>1649104.9230845</v>
      </c>
      <c r="K119" s="192">
        <v>592256.99016070005</v>
      </c>
      <c r="L119" s="192">
        <v>522437.04696150008</v>
      </c>
      <c r="M119" s="192">
        <v>446659.01982589992</v>
      </c>
      <c r="N119" s="192">
        <v>364517.47226770001</v>
      </c>
      <c r="O119" s="192">
        <v>58561.4865823</v>
      </c>
      <c r="P119" s="192">
        <v>62023.43580720001</v>
      </c>
      <c r="Q119" s="192">
        <v>1454198.4614445998</v>
      </c>
      <c r="R119" s="192">
        <v>11012.595414099998</v>
      </c>
      <c r="S119" s="192">
        <v>425652.24618950003</v>
      </c>
      <c r="T119" s="192">
        <v>241642.9356734</v>
      </c>
      <c r="U119" s="192" t="s">
        <v>168</v>
      </c>
      <c r="V119" s="192">
        <v>158.63322719999996</v>
      </c>
      <c r="W119" s="192">
        <v>8749014.8229460008</v>
      </c>
      <c r="X119" s="173"/>
      <c r="Y119" s="173"/>
    </row>
    <row r="120" spans="1:25">
      <c r="A120" s="193" t="s">
        <v>353</v>
      </c>
      <c r="B120" s="194"/>
      <c r="C120" s="194"/>
      <c r="D120" s="194"/>
      <c r="E120" s="194"/>
      <c r="F120" s="194"/>
      <c r="G120" s="194"/>
      <c r="H120" s="194"/>
      <c r="I120" s="194"/>
      <c r="J120" s="194"/>
      <c r="K120" s="195"/>
      <c r="L120" s="195"/>
      <c r="M120" s="196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202"/>
      <c r="Y120" s="202"/>
    </row>
    <row r="121" spans="1:25" ht="15">
      <c r="A121" s="143" t="s">
        <v>137</v>
      </c>
      <c r="B121" s="194"/>
      <c r="C121" s="194"/>
      <c r="D121" s="194"/>
      <c r="E121" s="194"/>
      <c r="F121" s="194"/>
      <c r="G121" s="194"/>
      <c r="H121" s="194"/>
      <c r="I121" s="194"/>
      <c r="J121" s="194"/>
      <c r="K121" s="194"/>
      <c r="L121" s="197"/>
      <c r="M121" s="197"/>
      <c r="N121" s="197"/>
      <c r="O121" s="197"/>
      <c r="P121" s="197"/>
      <c r="Q121" s="197"/>
      <c r="R121" s="197"/>
      <c r="S121" s="197"/>
      <c r="T121" s="197"/>
      <c r="U121" s="197"/>
      <c r="V121" s="197"/>
      <c r="W121" s="197"/>
    </row>
    <row r="122" spans="1:25" ht="15">
      <c r="A122" s="114" t="s">
        <v>138</v>
      </c>
      <c r="B122" s="198"/>
      <c r="C122" s="194"/>
      <c r="D122" s="194"/>
      <c r="E122" s="194"/>
      <c r="F122" s="194"/>
      <c r="G122" s="194"/>
      <c r="H122" s="194"/>
      <c r="I122" s="194"/>
      <c r="J122" s="194"/>
      <c r="K122" s="197"/>
      <c r="L122" s="197"/>
      <c r="M122" s="197"/>
      <c r="N122" s="197"/>
      <c r="O122" s="197"/>
      <c r="P122" s="197"/>
      <c r="Q122" s="197"/>
      <c r="R122" s="197"/>
      <c r="S122" s="197"/>
      <c r="T122" s="197"/>
      <c r="U122" s="197"/>
      <c r="V122" s="197"/>
      <c r="W122" s="197"/>
    </row>
    <row r="123" spans="1:25">
      <c r="A123" s="119" t="s">
        <v>139</v>
      </c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198"/>
      <c r="Q123" s="198"/>
      <c r="R123" s="198"/>
      <c r="S123" s="198"/>
      <c r="T123" s="198"/>
      <c r="U123" s="198"/>
      <c r="V123" s="198"/>
      <c r="W123" s="198"/>
    </row>
  </sheetData>
  <mergeCells count="59">
    <mergeCell ref="L1:O1"/>
    <mergeCell ref="U1:W1"/>
    <mergeCell ref="U4:W4"/>
    <mergeCell ref="A5:A6"/>
    <mergeCell ref="B5:D5"/>
    <mergeCell ref="E5:E6"/>
    <mergeCell ref="F5:F6"/>
    <mergeCell ref="G5:G6"/>
    <mergeCell ref="H5:H6"/>
    <mergeCell ref="I5:I6"/>
    <mergeCell ref="U5:U6"/>
    <mergeCell ref="V5:V6"/>
    <mergeCell ref="W5:W6"/>
    <mergeCell ref="I43:K43"/>
    <mergeCell ref="L43:O43"/>
    <mergeCell ref="U43:W43"/>
    <mergeCell ref="J5:J6"/>
    <mergeCell ref="K5:K6"/>
    <mergeCell ref="L5:Q5"/>
    <mergeCell ref="R5:R6"/>
    <mergeCell ref="S5:S6"/>
    <mergeCell ref="T5:T6"/>
    <mergeCell ref="T46:W46"/>
    <mergeCell ref="A47:A48"/>
    <mergeCell ref="B47:D47"/>
    <mergeCell ref="E47:E48"/>
    <mergeCell ref="F47:F48"/>
    <mergeCell ref="G47:G48"/>
    <mergeCell ref="H47:H48"/>
    <mergeCell ref="I47:I48"/>
    <mergeCell ref="J47:J48"/>
    <mergeCell ref="K47:K48"/>
    <mergeCell ref="W47:W48"/>
    <mergeCell ref="A87:A88"/>
    <mergeCell ref="B87:D87"/>
    <mergeCell ref="E87:E88"/>
    <mergeCell ref="F87:F88"/>
    <mergeCell ref="G87:G88"/>
    <mergeCell ref="I83:K83"/>
    <mergeCell ref="L83:O83"/>
    <mergeCell ref="U83:W83"/>
    <mergeCell ref="T86:W86"/>
    <mergeCell ref="L47:Q47"/>
    <mergeCell ref="R47:R48"/>
    <mergeCell ref="S47:S48"/>
    <mergeCell ref="T47:T48"/>
    <mergeCell ref="U47:U48"/>
    <mergeCell ref="V47:V48"/>
    <mergeCell ref="W87:W88"/>
    <mergeCell ref="H87:H88"/>
    <mergeCell ref="I87:I88"/>
    <mergeCell ref="J87:J88"/>
    <mergeCell ref="K87:K88"/>
    <mergeCell ref="L87:Q87"/>
    <mergeCell ref="R87:R88"/>
    <mergeCell ref="S87:S88"/>
    <mergeCell ref="T87:T88"/>
    <mergeCell ref="U87:U88"/>
    <mergeCell ref="V87:V88"/>
  </mergeCells>
  <pageMargins left="0.5" right="0.25" top="0.75" bottom="0.65" header="0.3" footer="0.3"/>
  <pageSetup scale="92" firstPageNumber="38" pageOrder="overThenDown" orientation="portrait" r:id="rId1"/>
  <headerFooter alignWithMargins="0">
    <oddFooter>&amp;C&amp;"Maiandra GD,Regular"&amp;9&amp;P</oddFooter>
  </headerFooter>
  <rowBreaks count="2" manualBreakCount="2">
    <brk id="42" max="16383" man="1"/>
    <brk id="82" max="16383" man="1"/>
  </rowBreaks>
  <colBreaks count="1" manualBreakCount="1">
    <brk id="11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7"/>
  <dimension ref="A1:Y123"/>
  <sheetViews>
    <sheetView view="pageBreakPreview" topLeftCell="A55" zoomScale="60" workbookViewId="0">
      <selection activeCell="U85" sqref="U85:W85"/>
    </sheetView>
  </sheetViews>
  <sheetFormatPr defaultColWidth="10.28515625" defaultRowHeight="12.75"/>
  <cols>
    <col min="1" max="1" width="25.42578125" style="378" customWidth="1"/>
    <col min="2" max="2" width="7.42578125" style="379" customWidth="1"/>
    <col min="3" max="5" width="7.5703125" style="379" customWidth="1"/>
    <col min="6" max="6" width="7.85546875" style="379" customWidth="1"/>
    <col min="7" max="7" width="7.42578125" style="379" customWidth="1"/>
    <col min="8" max="8" width="6.85546875" style="379" customWidth="1"/>
    <col min="9" max="9" width="6.5703125" style="379" customWidth="1"/>
    <col min="10" max="10" width="7.28515625" style="379" customWidth="1"/>
    <col min="11" max="11" width="7.7109375" style="200" customWidth="1"/>
    <col min="12" max="12" width="9.140625" style="200" customWidth="1"/>
    <col min="13" max="13" width="8.28515625" style="200" customWidth="1"/>
    <col min="14" max="14" width="10.42578125" style="200" customWidth="1"/>
    <col min="15" max="15" width="8.42578125" style="200" customWidth="1"/>
    <col min="16" max="16" width="9.28515625" style="200" customWidth="1"/>
    <col min="17" max="18" width="7.7109375" style="200" customWidth="1"/>
    <col min="19" max="19" width="8.5703125" style="200" customWidth="1"/>
    <col min="20" max="20" width="7.42578125" style="200" customWidth="1"/>
    <col min="21" max="21" width="6.7109375" style="200" customWidth="1"/>
    <col min="22" max="22" width="7" style="200" customWidth="1"/>
    <col min="23" max="23" width="8.7109375" style="200" customWidth="1"/>
    <col min="24" max="24" width="6.42578125" style="200" customWidth="1"/>
    <col min="25" max="25" width="7.7109375" style="200" customWidth="1"/>
    <col min="26" max="16384" width="10.28515625" style="200"/>
  </cols>
  <sheetData>
    <row r="1" spans="1:25" s="202" customFormat="1">
      <c r="A1" s="292" t="s">
        <v>361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162"/>
      <c r="M1" s="1162"/>
      <c r="N1" s="1162"/>
      <c r="O1" s="1162"/>
      <c r="P1" s="154"/>
      <c r="Q1" s="154"/>
      <c r="R1" s="154"/>
      <c r="S1" s="154"/>
      <c r="T1" s="154"/>
      <c r="U1" s="1202"/>
      <c r="V1" s="1202"/>
      <c r="W1" s="1202"/>
      <c r="X1" s="199"/>
      <c r="Y1" s="199"/>
    </row>
    <row r="2" spans="1:25" s="202" customFormat="1">
      <c r="A2" s="292" t="s">
        <v>182</v>
      </c>
      <c r="B2" s="154"/>
      <c r="C2" s="154"/>
      <c r="D2" s="154"/>
      <c r="E2" s="154"/>
      <c r="F2" s="154"/>
      <c r="G2" s="154"/>
      <c r="H2" s="154"/>
      <c r="I2" s="154"/>
      <c r="J2" s="154"/>
      <c r="K2" s="304"/>
      <c r="L2" s="154"/>
      <c r="M2" s="81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01"/>
      <c r="Y2" s="201"/>
    </row>
    <row r="3" spans="1:25" s="202" customFormat="1" ht="15">
      <c r="A3" s="159" t="s">
        <v>100</v>
      </c>
      <c r="B3" s="160"/>
      <c r="C3" s="161"/>
      <c r="D3" s="161"/>
      <c r="E3" s="161"/>
      <c r="F3" s="161"/>
      <c r="G3" s="161"/>
      <c r="H3" s="161"/>
      <c r="I3" s="161"/>
      <c r="J3" s="161"/>
      <c r="K3" s="162"/>
      <c r="L3" s="160"/>
      <c r="M3" s="81"/>
      <c r="N3" s="160"/>
      <c r="O3" s="160"/>
      <c r="P3" s="160"/>
      <c r="Q3" s="160"/>
      <c r="R3" s="160"/>
      <c r="S3" s="160"/>
      <c r="T3" s="160"/>
      <c r="U3" s="163"/>
      <c r="V3" s="163"/>
      <c r="W3" s="163"/>
    </row>
    <row r="4" spans="1:25" s="202" customFormat="1" ht="9.9499999999999993" customHeight="1">
      <c r="A4" s="164"/>
      <c r="B4" s="165"/>
      <c r="C4" s="165"/>
      <c r="D4" s="165"/>
      <c r="E4" s="165"/>
      <c r="F4" s="165"/>
      <c r="G4" s="165"/>
      <c r="H4" s="165"/>
      <c r="I4" s="165"/>
      <c r="J4" s="165"/>
      <c r="K4" s="305"/>
      <c r="L4" s="160"/>
      <c r="M4" s="81"/>
      <c r="N4" s="160"/>
      <c r="O4" s="160"/>
      <c r="P4" s="160"/>
      <c r="Q4" s="160"/>
      <c r="R4" s="160"/>
      <c r="S4" s="160"/>
      <c r="T4" s="160"/>
      <c r="U4" s="1190" t="s">
        <v>69</v>
      </c>
      <c r="V4" s="1190"/>
      <c r="W4" s="1190"/>
      <c r="X4" s="199"/>
      <c r="Y4" s="199"/>
    </row>
    <row r="5" spans="1:25" ht="12.95" customHeight="1">
      <c r="A5" s="1206" t="s">
        <v>213</v>
      </c>
      <c r="B5" s="1208" t="s">
        <v>214</v>
      </c>
      <c r="C5" s="1210"/>
      <c r="D5" s="1210"/>
      <c r="E5" s="1216" t="s">
        <v>215</v>
      </c>
      <c r="F5" s="1206" t="s">
        <v>216</v>
      </c>
      <c r="G5" s="1216" t="s">
        <v>217</v>
      </c>
      <c r="H5" s="1204" t="s">
        <v>218</v>
      </c>
      <c r="I5" s="1204" t="s">
        <v>219</v>
      </c>
      <c r="J5" s="1204" t="s">
        <v>220</v>
      </c>
      <c r="K5" s="1206" t="s">
        <v>221</v>
      </c>
      <c r="L5" s="1208" t="s">
        <v>222</v>
      </c>
      <c r="M5" s="1209"/>
      <c r="N5" s="1210"/>
      <c r="O5" s="1210"/>
      <c r="P5" s="1210"/>
      <c r="Q5" s="1211"/>
      <c r="R5" s="1212" t="s">
        <v>223</v>
      </c>
      <c r="S5" s="1214" t="s">
        <v>224</v>
      </c>
      <c r="T5" s="1204" t="s">
        <v>225</v>
      </c>
      <c r="U5" s="1214" t="s">
        <v>226</v>
      </c>
      <c r="V5" s="1214" t="s">
        <v>227</v>
      </c>
      <c r="W5" s="1204" t="s">
        <v>228</v>
      </c>
      <c r="X5" s="366"/>
      <c r="Y5" s="367"/>
    </row>
    <row r="6" spans="1:25" ht="61.5" customHeight="1">
      <c r="A6" s="1207"/>
      <c r="B6" s="293" t="s">
        <v>229</v>
      </c>
      <c r="C6" s="293" t="s">
        <v>230</v>
      </c>
      <c r="D6" s="296" t="s">
        <v>231</v>
      </c>
      <c r="E6" s="1216"/>
      <c r="F6" s="1207"/>
      <c r="G6" s="1216"/>
      <c r="H6" s="1205"/>
      <c r="I6" s="1205"/>
      <c r="J6" s="1205"/>
      <c r="K6" s="1207"/>
      <c r="L6" s="167" t="s">
        <v>232</v>
      </c>
      <c r="M6" s="167" t="s">
        <v>233</v>
      </c>
      <c r="N6" s="167" t="s">
        <v>234</v>
      </c>
      <c r="O6" s="167" t="s">
        <v>235</v>
      </c>
      <c r="P6" s="167" t="s">
        <v>236</v>
      </c>
      <c r="Q6" s="167" t="s">
        <v>237</v>
      </c>
      <c r="R6" s="1213"/>
      <c r="S6" s="1215"/>
      <c r="T6" s="1205"/>
      <c r="U6" s="1215"/>
      <c r="V6" s="1215"/>
      <c r="W6" s="1205"/>
      <c r="X6" s="366"/>
      <c r="Y6" s="367"/>
    </row>
    <row r="7" spans="1:25" ht="12.95" customHeight="1">
      <c r="A7" s="294" t="s">
        <v>0</v>
      </c>
      <c r="B7" s="295" t="s">
        <v>1</v>
      </c>
      <c r="C7" s="295" t="s">
        <v>2</v>
      </c>
      <c r="D7" s="295" t="s">
        <v>3</v>
      </c>
      <c r="E7" s="295" t="s">
        <v>4</v>
      </c>
      <c r="F7" s="295" t="s">
        <v>5</v>
      </c>
      <c r="G7" s="295" t="s">
        <v>148</v>
      </c>
      <c r="H7" s="295" t="s">
        <v>149</v>
      </c>
      <c r="I7" s="295" t="s">
        <v>238</v>
      </c>
      <c r="J7" s="168" t="s">
        <v>239</v>
      </c>
      <c r="K7" s="295" t="s">
        <v>240</v>
      </c>
      <c r="L7" s="295" t="s">
        <v>241</v>
      </c>
      <c r="M7" s="169" t="s">
        <v>242</v>
      </c>
      <c r="N7" s="170" t="s">
        <v>243</v>
      </c>
      <c r="O7" s="295" t="s">
        <v>244</v>
      </c>
      <c r="P7" s="295" t="s">
        <v>245</v>
      </c>
      <c r="Q7" s="295" t="s">
        <v>246</v>
      </c>
      <c r="R7" s="295" t="s">
        <v>247</v>
      </c>
      <c r="S7" s="295" t="s">
        <v>248</v>
      </c>
      <c r="T7" s="295" t="s">
        <v>249</v>
      </c>
      <c r="U7" s="295" t="s">
        <v>250</v>
      </c>
      <c r="V7" s="168" t="s">
        <v>251</v>
      </c>
      <c r="W7" s="168" t="s">
        <v>252</v>
      </c>
      <c r="X7" s="367"/>
      <c r="Y7" s="367"/>
    </row>
    <row r="8" spans="1:25" s="375" customFormat="1" ht="14.1" customHeight="1">
      <c r="A8" s="171" t="s">
        <v>253</v>
      </c>
      <c r="B8" s="172">
        <v>389373.41114310001</v>
      </c>
      <c r="C8" s="172">
        <v>736389.92952210002</v>
      </c>
      <c r="D8" s="172">
        <v>1125763.3406652</v>
      </c>
      <c r="E8" s="172">
        <v>88335.583106000006</v>
      </c>
      <c r="F8" s="172">
        <v>106530.5854674</v>
      </c>
      <c r="G8" s="172">
        <v>20.223183899999999</v>
      </c>
      <c r="H8" s="172">
        <v>6.9399708999999996</v>
      </c>
      <c r="I8" s="172" t="s">
        <v>168</v>
      </c>
      <c r="J8" s="172">
        <v>29861.9516047</v>
      </c>
      <c r="K8" s="172">
        <v>3879862.3557751998</v>
      </c>
      <c r="L8" s="172">
        <v>1705410.0073711998</v>
      </c>
      <c r="M8" s="172">
        <v>1378828.9335791001</v>
      </c>
      <c r="N8" s="172">
        <v>2941116.4309781003</v>
      </c>
      <c r="O8" s="172">
        <v>14185.5380424</v>
      </c>
      <c r="P8" s="172">
        <v>128007.11059889999</v>
      </c>
      <c r="Q8" s="172">
        <v>6167548.0205696998</v>
      </c>
      <c r="R8" s="172">
        <v>55.199999999999996</v>
      </c>
      <c r="S8" s="172">
        <v>7888.8745604000005</v>
      </c>
      <c r="T8" s="172">
        <v>63292.275458099997</v>
      </c>
      <c r="U8" s="172" t="s">
        <v>168</v>
      </c>
      <c r="V8" s="172">
        <v>349.20091579999996</v>
      </c>
      <c r="W8" s="172">
        <v>11469514.551277298</v>
      </c>
      <c r="X8" s="173"/>
      <c r="Y8" s="173"/>
    </row>
    <row r="9" spans="1:25" s="376" customFormat="1" ht="14.1" customHeight="1">
      <c r="A9" s="174" t="s">
        <v>254</v>
      </c>
      <c r="B9" s="175">
        <v>203184.53011279998</v>
      </c>
      <c r="C9" s="175">
        <v>44380.3833772</v>
      </c>
      <c r="D9" s="175">
        <v>247564.91348999998</v>
      </c>
      <c r="E9" s="175">
        <v>64438.784878400002</v>
      </c>
      <c r="F9" s="175">
        <v>43714.575388899997</v>
      </c>
      <c r="G9" s="175">
        <v>20.223183899999999</v>
      </c>
      <c r="H9" s="175" t="s">
        <v>168</v>
      </c>
      <c r="I9" s="175" t="s">
        <v>168</v>
      </c>
      <c r="J9" s="175">
        <v>11775.856524299999</v>
      </c>
      <c r="K9" s="175">
        <v>570496.73833590001</v>
      </c>
      <c r="L9" s="175">
        <v>600094.14708329993</v>
      </c>
      <c r="M9" s="175">
        <v>502141.47586460004</v>
      </c>
      <c r="N9" s="175">
        <v>1015748.0795341001</v>
      </c>
      <c r="O9" s="175">
        <v>8387.6605961999994</v>
      </c>
      <c r="P9" s="175">
        <v>30843.979515299998</v>
      </c>
      <c r="Q9" s="175">
        <v>2157215.3425934999</v>
      </c>
      <c r="R9" s="175" t="s">
        <v>168</v>
      </c>
      <c r="S9" s="175">
        <v>2.0141971999999999</v>
      </c>
      <c r="T9" s="175">
        <v>44519.9517137</v>
      </c>
      <c r="U9" s="175" t="s">
        <v>168</v>
      </c>
      <c r="V9" s="175">
        <v>73.478875399999993</v>
      </c>
      <c r="W9" s="175">
        <v>3139821.8791811997</v>
      </c>
      <c r="X9" s="176"/>
      <c r="Y9" s="176"/>
    </row>
    <row r="10" spans="1:25" s="376" customFormat="1" ht="20.100000000000001" customHeight="1">
      <c r="A10" s="177" t="s">
        <v>255</v>
      </c>
      <c r="B10" s="175">
        <v>12.4432419</v>
      </c>
      <c r="C10" s="175" t="s">
        <v>168</v>
      </c>
      <c r="D10" s="175">
        <v>12.4432419</v>
      </c>
      <c r="E10" s="175">
        <v>2197.9457882000002</v>
      </c>
      <c r="F10" s="175">
        <v>4.3730000000000002E-3</v>
      </c>
      <c r="G10" s="175" t="s">
        <v>168</v>
      </c>
      <c r="H10" s="175" t="s">
        <v>168</v>
      </c>
      <c r="I10" s="175" t="s">
        <v>168</v>
      </c>
      <c r="J10" s="175" t="s">
        <v>168</v>
      </c>
      <c r="K10" s="175">
        <v>72.782485600000001</v>
      </c>
      <c r="L10" s="175">
        <v>135.51806250000001</v>
      </c>
      <c r="M10" s="175">
        <v>2.069156</v>
      </c>
      <c r="N10" s="175" t="s">
        <v>168</v>
      </c>
      <c r="O10" s="175" t="s">
        <v>168</v>
      </c>
      <c r="P10" s="175">
        <v>16.578150600000001</v>
      </c>
      <c r="Q10" s="175">
        <v>154.16536910000002</v>
      </c>
      <c r="R10" s="175" t="s">
        <v>168</v>
      </c>
      <c r="S10" s="175">
        <v>6.6559999999999994E-2</v>
      </c>
      <c r="T10" s="175" t="s">
        <v>168</v>
      </c>
      <c r="U10" s="175" t="s">
        <v>168</v>
      </c>
      <c r="V10" s="175" t="s">
        <v>168</v>
      </c>
      <c r="W10" s="175">
        <v>2437.4078178000009</v>
      </c>
      <c r="X10" s="176"/>
      <c r="Y10" s="176"/>
    </row>
    <row r="11" spans="1:25" s="376" customFormat="1" ht="39.950000000000003" customHeight="1">
      <c r="A11" s="178" t="s">
        <v>256</v>
      </c>
      <c r="B11" s="175">
        <v>103188.4164149</v>
      </c>
      <c r="C11" s="175">
        <v>17138.840164599998</v>
      </c>
      <c r="D11" s="175">
        <v>120327.2565795</v>
      </c>
      <c r="E11" s="175">
        <v>54149.261706700003</v>
      </c>
      <c r="F11" s="175">
        <v>7223.7704277000003</v>
      </c>
      <c r="G11" s="175" t="s">
        <v>168</v>
      </c>
      <c r="H11" s="175" t="s">
        <v>168</v>
      </c>
      <c r="I11" s="175" t="s">
        <v>168</v>
      </c>
      <c r="J11" s="175">
        <v>9302.0132783999998</v>
      </c>
      <c r="K11" s="175">
        <v>135425.9406568</v>
      </c>
      <c r="L11" s="175">
        <v>95913.618589899997</v>
      </c>
      <c r="M11" s="175">
        <v>54442.286315400001</v>
      </c>
      <c r="N11" s="175">
        <v>271853.6061868</v>
      </c>
      <c r="O11" s="175">
        <v>293.23300590000002</v>
      </c>
      <c r="P11" s="175">
        <v>5198.3649822999996</v>
      </c>
      <c r="Q11" s="175">
        <v>427701.10908029997</v>
      </c>
      <c r="R11" s="175" t="s">
        <v>168</v>
      </c>
      <c r="S11" s="175" t="s">
        <v>168</v>
      </c>
      <c r="T11" s="175">
        <v>43793.521502299998</v>
      </c>
      <c r="U11" s="175" t="s">
        <v>168</v>
      </c>
      <c r="V11" s="175">
        <v>12.4418262</v>
      </c>
      <c r="W11" s="175">
        <v>797935.31505790004</v>
      </c>
      <c r="X11" s="176"/>
      <c r="Y11" s="176"/>
    </row>
    <row r="12" spans="1:25" s="376" customFormat="1" ht="20.100000000000001" customHeight="1">
      <c r="A12" s="178" t="s">
        <v>257</v>
      </c>
      <c r="B12" s="175">
        <v>99983.670455999993</v>
      </c>
      <c r="C12" s="175">
        <v>27241.543212600001</v>
      </c>
      <c r="D12" s="175">
        <v>127225.21366859999</v>
      </c>
      <c r="E12" s="175">
        <v>8091.5773835</v>
      </c>
      <c r="F12" s="175">
        <v>36490.8005882</v>
      </c>
      <c r="G12" s="175">
        <v>20.223183899999999</v>
      </c>
      <c r="H12" s="175" t="s">
        <v>168</v>
      </c>
      <c r="I12" s="175" t="s">
        <v>168</v>
      </c>
      <c r="J12" s="175">
        <v>2473.8432459000001</v>
      </c>
      <c r="K12" s="175">
        <v>434998.01519349997</v>
      </c>
      <c r="L12" s="175">
        <v>504045.01043089997</v>
      </c>
      <c r="M12" s="175">
        <v>447697.12039320002</v>
      </c>
      <c r="N12" s="175">
        <v>743894.47334730008</v>
      </c>
      <c r="O12" s="175">
        <v>8094.4275902999998</v>
      </c>
      <c r="P12" s="175">
        <v>25629.036382399998</v>
      </c>
      <c r="Q12" s="175">
        <v>1729360.0681441</v>
      </c>
      <c r="R12" s="175" t="s">
        <v>168</v>
      </c>
      <c r="S12" s="175">
        <v>1.9476372</v>
      </c>
      <c r="T12" s="175">
        <v>726.43021139999996</v>
      </c>
      <c r="U12" s="175" t="s">
        <v>168</v>
      </c>
      <c r="V12" s="175">
        <v>61.037049199999998</v>
      </c>
      <c r="W12" s="175">
        <v>2339449.1563054998</v>
      </c>
      <c r="X12" s="176"/>
      <c r="Y12" s="176"/>
    </row>
    <row r="13" spans="1:25" s="376" customFormat="1" ht="20.100000000000001" customHeight="1">
      <c r="A13" s="179" t="s">
        <v>258</v>
      </c>
      <c r="B13" s="175">
        <v>186188.88103030002</v>
      </c>
      <c r="C13" s="175">
        <v>692009.54614490003</v>
      </c>
      <c r="D13" s="175">
        <v>878198.42717520008</v>
      </c>
      <c r="E13" s="175">
        <v>23896.798227599997</v>
      </c>
      <c r="F13" s="175">
        <v>62816.010078499996</v>
      </c>
      <c r="G13" s="175" t="s">
        <v>168</v>
      </c>
      <c r="H13" s="175">
        <v>6.9399708999999996</v>
      </c>
      <c r="I13" s="175" t="s">
        <v>168</v>
      </c>
      <c r="J13" s="175">
        <v>18086.095080399999</v>
      </c>
      <c r="K13" s="175">
        <v>3309365.6174392998</v>
      </c>
      <c r="L13" s="175">
        <v>1105315.8602878998</v>
      </c>
      <c r="M13" s="175">
        <v>876687.45771450002</v>
      </c>
      <c r="N13" s="175">
        <v>1925368.3514440001</v>
      </c>
      <c r="O13" s="175">
        <v>5797.8774462000001</v>
      </c>
      <c r="P13" s="175">
        <v>97163.13108359999</v>
      </c>
      <c r="Q13" s="175">
        <v>4010332.6779762004</v>
      </c>
      <c r="R13" s="175">
        <v>55.199999999999996</v>
      </c>
      <c r="S13" s="175">
        <v>7886.8603632000004</v>
      </c>
      <c r="T13" s="175">
        <v>18772.323744399997</v>
      </c>
      <c r="U13" s="175" t="s">
        <v>168</v>
      </c>
      <c r="V13" s="175">
        <v>275.72204039999997</v>
      </c>
      <c r="W13" s="175">
        <v>8329692.6720961016</v>
      </c>
      <c r="X13" s="176"/>
      <c r="Y13" s="176"/>
    </row>
    <row r="14" spans="1:25" s="376" customFormat="1" ht="20.100000000000001" customHeight="1">
      <c r="A14" s="178" t="s">
        <v>259</v>
      </c>
      <c r="B14" s="175">
        <v>123630.73355050001</v>
      </c>
      <c r="C14" s="175">
        <v>607198.389891</v>
      </c>
      <c r="D14" s="175">
        <v>730829.12344150001</v>
      </c>
      <c r="E14" s="175">
        <v>14141.0870875</v>
      </c>
      <c r="F14" s="175">
        <v>35541.530782300004</v>
      </c>
      <c r="G14" s="175" t="s">
        <v>168</v>
      </c>
      <c r="H14" s="175">
        <v>6.9399708999999996</v>
      </c>
      <c r="I14" s="175" t="s">
        <v>168</v>
      </c>
      <c r="J14" s="175">
        <v>18028.7636805</v>
      </c>
      <c r="K14" s="175">
        <v>2864705.0491498001</v>
      </c>
      <c r="L14" s="175">
        <v>757423.08622159995</v>
      </c>
      <c r="M14" s="175">
        <v>679969.82775970001</v>
      </c>
      <c r="N14" s="175">
        <v>1516167.412794</v>
      </c>
      <c r="O14" s="175">
        <v>3342.6062271999999</v>
      </c>
      <c r="P14" s="175">
        <v>83334.032147599995</v>
      </c>
      <c r="Q14" s="175">
        <v>3040236.9651500997</v>
      </c>
      <c r="R14" s="175">
        <v>50.05</v>
      </c>
      <c r="S14" s="175">
        <v>7886.8603632000004</v>
      </c>
      <c r="T14" s="175">
        <v>9.508685400000001</v>
      </c>
      <c r="U14" s="175" t="s">
        <v>168</v>
      </c>
      <c r="V14" s="175">
        <v>275.64103039999998</v>
      </c>
      <c r="W14" s="175">
        <v>6711711.5193416001</v>
      </c>
      <c r="X14" s="176"/>
      <c r="Y14" s="176"/>
    </row>
    <row r="15" spans="1:25" s="376" customFormat="1" ht="14.1" customHeight="1">
      <c r="A15" s="178" t="s">
        <v>260</v>
      </c>
      <c r="B15" s="175">
        <v>57656.143004700003</v>
      </c>
      <c r="C15" s="175">
        <v>78688.713342200004</v>
      </c>
      <c r="D15" s="175">
        <v>136344.85634689999</v>
      </c>
      <c r="E15" s="175">
        <v>8967.7223880999991</v>
      </c>
      <c r="F15" s="175">
        <v>20431.534392499998</v>
      </c>
      <c r="G15" s="175" t="s">
        <v>168</v>
      </c>
      <c r="H15" s="175" t="s">
        <v>168</v>
      </c>
      <c r="I15" s="175" t="s">
        <v>168</v>
      </c>
      <c r="J15" s="175" t="s">
        <v>168</v>
      </c>
      <c r="K15" s="175">
        <v>353038.97301880002</v>
      </c>
      <c r="L15" s="175">
        <v>106293.62411900001</v>
      </c>
      <c r="M15" s="175">
        <v>32627.264009700004</v>
      </c>
      <c r="N15" s="175">
        <v>102320.82159640001</v>
      </c>
      <c r="O15" s="175">
        <v>2159.8734953000003</v>
      </c>
      <c r="P15" s="175">
        <v>6948.1403142000008</v>
      </c>
      <c r="Q15" s="175">
        <v>250349.72353460002</v>
      </c>
      <c r="R15" s="175">
        <v>0.15</v>
      </c>
      <c r="S15" s="175" t="s">
        <v>168</v>
      </c>
      <c r="T15" s="175">
        <v>0.3384318</v>
      </c>
      <c r="U15" s="175" t="s">
        <v>168</v>
      </c>
      <c r="V15" s="175">
        <v>8.1009999999999999E-2</v>
      </c>
      <c r="W15" s="175">
        <v>769133.37912270008</v>
      </c>
      <c r="X15" s="176"/>
      <c r="Y15" s="176"/>
    </row>
    <row r="16" spans="1:25" s="376" customFormat="1" ht="20.100000000000001" customHeight="1">
      <c r="A16" s="178" t="s">
        <v>261</v>
      </c>
      <c r="B16" s="175">
        <v>17.844937599999998</v>
      </c>
      <c r="C16" s="175" t="s">
        <v>168</v>
      </c>
      <c r="D16" s="175">
        <v>17.844937599999998</v>
      </c>
      <c r="E16" s="175">
        <v>1.18503</v>
      </c>
      <c r="F16" s="175">
        <v>24.789314700000002</v>
      </c>
      <c r="G16" s="175" t="s">
        <v>168</v>
      </c>
      <c r="H16" s="175" t="s">
        <v>168</v>
      </c>
      <c r="I16" s="175" t="s">
        <v>168</v>
      </c>
      <c r="J16" s="175" t="s">
        <v>168</v>
      </c>
      <c r="K16" s="175">
        <v>3545.9642696000001</v>
      </c>
      <c r="L16" s="175">
        <v>3625.8901900000001</v>
      </c>
      <c r="M16" s="175">
        <v>58911.534012600001</v>
      </c>
      <c r="N16" s="175">
        <v>40071.982001600001</v>
      </c>
      <c r="O16" s="175" t="s">
        <v>168</v>
      </c>
      <c r="P16" s="175">
        <v>178.87111999999999</v>
      </c>
      <c r="Q16" s="175">
        <v>102788.2773242</v>
      </c>
      <c r="R16" s="175" t="s">
        <v>168</v>
      </c>
      <c r="S16" s="175" t="s">
        <v>168</v>
      </c>
      <c r="T16" s="175">
        <v>5.7203999999999998E-2</v>
      </c>
      <c r="U16" s="175" t="s">
        <v>168</v>
      </c>
      <c r="V16" s="175" t="s">
        <v>168</v>
      </c>
      <c r="W16" s="175">
        <v>106378.1180801</v>
      </c>
      <c r="X16" s="176"/>
      <c r="Y16" s="176"/>
    </row>
    <row r="17" spans="1:25" s="376" customFormat="1" ht="20.100000000000001" customHeight="1">
      <c r="A17" s="178" t="s">
        <v>262</v>
      </c>
      <c r="B17" s="175">
        <v>3203.7346629999997</v>
      </c>
      <c r="C17" s="175">
        <v>5515.7575101000002</v>
      </c>
      <c r="D17" s="175">
        <v>8719.4921730999995</v>
      </c>
      <c r="E17" s="175">
        <v>489.89358460000005</v>
      </c>
      <c r="F17" s="175">
        <v>1722.9999032999999</v>
      </c>
      <c r="G17" s="175" t="s">
        <v>168</v>
      </c>
      <c r="H17" s="175" t="s">
        <v>168</v>
      </c>
      <c r="I17" s="175" t="s">
        <v>168</v>
      </c>
      <c r="J17" s="175">
        <v>57.331399900000001</v>
      </c>
      <c r="K17" s="175">
        <v>75093.103965800008</v>
      </c>
      <c r="L17" s="175">
        <v>157832.40490240001</v>
      </c>
      <c r="M17" s="175">
        <v>51824.832788800006</v>
      </c>
      <c r="N17" s="175">
        <v>29102.666271399998</v>
      </c>
      <c r="O17" s="175">
        <v>0.39772370000000001</v>
      </c>
      <c r="P17" s="175">
        <v>33.137035999999995</v>
      </c>
      <c r="Q17" s="175">
        <v>238793.43872230002</v>
      </c>
      <c r="R17" s="175">
        <v>5</v>
      </c>
      <c r="S17" s="175" t="s">
        <v>168</v>
      </c>
      <c r="T17" s="175">
        <v>1.5610000000000001E-2</v>
      </c>
      <c r="U17" s="175" t="s">
        <v>168</v>
      </c>
      <c r="V17" s="175" t="s">
        <v>168</v>
      </c>
      <c r="W17" s="175">
        <v>324881.27535900002</v>
      </c>
      <c r="X17" s="176"/>
      <c r="Y17" s="176"/>
    </row>
    <row r="18" spans="1:25" s="376" customFormat="1" ht="20.100000000000001" customHeight="1">
      <c r="A18" s="178" t="s">
        <v>263</v>
      </c>
      <c r="B18" s="175">
        <v>1680.4248745</v>
      </c>
      <c r="C18" s="175">
        <v>606.68540159999998</v>
      </c>
      <c r="D18" s="175">
        <v>2287.1102761000002</v>
      </c>
      <c r="E18" s="175">
        <v>296.91013740000005</v>
      </c>
      <c r="F18" s="175">
        <v>5095.1556856999996</v>
      </c>
      <c r="G18" s="175" t="s">
        <v>168</v>
      </c>
      <c r="H18" s="175" t="s">
        <v>168</v>
      </c>
      <c r="I18" s="175" t="s">
        <v>168</v>
      </c>
      <c r="J18" s="175" t="s">
        <v>168</v>
      </c>
      <c r="K18" s="175">
        <v>12982.5270353</v>
      </c>
      <c r="L18" s="175">
        <v>80140.854854899997</v>
      </c>
      <c r="M18" s="175">
        <v>53353.999143699999</v>
      </c>
      <c r="N18" s="175">
        <v>237705.4687806</v>
      </c>
      <c r="O18" s="175">
        <v>295</v>
      </c>
      <c r="P18" s="175">
        <v>6668.9504657999996</v>
      </c>
      <c r="Q18" s="175">
        <v>378164.27324499999</v>
      </c>
      <c r="R18" s="175" t="s">
        <v>168</v>
      </c>
      <c r="S18" s="175" t="s">
        <v>168</v>
      </c>
      <c r="T18" s="175">
        <v>18762.403813199999</v>
      </c>
      <c r="U18" s="175" t="s">
        <v>168</v>
      </c>
      <c r="V18" s="175" t="s">
        <v>168</v>
      </c>
      <c r="W18" s="175">
        <v>417588.38019270002</v>
      </c>
      <c r="X18" s="176"/>
      <c r="Y18" s="176"/>
    </row>
    <row r="19" spans="1:25" s="375" customFormat="1" ht="14.1" customHeight="1">
      <c r="A19" s="171" t="s">
        <v>264</v>
      </c>
      <c r="B19" s="172">
        <v>7317908.7449596003</v>
      </c>
      <c r="C19" s="172">
        <v>2906016.4648332</v>
      </c>
      <c r="D19" s="172">
        <v>10223925.2097928</v>
      </c>
      <c r="E19" s="172">
        <v>2588678.0411738004</v>
      </c>
      <c r="F19" s="172">
        <v>24586270.452908192</v>
      </c>
      <c r="G19" s="172">
        <v>120497.9178841</v>
      </c>
      <c r="H19" s="172">
        <v>364061.39117229998</v>
      </c>
      <c r="I19" s="172">
        <v>293794.46058389999</v>
      </c>
      <c r="J19" s="172">
        <v>1582933.681015</v>
      </c>
      <c r="K19" s="172">
        <v>5157391.587975299</v>
      </c>
      <c r="L19" s="172">
        <v>30735454.507541999</v>
      </c>
      <c r="M19" s="172">
        <v>9052179.2316445</v>
      </c>
      <c r="N19" s="172">
        <v>14038187.771383101</v>
      </c>
      <c r="O19" s="172">
        <v>1027942.2933990001</v>
      </c>
      <c r="P19" s="172">
        <v>9144992.6283480991</v>
      </c>
      <c r="Q19" s="172">
        <v>63998756.432316691</v>
      </c>
      <c r="R19" s="172">
        <v>9827255.4183262959</v>
      </c>
      <c r="S19" s="172">
        <v>3368106.8325826004</v>
      </c>
      <c r="T19" s="172">
        <v>3129538.0508738002</v>
      </c>
      <c r="U19" s="172">
        <v>51809.292052500001</v>
      </c>
      <c r="V19" s="172">
        <v>679379.62336949992</v>
      </c>
      <c r="W19" s="172">
        <v>125972398.39202678</v>
      </c>
      <c r="X19" s="173"/>
      <c r="Y19" s="173"/>
    </row>
    <row r="20" spans="1:25" s="376" customFormat="1" ht="14.1" customHeight="1">
      <c r="A20" s="179" t="s">
        <v>265</v>
      </c>
      <c r="B20" s="180">
        <v>5823912.2529603997</v>
      </c>
      <c r="C20" s="180">
        <v>1335031.7997882999</v>
      </c>
      <c r="D20" s="175">
        <v>7158944.0527486997</v>
      </c>
      <c r="E20" s="180">
        <v>2426113.5358634004</v>
      </c>
      <c r="F20" s="180">
        <v>231950.17353290002</v>
      </c>
      <c r="G20" s="180">
        <v>280.21559839999998</v>
      </c>
      <c r="H20" s="180">
        <v>33010.670490699995</v>
      </c>
      <c r="I20" s="180">
        <v>39495.687035199997</v>
      </c>
      <c r="J20" s="180">
        <v>1447116.5697707999</v>
      </c>
      <c r="K20" s="180">
        <v>2964248.8881103997</v>
      </c>
      <c r="L20" s="180">
        <v>5055892.2998027001</v>
      </c>
      <c r="M20" s="180">
        <v>1959834.2137977001</v>
      </c>
      <c r="N20" s="180">
        <v>3146871.0264774002</v>
      </c>
      <c r="O20" s="180">
        <v>79357.545289899994</v>
      </c>
      <c r="P20" s="180">
        <v>648741.73537890008</v>
      </c>
      <c r="Q20" s="175">
        <v>10890696.820746601</v>
      </c>
      <c r="R20" s="180">
        <v>107806.617107</v>
      </c>
      <c r="S20" s="180">
        <v>3362889.3481637998</v>
      </c>
      <c r="T20" s="180">
        <v>3038927.7040956998</v>
      </c>
      <c r="U20" s="180">
        <v>378.93435020000004</v>
      </c>
      <c r="V20" s="180">
        <v>389305.53989329998</v>
      </c>
      <c r="W20" s="175">
        <v>32091164.757507097</v>
      </c>
      <c r="X20" s="176"/>
      <c r="Y20" s="176"/>
    </row>
    <row r="21" spans="1:25" s="376" customFormat="1" ht="14.1" customHeight="1">
      <c r="A21" s="179" t="s">
        <v>266</v>
      </c>
      <c r="B21" s="175">
        <v>79427.119450700004</v>
      </c>
      <c r="C21" s="175">
        <v>22788.583279800001</v>
      </c>
      <c r="D21" s="175">
        <v>102215.70273050001</v>
      </c>
      <c r="E21" s="175">
        <v>79.568439500000011</v>
      </c>
      <c r="F21" s="175">
        <v>8402.997772499999</v>
      </c>
      <c r="G21" s="175" t="s">
        <v>168</v>
      </c>
      <c r="H21" s="175" t="s">
        <v>168</v>
      </c>
      <c r="I21" s="175" t="s">
        <v>168</v>
      </c>
      <c r="J21" s="175">
        <v>120.1297483</v>
      </c>
      <c r="K21" s="175">
        <v>37921.991153000003</v>
      </c>
      <c r="L21" s="175">
        <v>92997.95152989999</v>
      </c>
      <c r="M21" s="175">
        <v>30808.412098499997</v>
      </c>
      <c r="N21" s="175">
        <v>21288.237774600002</v>
      </c>
      <c r="O21" s="175">
        <v>901.93405180000002</v>
      </c>
      <c r="P21" s="175">
        <v>11699.2576479</v>
      </c>
      <c r="Q21" s="175">
        <v>157695.7931027</v>
      </c>
      <c r="R21" s="175">
        <v>3528.4279121999998</v>
      </c>
      <c r="S21" s="175">
        <v>813.97666509999999</v>
      </c>
      <c r="T21" s="175">
        <v>29.299224399999996</v>
      </c>
      <c r="U21" s="175">
        <v>4.1291186</v>
      </c>
      <c r="V21" s="175">
        <v>3408.1141081999999</v>
      </c>
      <c r="W21" s="175">
        <v>314220.12997500005</v>
      </c>
      <c r="X21" s="176"/>
      <c r="Y21" s="176"/>
    </row>
    <row r="22" spans="1:25" s="376" customFormat="1" ht="14.1" customHeight="1">
      <c r="A22" s="178" t="s">
        <v>267</v>
      </c>
      <c r="B22" s="175">
        <v>20711.279326</v>
      </c>
      <c r="C22" s="175">
        <v>2679.7103791999998</v>
      </c>
      <c r="D22" s="175">
        <v>23390.989705200001</v>
      </c>
      <c r="E22" s="175">
        <v>39.5466695</v>
      </c>
      <c r="F22" s="175">
        <v>5676.6959206000001</v>
      </c>
      <c r="G22" s="175" t="s">
        <v>168</v>
      </c>
      <c r="H22" s="175" t="s">
        <v>168</v>
      </c>
      <c r="I22" s="175" t="s">
        <v>168</v>
      </c>
      <c r="J22" s="175">
        <v>89.081964200000002</v>
      </c>
      <c r="K22" s="175">
        <v>9295.7481532999991</v>
      </c>
      <c r="L22" s="175">
        <v>24191.4209104</v>
      </c>
      <c r="M22" s="175">
        <v>2849.2117483000002</v>
      </c>
      <c r="N22" s="175">
        <v>8511.9623100000008</v>
      </c>
      <c r="O22" s="175">
        <v>192.72622899999999</v>
      </c>
      <c r="P22" s="175">
        <v>7602.7435253000003</v>
      </c>
      <c r="Q22" s="175">
        <v>43348.064723000003</v>
      </c>
      <c r="R22" s="175">
        <v>352.13329090000002</v>
      </c>
      <c r="S22" s="175">
        <v>2.1284839999999998</v>
      </c>
      <c r="T22" s="175">
        <v>5.5093494999999999</v>
      </c>
      <c r="U22" s="175">
        <v>4.1291186</v>
      </c>
      <c r="V22" s="175">
        <v>20.5208227</v>
      </c>
      <c r="W22" s="175">
        <v>82224.548201500002</v>
      </c>
      <c r="X22" s="176"/>
      <c r="Y22" s="176"/>
    </row>
    <row r="23" spans="1:25" s="376" customFormat="1" ht="14.1" customHeight="1">
      <c r="A23" s="178" t="s">
        <v>268</v>
      </c>
      <c r="B23" s="175">
        <v>14172.5044655</v>
      </c>
      <c r="C23" s="175">
        <v>6553.6348853999998</v>
      </c>
      <c r="D23" s="175">
        <v>20726.139350900001</v>
      </c>
      <c r="E23" s="175">
        <v>0.02</v>
      </c>
      <c r="F23" s="175">
        <v>804.54224139999997</v>
      </c>
      <c r="G23" s="175" t="s">
        <v>168</v>
      </c>
      <c r="H23" s="175" t="s">
        <v>168</v>
      </c>
      <c r="I23" s="175" t="s">
        <v>168</v>
      </c>
      <c r="J23" s="175">
        <v>30.2492816</v>
      </c>
      <c r="K23" s="175">
        <v>5302.6265319000004</v>
      </c>
      <c r="L23" s="175">
        <v>12640.8903126</v>
      </c>
      <c r="M23" s="175">
        <v>5794.4923846000002</v>
      </c>
      <c r="N23" s="175">
        <v>4213.3671678000001</v>
      </c>
      <c r="O23" s="175">
        <v>266.75770449999999</v>
      </c>
      <c r="P23" s="175">
        <v>1401.3285974</v>
      </c>
      <c r="Q23" s="175">
        <v>24316.836166900001</v>
      </c>
      <c r="R23" s="175">
        <v>1023.818156</v>
      </c>
      <c r="S23" s="175">
        <v>84.662951000000007</v>
      </c>
      <c r="T23" s="175">
        <v>17.8049301</v>
      </c>
      <c r="U23" s="175" t="s">
        <v>168</v>
      </c>
      <c r="V23" s="175">
        <v>259.6336738</v>
      </c>
      <c r="W23" s="175">
        <v>52566.333283600005</v>
      </c>
      <c r="X23" s="176"/>
      <c r="Y23" s="176"/>
    </row>
    <row r="24" spans="1:25" s="376" customFormat="1" ht="14.1" customHeight="1">
      <c r="A24" s="178" t="s">
        <v>269</v>
      </c>
      <c r="B24" s="175">
        <v>19483.560418500001</v>
      </c>
      <c r="C24" s="175">
        <v>9312.6222498999996</v>
      </c>
      <c r="D24" s="175">
        <v>28796.182668400001</v>
      </c>
      <c r="E24" s="175">
        <v>39.997770000000003</v>
      </c>
      <c r="F24" s="175">
        <v>677.55851610000002</v>
      </c>
      <c r="G24" s="175" t="s">
        <v>168</v>
      </c>
      <c r="H24" s="175" t="s">
        <v>168</v>
      </c>
      <c r="I24" s="175" t="s">
        <v>168</v>
      </c>
      <c r="J24" s="175">
        <v>0.69571559999999999</v>
      </c>
      <c r="K24" s="175">
        <v>2237.9906632000002</v>
      </c>
      <c r="L24" s="175">
        <v>6514.5333264000001</v>
      </c>
      <c r="M24" s="175">
        <v>3521.0766812000002</v>
      </c>
      <c r="N24" s="175">
        <v>2520.4186589999999</v>
      </c>
      <c r="O24" s="175">
        <v>302.04248530000001</v>
      </c>
      <c r="P24" s="175">
        <v>521.58754669999996</v>
      </c>
      <c r="Q24" s="175">
        <v>13379.6586986</v>
      </c>
      <c r="R24" s="175">
        <v>1334.4990925</v>
      </c>
      <c r="S24" s="175">
        <v>444.22221250000001</v>
      </c>
      <c r="T24" s="175">
        <v>1.0124826</v>
      </c>
      <c r="U24" s="175" t="s">
        <v>168</v>
      </c>
      <c r="V24" s="175">
        <v>3122.6155343</v>
      </c>
      <c r="W24" s="175">
        <v>50034.433353799999</v>
      </c>
      <c r="X24" s="176"/>
      <c r="Y24" s="176"/>
    </row>
    <row r="25" spans="1:25" s="376" customFormat="1" ht="14.1" customHeight="1">
      <c r="A25" s="178" t="s">
        <v>270</v>
      </c>
      <c r="B25" s="175">
        <v>25059.775240700001</v>
      </c>
      <c r="C25" s="175">
        <v>4242.6157653</v>
      </c>
      <c r="D25" s="175">
        <v>29302.391006000002</v>
      </c>
      <c r="E25" s="175">
        <v>4.0000000000000001E-3</v>
      </c>
      <c r="F25" s="175">
        <v>1244.2010944000001</v>
      </c>
      <c r="G25" s="175" t="s">
        <v>168</v>
      </c>
      <c r="H25" s="175" t="s">
        <v>168</v>
      </c>
      <c r="I25" s="175" t="s">
        <v>168</v>
      </c>
      <c r="J25" s="175">
        <v>0.1027869</v>
      </c>
      <c r="K25" s="175">
        <v>21085.6258046</v>
      </c>
      <c r="L25" s="175">
        <v>49651.106980500001</v>
      </c>
      <c r="M25" s="175">
        <v>18643.631284399999</v>
      </c>
      <c r="N25" s="175">
        <v>6042.4896378000003</v>
      </c>
      <c r="O25" s="175">
        <v>140.407633</v>
      </c>
      <c r="P25" s="175">
        <v>2173.5979785</v>
      </c>
      <c r="Q25" s="175">
        <v>76651.233514199979</v>
      </c>
      <c r="R25" s="175">
        <v>817.97737280000001</v>
      </c>
      <c r="S25" s="175">
        <v>282.9630176</v>
      </c>
      <c r="T25" s="175">
        <v>4.9724621999999998</v>
      </c>
      <c r="U25" s="175" t="s">
        <v>168</v>
      </c>
      <c r="V25" s="175">
        <v>5.3440773999999998</v>
      </c>
      <c r="W25" s="175">
        <v>129394.81513610001</v>
      </c>
      <c r="X25" s="176"/>
      <c r="Y25" s="176"/>
    </row>
    <row r="26" spans="1:25" s="376" customFormat="1" ht="14.1" customHeight="1">
      <c r="A26" s="181" t="s">
        <v>271</v>
      </c>
      <c r="B26" s="175">
        <v>2511650.9955146001</v>
      </c>
      <c r="C26" s="175">
        <v>637692.17962919991</v>
      </c>
      <c r="D26" s="175">
        <v>3149343.1751437997</v>
      </c>
      <c r="E26" s="175">
        <v>196131.52457160002</v>
      </c>
      <c r="F26" s="175">
        <v>93614.156152799987</v>
      </c>
      <c r="G26" s="175">
        <v>280.21559839999998</v>
      </c>
      <c r="H26" s="175">
        <v>18934.094786699996</v>
      </c>
      <c r="I26" s="175">
        <v>21172.0099782</v>
      </c>
      <c r="J26" s="175">
        <v>1047544.8730962999</v>
      </c>
      <c r="K26" s="175">
        <v>1841739.0173958</v>
      </c>
      <c r="L26" s="175">
        <v>3129216.7281927997</v>
      </c>
      <c r="M26" s="175">
        <v>1271292.8320235</v>
      </c>
      <c r="N26" s="175">
        <v>1835967.2058525002</v>
      </c>
      <c r="O26" s="175">
        <v>18952.911404000002</v>
      </c>
      <c r="P26" s="175">
        <v>268865.18021249998</v>
      </c>
      <c r="Q26" s="175">
        <v>6524294.8576852996</v>
      </c>
      <c r="R26" s="175">
        <v>22330.497226299998</v>
      </c>
      <c r="S26" s="175">
        <v>1503822.9067658999</v>
      </c>
      <c r="T26" s="175">
        <v>6228.3420569999998</v>
      </c>
      <c r="U26" s="175" t="s">
        <v>168</v>
      </c>
      <c r="V26" s="175">
        <v>103416.7772028</v>
      </c>
      <c r="W26" s="175">
        <v>14528852.447660901</v>
      </c>
      <c r="X26" s="176"/>
      <c r="Y26" s="176"/>
    </row>
    <row r="27" spans="1:25" s="376" customFormat="1" ht="20.100000000000001" customHeight="1">
      <c r="A27" s="178" t="s">
        <v>272</v>
      </c>
      <c r="B27" s="175">
        <v>932114.06294860004</v>
      </c>
      <c r="C27" s="175">
        <v>177437.25105210001</v>
      </c>
      <c r="D27" s="175">
        <v>1109551.3140007001</v>
      </c>
      <c r="E27" s="175">
        <v>29363.417020600002</v>
      </c>
      <c r="F27" s="175">
        <v>49871.458607799999</v>
      </c>
      <c r="G27" s="175">
        <v>280.21559839999998</v>
      </c>
      <c r="H27" s="175">
        <v>18635.379731599998</v>
      </c>
      <c r="I27" s="175">
        <v>20666.067663900001</v>
      </c>
      <c r="J27" s="175">
        <v>884843.13969810004</v>
      </c>
      <c r="K27" s="175">
        <v>614469.095554</v>
      </c>
      <c r="L27" s="175">
        <v>1572396.5351527999</v>
      </c>
      <c r="M27" s="175">
        <v>663618.57839709998</v>
      </c>
      <c r="N27" s="175">
        <v>1044945.9376928</v>
      </c>
      <c r="O27" s="175">
        <v>7362.1728156999998</v>
      </c>
      <c r="P27" s="175">
        <v>167837.28859000001</v>
      </c>
      <c r="Q27" s="175">
        <v>3456160.5126483999</v>
      </c>
      <c r="R27" s="175">
        <v>8691.7986946000001</v>
      </c>
      <c r="S27" s="175">
        <v>1284289.8603799001</v>
      </c>
      <c r="T27" s="175">
        <v>3564.9741549999999</v>
      </c>
      <c r="U27" s="175" t="s">
        <v>168</v>
      </c>
      <c r="V27" s="175">
        <v>46909.355357699998</v>
      </c>
      <c r="W27" s="175">
        <v>7527296.5891107004</v>
      </c>
      <c r="X27" s="176"/>
      <c r="Y27" s="176"/>
    </row>
    <row r="28" spans="1:25" s="376" customFormat="1" ht="20.100000000000001" customHeight="1">
      <c r="A28" s="178" t="s">
        <v>273</v>
      </c>
      <c r="B28" s="175">
        <v>76779.444899399998</v>
      </c>
      <c r="C28" s="175">
        <v>6533.1698632999996</v>
      </c>
      <c r="D28" s="175">
        <v>83312.614762700003</v>
      </c>
      <c r="E28" s="175">
        <v>5.6499158999999999</v>
      </c>
      <c r="F28" s="175">
        <v>1431.8039914000001</v>
      </c>
      <c r="G28" s="175" t="s">
        <v>168</v>
      </c>
      <c r="H28" s="175">
        <v>2.7527556999999998</v>
      </c>
      <c r="I28" s="175" t="s">
        <v>168</v>
      </c>
      <c r="J28" s="175">
        <v>27507.7494291</v>
      </c>
      <c r="K28" s="175">
        <v>171878.99437830001</v>
      </c>
      <c r="L28" s="175">
        <v>71014.554965000003</v>
      </c>
      <c r="M28" s="175">
        <v>28997.956423600001</v>
      </c>
      <c r="N28" s="175">
        <v>68684.910484399996</v>
      </c>
      <c r="O28" s="175">
        <v>42.951293999999997</v>
      </c>
      <c r="P28" s="175">
        <v>1485.1999827</v>
      </c>
      <c r="Q28" s="175">
        <v>170225.57314969998</v>
      </c>
      <c r="R28" s="175">
        <v>32.100448700000001</v>
      </c>
      <c r="S28" s="175">
        <v>17222.819633700001</v>
      </c>
      <c r="T28" s="175">
        <v>6.7976014999999999</v>
      </c>
      <c r="U28" s="175" t="s">
        <v>168</v>
      </c>
      <c r="V28" s="175">
        <v>1783.5399934</v>
      </c>
      <c r="W28" s="175">
        <v>473410.39606009994</v>
      </c>
      <c r="X28" s="176"/>
      <c r="Y28" s="176"/>
    </row>
    <row r="29" spans="1:25" s="376" customFormat="1" ht="14.1" customHeight="1">
      <c r="A29" s="182" t="s">
        <v>274</v>
      </c>
      <c r="B29" s="175">
        <v>1375311.7018860001</v>
      </c>
      <c r="C29" s="175">
        <v>397799.01665409998</v>
      </c>
      <c r="D29" s="175">
        <v>1773110.7185401001</v>
      </c>
      <c r="E29" s="175">
        <v>98610.3582952</v>
      </c>
      <c r="F29" s="175">
        <v>40008.834830100001</v>
      </c>
      <c r="G29" s="175" t="s">
        <v>168</v>
      </c>
      <c r="H29" s="175">
        <v>289.82051439999998</v>
      </c>
      <c r="I29" s="175">
        <v>505.94231430000002</v>
      </c>
      <c r="J29" s="175">
        <v>122301.4042886</v>
      </c>
      <c r="K29" s="175">
        <v>865839.72142319998</v>
      </c>
      <c r="L29" s="175">
        <v>1244224.8600828999</v>
      </c>
      <c r="M29" s="175">
        <v>458503.43264690001</v>
      </c>
      <c r="N29" s="175">
        <v>598581.51683860004</v>
      </c>
      <c r="O29" s="175">
        <v>10094.755435200001</v>
      </c>
      <c r="P29" s="175">
        <v>63093.337954199997</v>
      </c>
      <c r="Q29" s="175">
        <v>2374497.9029577998</v>
      </c>
      <c r="R29" s="175">
        <v>12609.6241599</v>
      </c>
      <c r="S29" s="175">
        <v>165095.01088409999</v>
      </c>
      <c r="T29" s="175">
        <v>2522.2067268000001</v>
      </c>
      <c r="U29" s="175" t="s">
        <v>168</v>
      </c>
      <c r="V29" s="175">
        <v>42930.604442299998</v>
      </c>
      <c r="W29" s="175">
        <v>5498322.1493767994</v>
      </c>
      <c r="X29" s="176"/>
      <c r="Y29" s="176"/>
    </row>
    <row r="30" spans="1:25" s="376" customFormat="1" ht="20.100000000000001" customHeight="1">
      <c r="A30" s="182" t="s">
        <v>275</v>
      </c>
      <c r="B30" s="175">
        <v>127445.7857806</v>
      </c>
      <c r="C30" s="175">
        <v>55922.742059700002</v>
      </c>
      <c r="D30" s="175">
        <v>183368.5278403</v>
      </c>
      <c r="E30" s="175">
        <v>68152.0993399</v>
      </c>
      <c r="F30" s="175">
        <v>2302.0587234999998</v>
      </c>
      <c r="G30" s="175" t="s">
        <v>168</v>
      </c>
      <c r="H30" s="175">
        <v>6.1417849999999996</v>
      </c>
      <c r="I30" s="175" t="s">
        <v>168</v>
      </c>
      <c r="J30" s="175">
        <v>12892.579680500001</v>
      </c>
      <c r="K30" s="175">
        <v>189551.20604029999</v>
      </c>
      <c r="L30" s="175">
        <v>241580.77799209999</v>
      </c>
      <c r="M30" s="175">
        <v>120172.8645559</v>
      </c>
      <c r="N30" s="175">
        <v>123754.84083669999</v>
      </c>
      <c r="O30" s="175">
        <v>1453.0318591</v>
      </c>
      <c r="P30" s="175">
        <v>36449.353685599999</v>
      </c>
      <c r="Q30" s="175">
        <v>523410.86892939993</v>
      </c>
      <c r="R30" s="175">
        <v>996.97392309999998</v>
      </c>
      <c r="S30" s="175">
        <v>37215.215868200001</v>
      </c>
      <c r="T30" s="175">
        <v>134.36357369999999</v>
      </c>
      <c r="U30" s="175" t="s">
        <v>168</v>
      </c>
      <c r="V30" s="175">
        <v>11793.2774094</v>
      </c>
      <c r="W30" s="175">
        <v>1029823.3131133</v>
      </c>
      <c r="X30" s="176"/>
      <c r="Y30" s="176"/>
    </row>
    <row r="31" spans="1:25" s="376" customFormat="1" ht="20.100000000000001" customHeight="1">
      <c r="A31" s="183" t="s">
        <v>276</v>
      </c>
      <c r="B31" s="175">
        <v>3095953.9553453</v>
      </c>
      <c r="C31" s="175">
        <v>658553.48776289995</v>
      </c>
      <c r="D31" s="175">
        <v>3754507.4431082001</v>
      </c>
      <c r="E31" s="175">
        <v>653550.27522740001</v>
      </c>
      <c r="F31" s="175">
        <v>69011.586703699999</v>
      </c>
      <c r="G31" s="175" t="s">
        <v>168</v>
      </c>
      <c r="H31" s="175">
        <v>1549.2464477999999</v>
      </c>
      <c r="I31" s="175">
        <v>3360.0828931000001</v>
      </c>
      <c r="J31" s="175">
        <v>308710.52313099999</v>
      </c>
      <c r="K31" s="175">
        <v>918610.22932359995</v>
      </c>
      <c r="L31" s="175">
        <v>1623372.2312811001</v>
      </c>
      <c r="M31" s="175">
        <v>542813.23681699997</v>
      </c>
      <c r="N31" s="175">
        <v>757968.83699770004</v>
      </c>
      <c r="O31" s="175">
        <v>48976.599068099997</v>
      </c>
      <c r="P31" s="175">
        <v>336325.90794470004</v>
      </c>
      <c r="Q31" s="175">
        <v>3309456.8121086005</v>
      </c>
      <c r="R31" s="175">
        <v>79882.985775299996</v>
      </c>
      <c r="S31" s="175">
        <v>1200373.3715175001</v>
      </c>
      <c r="T31" s="175">
        <v>376869.47077010002</v>
      </c>
      <c r="U31" s="175">
        <v>374.80523160000001</v>
      </c>
      <c r="V31" s="175">
        <v>280120.6043291</v>
      </c>
      <c r="W31" s="175">
        <v>10956377.436566999</v>
      </c>
      <c r="X31" s="176"/>
      <c r="Y31" s="176"/>
    </row>
    <row r="32" spans="1:25" ht="14.1" customHeight="1">
      <c r="A32" s="184" t="s">
        <v>277</v>
      </c>
      <c r="B32" s="175">
        <v>265730.66727109998</v>
      </c>
      <c r="C32" s="175">
        <v>82162.639489699999</v>
      </c>
      <c r="D32" s="175">
        <v>347893.30676079995</v>
      </c>
      <c r="E32" s="175">
        <v>24.4780503</v>
      </c>
      <c r="F32" s="175">
        <v>1778.6194083</v>
      </c>
      <c r="G32" s="175" t="s">
        <v>168</v>
      </c>
      <c r="H32" s="175">
        <v>1455.7062269999999</v>
      </c>
      <c r="I32" s="175" t="s">
        <v>168</v>
      </c>
      <c r="J32" s="175">
        <v>23459.1600053</v>
      </c>
      <c r="K32" s="175">
        <v>93025.016714400001</v>
      </c>
      <c r="L32" s="175">
        <v>209096.21182980001</v>
      </c>
      <c r="M32" s="175">
        <v>90862.393367199998</v>
      </c>
      <c r="N32" s="175">
        <v>79279.682375400007</v>
      </c>
      <c r="O32" s="175">
        <v>3529.1224805000002</v>
      </c>
      <c r="P32" s="175">
        <v>9479.4838053000003</v>
      </c>
      <c r="Q32" s="175">
        <v>392246.89385820011</v>
      </c>
      <c r="R32" s="175">
        <v>1769.3665435</v>
      </c>
      <c r="S32" s="175">
        <v>296051.1088093</v>
      </c>
      <c r="T32" s="175">
        <v>112.42142149999999</v>
      </c>
      <c r="U32" s="175" t="s">
        <v>168</v>
      </c>
      <c r="V32" s="175">
        <v>5906.5459480999998</v>
      </c>
      <c r="W32" s="175">
        <v>1163722.6237466999</v>
      </c>
      <c r="X32" s="176"/>
      <c r="Y32" s="176"/>
    </row>
    <row r="33" spans="1:25" ht="14.1" customHeight="1">
      <c r="A33" s="184" t="s">
        <v>278</v>
      </c>
      <c r="B33" s="175">
        <v>45867.933587400003</v>
      </c>
      <c r="C33" s="175">
        <v>11042.3035107</v>
      </c>
      <c r="D33" s="175">
        <v>56910.237098099999</v>
      </c>
      <c r="E33" s="175">
        <v>4.1399999999999996E-3</v>
      </c>
      <c r="F33" s="175">
        <v>1095.2367566</v>
      </c>
      <c r="G33" s="175" t="s">
        <v>168</v>
      </c>
      <c r="H33" s="175" t="s">
        <v>168</v>
      </c>
      <c r="I33" s="175" t="s">
        <v>168</v>
      </c>
      <c r="J33" s="175">
        <v>135339.13064829999</v>
      </c>
      <c r="K33" s="175">
        <v>7298.7650295000003</v>
      </c>
      <c r="L33" s="175">
        <v>50090.862271700003</v>
      </c>
      <c r="M33" s="175">
        <v>18548.802712100001</v>
      </c>
      <c r="N33" s="175">
        <v>28233.4112131</v>
      </c>
      <c r="O33" s="175">
        <v>89.243219600000003</v>
      </c>
      <c r="P33" s="175">
        <v>2138.9948479999998</v>
      </c>
      <c r="Q33" s="175">
        <v>99101.314264500004</v>
      </c>
      <c r="R33" s="175">
        <v>134.04480190000001</v>
      </c>
      <c r="S33" s="175">
        <v>94273.102027600005</v>
      </c>
      <c r="T33" s="175">
        <v>1993.0352771</v>
      </c>
      <c r="U33" s="175" t="s">
        <v>168</v>
      </c>
      <c r="V33" s="175">
        <v>2991.9044647000001</v>
      </c>
      <c r="W33" s="175">
        <v>399136.7745083</v>
      </c>
      <c r="X33" s="176"/>
      <c r="Y33" s="176"/>
    </row>
    <row r="34" spans="1:25" ht="14.1" customHeight="1">
      <c r="A34" s="184" t="s">
        <v>279</v>
      </c>
      <c r="B34" s="175">
        <v>390453.44033120002</v>
      </c>
      <c r="C34" s="175">
        <v>62283.629181199998</v>
      </c>
      <c r="D34" s="175">
        <v>452737.06951240002</v>
      </c>
      <c r="E34" s="175">
        <v>19960.984175900001</v>
      </c>
      <c r="F34" s="175">
        <v>1643.329029</v>
      </c>
      <c r="G34" s="175" t="s">
        <v>168</v>
      </c>
      <c r="H34" s="175">
        <v>92.344267900000006</v>
      </c>
      <c r="I34" s="175">
        <v>3360.0828931000001</v>
      </c>
      <c r="J34" s="175">
        <v>112445.2005526</v>
      </c>
      <c r="K34" s="175">
        <v>186484.11156220001</v>
      </c>
      <c r="L34" s="175">
        <v>323142.1280044</v>
      </c>
      <c r="M34" s="175">
        <v>165647.9573946</v>
      </c>
      <c r="N34" s="175">
        <v>158283.00153450001</v>
      </c>
      <c r="O34" s="175">
        <v>3598.2351982999999</v>
      </c>
      <c r="P34" s="175">
        <v>22892.5883015</v>
      </c>
      <c r="Q34" s="175">
        <v>673563.91043329996</v>
      </c>
      <c r="R34" s="175">
        <v>1009.6208957</v>
      </c>
      <c r="S34" s="175">
        <v>403872.88034889998</v>
      </c>
      <c r="T34" s="175">
        <v>886.31281109999998</v>
      </c>
      <c r="U34" s="175">
        <v>42.178919100000002</v>
      </c>
      <c r="V34" s="175">
        <v>16635.619481000002</v>
      </c>
      <c r="W34" s="175">
        <v>1872733.6448821998</v>
      </c>
      <c r="X34" s="176"/>
      <c r="Y34" s="176"/>
    </row>
    <row r="35" spans="1:25" ht="14.1" customHeight="1">
      <c r="A35" s="184" t="s">
        <v>280</v>
      </c>
      <c r="B35" s="175">
        <v>658590.22356449999</v>
      </c>
      <c r="C35" s="175">
        <v>166880.37820400001</v>
      </c>
      <c r="D35" s="175">
        <v>825470.60176849994</v>
      </c>
      <c r="E35" s="175">
        <v>22288.345797499998</v>
      </c>
      <c r="F35" s="175">
        <v>8763.7875934000003</v>
      </c>
      <c r="G35" s="175" t="s">
        <v>168</v>
      </c>
      <c r="H35" s="175" t="s">
        <v>168</v>
      </c>
      <c r="I35" s="175" t="s">
        <v>168</v>
      </c>
      <c r="J35" s="175">
        <v>26366.234454400001</v>
      </c>
      <c r="K35" s="175">
        <v>247289.28771050001</v>
      </c>
      <c r="L35" s="175">
        <v>331358.50148480001</v>
      </c>
      <c r="M35" s="175">
        <v>62551.744976299997</v>
      </c>
      <c r="N35" s="175">
        <v>122943.1694045</v>
      </c>
      <c r="O35" s="175">
        <v>5328.4380160999999</v>
      </c>
      <c r="P35" s="175">
        <v>147272.8009374</v>
      </c>
      <c r="Q35" s="175">
        <v>669454.65481909993</v>
      </c>
      <c r="R35" s="175">
        <v>26900.657765399999</v>
      </c>
      <c r="S35" s="175">
        <v>11988.138584</v>
      </c>
      <c r="T35" s="175">
        <v>31689.6211936</v>
      </c>
      <c r="U35" s="175">
        <v>57.490924900000003</v>
      </c>
      <c r="V35" s="175">
        <v>184431.1133119</v>
      </c>
      <c r="W35" s="175">
        <v>2054699.9339231998</v>
      </c>
      <c r="X35" s="176"/>
      <c r="Y35" s="176"/>
    </row>
    <row r="36" spans="1:25" ht="14.1" customHeight="1">
      <c r="A36" s="184" t="s">
        <v>281</v>
      </c>
      <c r="B36" s="175">
        <v>1679861.9510190999</v>
      </c>
      <c r="C36" s="175">
        <v>331547.75397050002</v>
      </c>
      <c r="D36" s="175">
        <v>2011409.7049896</v>
      </c>
      <c r="E36" s="175">
        <v>140805.15864929999</v>
      </c>
      <c r="F36" s="175">
        <v>51659.453455900002</v>
      </c>
      <c r="G36" s="175" t="s">
        <v>168</v>
      </c>
      <c r="H36" s="175">
        <v>1.1959529</v>
      </c>
      <c r="I36" s="175" t="s">
        <v>168</v>
      </c>
      <c r="J36" s="175">
        <v>10881.6275592</v>
      </c>
      <c r="K36" s="175">
        <v>358756.02288190002</v>
      </c>
      <c r="L36" s="175">
        <v>633488.68151719996</v>
      </c>
      <c r="M36" s="175">
        <v>185611.7170115</v>
      </c>
      <c r="N36" s="175">
        <v>348862.4273174</v>
      </c>
      <c r="O36" s="175">
        <v>36375.821920399998</v>
      </c>
      <c r="P36" s="175">
        <v>150936.90055270001</v>
      </c>
      <c r="Q36" s="175">
        <v>1355275.5483192001</v>
      </c>
      <c r="R36" s="175">
        <v>49562.8264633</v>
      </c>
      <c r="S36" s="175">
        <v>67102.169806899998</v>
      </c>
      <c r="T36" s="175">
        <v>17591.554492800002</v>
      </c>
      <c r="U36" s="175">
        <v>222.16487079999999</v>
      </c>
      <c r="V36" s="175">
        <v>69773.662242000006</v>
      </c>
      <c r="W36" s="175">
        <v>4133041.0896838</v>
      </c>
      <c r="X36" s="176"/>
      <c r="Y36" s="176"/>
    </row>
    <row r="37" spans="1:25" ht="20.100000000000001" customHeight="1">
      <c r="A37" s="184" t="s">
        <v>282</v>
      </c>
      <c r="B37" s="175">
        <v>55449.739571999999</v>
      </c>
      <c r="C37" s="175">
        <v>4636.7834068000002</v>
      </c>
      <c r="D37" s="175">
        <v>60086.5229788</v>
      </c>
      <c r="E37" s="175">
        <v>470471.30441440002</v>
      </c>
      <c r="F37" s="175">
        <v>4071.1604605000002</v>
      </c>
      <c r="G37" s="175" t="s">
        <v>168</v>
      </c>
      <c r="H37" s="175" t="s">
        <v>168</v>
      </c>
      <c r="I37" s="175" t="s">
        <v>168</v>
      </c>
      <c r="J37" s="175">
        <v>219.1699112</v>
      </c>
      <c r="K37" s="175">
        <v>25757.025425100001</v>
      </c>
      <c r="L37" s="175">
        <v>76195.8461732</v>
      </c>
      <c r="M37" s="175">
        <v>19590.621355300002</v>
      </c>
      <c r="N37" s="175">
        <v>20367.1451528</v>
      </c>
      <c r="O37" s="175">
        <v>55.738233200000003</v>
      </c>
      <c r="P37" s="175">
        <v>3605.1394998000001</v>
      </c>
      <c r="Q37" s="175">
        <v>119814.4904143</v>
      </c>
      <c r="R37" s="175">
        <v>506.46930550000002</v>
      </c>
      <c r="S37" s="175">
        <v>327085.97194080002</v>
      </c>
      <c r="T37" s="175">
        <v>324596.52557400003</v>
      </c>
      <c r="U37" s="175">
        <v>52.970516799999999</v>
      </c>
      <c r="V37" s="175">
        <v>381.75888140000001</v>
      </c>
      <c r="W37" s="175">
        <v>1333043.3698228002</v>
      </c>
      <c r="X37" s="176"/>
      <c r="Y37" s="176"/>
    </row>
    <row r="38" spans="1:25" ht="20.100000000000001" customHeight="1">
      <c r="A38" s="185" t="s">
        <v>283</v>
      </c>
      <c r="B38" s="175">
        <v>6740.7388780000001</v>
      </c>
      <c r="C38" s="175">
        <v>761.57951200000002</v>
      </c>
      <c r="D38" s="175">
        <v>7502.3183900000004</v>
      </c>
      <c r="E38" s="175">
        <v>4.3802000000000003</v>
      </c>
      <c r="F38" s="175">
        <v>161.33721210000002</v>
      </c>
      <c r="G38" s="175" t="s">
        <v>168</v>
      </c>
      <c r="H38" s="175" t="s">
        <v>168</v>
      </c>
      <c r="I38" s="175" t="s">
        <v>168</v>
      </c>
      <c r="J38" s="175">
        <v>885.74942999999996</v>
      </c>
      <c r="K38" s="175">
        <v>2886.2824348000004</v>
      </c>
      <c r="L38" s="175">
        <v>3909.5999466000003</v>
      </c>
      <c r="M38" s="175">
        <v>452.39947519999998</v>
      </c>
      <c r="N38" s="175">
        <v>5615.3620295999999</v>
      </c>
      <c r="O38" s="175">
        <v>5</v>
      </c>
      <c r="P38" s="175">
        <v>32.491460000000004</v>
      </c>
      <c r="Q38" s="175">
        <v>10014.852911399999</v>
      </c>
      <c r="R38" s="175">
        <v>0.439303</v>
      </c>
      <c r="S38" s="175">
        <v>72.172666599999999</v>
      </c>
      <c r="T38" s="175">
        <v>6.1476999999999997E-2</v>
      </c>
      <c r="U38" s="175" t="s">
        <v>168</v>
      </c>
      <c r="V38" s="175">
        <v>457.84038529999998</v>
      </c>
      <c r="W38" s="175">
        <v>21985.434410199996</v>
      </c>
      <c r="X38" s="176"/>
      <c r="Y38" s="176"/>
    </row>
    <row r="39" spans="1:25" ht="14.1" customHeight="1">
      <c r="A39" s="184" t="s">
        <v>284</v>
      </c>
      <c r="B39" s="175">
        <v>2377.5661654999999</v>
      </c>
      <c r="C39" s="175">
        <v>65.607600700000006</v>
      </c>
      <c r="D39" s="175">
        <v>2443.1737662</v>
      </c>
      <c r="E39" s="175">
        <v>2.72803</v>
      </c>
      <c r="F39" s="175">
        <v>38.766802800000001</v>
      </c>
      <c r="G39" s="175" t="s">
        <v>168</v>
      </c>
      <c r="H39" s="175" t="s">
        <v>168</v>
      </c>
      <c r="I39" s="175" t="s">
        <v>168</v>
      </c>
      <c r="J39" s="175">
        <v>132.99209300000001</v>
      </c>
      <c r="K39" s="175">
        <v>737.75772849999998</v>
      </c>
      <c r="L39" s="175">
        <v>571.80886620000001</v>
      </c>
      <c r="M39" s="175">
        <v>156.46459999999999</v>
      </c>
      <c r="N39" s="175">
        <v>949.03059919999998</v>
      </c>
      <c r="O39" s="175" t="s">
        <v>168</v>
      </c>
      <c r="P39" s="175" t="s">
        <v>168</v>
      </c>
      <c r="Q39" s="175">
        <v>1677.3040654000001</v>
      </c>
      <c r="R39" s="175" t="s">
        <v>168</v>
      </c>
      <c r="S39" s="175">
        <v>72.172666599999999</v>
      </c>
      <c r="T39" s="175">
        <v>5.0000000000000001E-3</v>
      </c>
      <c r="U39" s="175" t="s">
        <v>168</v>
      </c>
      <c r="V39" s="175">
        <v>38.8020353</v>
      </c>
      <c r="W39" s="175">
        <v>5143.7021878000005</v>
      </c>
      <c r="X39" s="176"/>
      <c r="Y39" s="176"/>
    </row>
    <row r="40" spans="1:25" ht="14.1" customHeight="1">
      <c r="A40" s="184" t="s">
        <v>285</v>
      </c>
      <c r="B40" s="175">
        <v>2450.2201839999998</v>
      </c>
      <c r="C40" s="175">
        <v>540.69158330000005</v>
      </c>
      <c r="D40" s="175">
        <v>2990.9117673000001</v>
      </c>
      <c r="E40" s="175">
        <v>1.6521699999999999</v>
      </c>
      <c r="F40" s="175">
        <v>118.60950080000001</v>
      </c>
      <c r="G40" s="175" t="s">
        <v>168</v>
      </c>
      <c r="H40" s="175" t="s">
        <v>168</v>
      </c>
      <c r="I40" s="175" t="s">
        <v>168</v>
      </c>
      <c r="J40" s="175">
        <v>750.06367639999996</v>
      </c>
      <c r="K40" s="175">
        <v>1438.6605758999999</v>
      </c>
      <c r="L40" s="175">
        <v>1482.1718301000001</v>
      </c>
      <c r="M40" s="175">
        <v>126.1874569</v>
      </c>
      <c r="N40" s="175">
        <v>2146.8361454000001</v>
      </c>
      <c r="O40" s="175">
        <v>5</v>
      </c>
      <c r="P40" s="175">
        <v>16</v>
      </c>
      <c r="Q40" s="175">
        <v>3776.1954323999998</v>
      </c>
      <c r="R40" s="175" t="s">
        <v>168</v>
      </c>
      <c r="S40" s="175" t="s">
        <v>168</v>
      </c>
      <c r="T40" s="175">
        <v>5.6476999999999999E-2</v>
      </c>
      <c r="U40" s="175" t="s">
        <v>168</v>
      </c>
      <c r="V40" s="175">
        <v>196.49732499999999</v>
      </c>
      <c r="W40" s="175">
        <v>9272.6469248000012</v>
      </c>
      <c r="X40" s="176"/>
      <c r="Y40" s="176"/>
    </row>
    <row r="41" spans="1:25" ht="14.1" customHeight="1">
      <c r="A41" s="184" t="s">
        <v>286</v>
      </c>
      <c r="B41" s="175">
        <v>83.503060099999999</v>
      </c>
      <c r="C41" s="175">
        <v>9.2747999999999997E-3</v>
      </c>
      <c r="D41" s="175">
        <v>83.512334899999999</v>
      </c>
      <c r="E41" s="175" t="s">
        <v>168</v>
      </c>
      <c r="F41" s="175">
        <v>0.2116751</v>
      </c>
      <c r="G41" s="175" t="s">
        <v>168</v>
      </c>
      <c r="H41" s="175" t="s">
        <v>168</v>
      </c>
      <c r="I41" s="175" t="s">
        <v>168</v>
      </c>
      <c r="J41" s="175" t="s">
        <v>168</v>
      </c>
      <c r="K41" s="175">
        <v>12.3899612</v>
      </c>
      <c r="L41" s="175">
        <v>0.41168139999999998</v>
      </c>
      <c r="M41" s="175">
        <v>7.1287088000000001</v>
      </c>
      <c r="N41" s="175">
        <v>23.764561100000002</v>
      </c>
      <c r="O41" s="175" t="s">
        <v>168</v>
      </c>
      <c r="P41" s="175" t="s">
        <v>168</v>
      </c>
      <c r="Q41" s="175">
        <v>31.304951300000003</v>
      </c>
      <c r="R41" s="175" t="s">
        <v>168</v>
      </c>
      <c r="S41" s="175" t="s">
        <v>168</v>
      </c>
      <c r="T41" s="175" t="s">
        <v>168</v>
      </c>
      <c r="U41" s="175" t="s">
        <v>168</v>
      </c>
      <c r="V41" s="175" t="s">
        <v>168</v>
      </c>
      <c r="W41" s="175">
        <v>127.41892249999999</v>
      </c>
      <c r="X41" s="176"/>
      <c r="Y41" s="176"/>
    </row>
    <row r="42" spans="1:25" ht="14.1" customHeight="1">
      <c r="A42" s="186" t="s">
        <v>287</v>
      </c>
      <c r="B42" s="187">
        <v>1829.4494683999999</v>
      </c>
      <c r="C42" s="187">
        <v>155.27105320000001</v>
      </c>
      <c r="D42" s="187">
        <v>1984.7205216</v>
      </c>
      <c r="E42" s="187" t="s">
        <v>168</v>
      </c>
      <c r="F42" s="187">
        <v>3.7492334</v>
      </c>
      <c r="G42" s="187" t="s">
        <v>168</v>
      </c>
      <c r="H42" s="187" t="s">
        <v>168</v>
      </c>
      <c r="I42" s="187" t="s">
        <v>168</v>
      </c>
      <c r="J42" s="187">
        <v>2.6936605999999998</v>
      </c>
      <c r="K42" s="187">
        <v>697.47416920000001</v>
      </c>
      <c r="L42" s="187">
        <v>1855.2075689000001</v>
      </c>
      <c r="M42" s="187">
        <v>162.61870949999999</v>
      </c>
      <c r="N42" s="187">
        <v>2495.7307239000002</v>
      </c>
      <c r="O42" s="187" t="s">
        <v>168</v>
      </c>
      <c r="P42" s="187">
        <v>16.49146</v>
      </c>
      <c r="Q42" s="187">
        <v>4530.0484623000002</v>
      </c>
      <c r="R42" s="187">
        <v>0.439303</v>
      </c>
      <c r="S42" s="187" t="s">
        <v>168</v>
      </c>
      <c r="T42" s="187" t="s">
        <v>168</v>
      </c>
      <c r="U42" s="187" t="s">
        <v>168</v>
      </c>
      <c r="V42" s="187">
        <v>222.54102499999999</v>
      </c>
      <c r="W42" s="187">
        <v>7441.6663750999996</v>
      </c>
      <c r="X42" s="176"/>
      <c r="Y42" s="176"/>
    </row>
    <row r="43" spans="1:25" s="202" customFormat="1">
      <c r="A43" s="292"/>
      <c r="B43" s="154"/>
      <c r="C43" s="154"/>
      <c r="D43" s="154"/>
      <c r="E43" s="154"/>
      <c r="F43" s="154"/>
      <c r="G43" s="154"/>
      <c r="H43" s="154"/>
      <c r="I43" s="1202" t="s">
        <v>362</v>
      </c>
      <c r="J43" s="1202"/>
      <c r="K43" s="1202"/>
      <c r="L43" s="1162"/>
      <c r="M43" s="1162"/>
      <c r="N43" s="1162"/>
      <c r="O43" s="1162"/>
      <c r="P43" s="154"/>
      <c r="Q43" s="154"/>
      <c r="R43" s="154"/>
      <c r="S43" s="154"/>
      <c r="T43" s="154"/>
      <c r="U43" s="1202" t="s">
        <v>362</v>
      </c>
      <c r="V43" s="1202"/>
      <c r="W43" s="1202"/>
      <c r="X43" s="199"/>
      <c r="Y43" s="199"/>
    </row>
    <row r="44" spans="1:25" s="202" customFormat="1">
      <c r="A44" s="292"/>
      <c r="B44" s="154"/>
      <c r="C44" s="154"/>
      <c r="D44" s="154"/>
      <c r="E44" s="154"/>
      <c r="F44" s="154"/>
      <c r="G44" s="154"/>
      <c r="H44" s="154"/>
      <c r="I44" s="154"/>
      <c r="J44" s="154"/>
      <c r="K44" s="304"/>
      <c r="L44" s="154"/>
      <c r="M44" s="81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201"/>
    </row>
    <row r="45" spans="1:25" s="202" customFormat="1" ht="15">
      <c r="A45" s="159"/>
      <c r="B45" s="160"/>
      <c r="C45" s="161"/>
      <c r="D45" s="161"/>
      <c r="E45" s="161"/>
      <c r="F45" s="161"/>
      <c r="G45" s="161"/>
      <c r="H45" s="161"/>
      <c r="I45" s="161"/>
      <c r="J45" s="161"/>
      <c r="K45" s="162"/>
      <c r="L45" s="160"/>
      <c r="M45" s="81"/>
      <c r="N45" s="160"/>
      <c r="O45" s="160"/>
      <c r="P45" s="160"/>
      <c r="Q45" s="160"/>
      <c r="R45" s="160"/>
      <c r="S45" s="160"/>
      <c r="T45" s="160"/>
      <c r="U45" s="163"/>
      <c r="V45" s="163"/>
      <c r="W45" s="163"/>
    </row>
    <row r="46" spans="1:25" s="202" customFormat="1" ht="9.9499999999999993" customHeight="1">
      <c r="A46" s="164"/>
      <c r="B46" s="165"/>
      <c r="C46" s="165"/>
      <c r="D46" s="165"/>
      <c r="E46" s="165"/>
      <c r="F46" s="165"/>
      <c r="G46" s="165"/>
      <c r="H46" s="165"/>
      <c r="I46" s="165"/>
      <c r="J46" s="165"/>
      <c r="K46" s="305"/>
      <c r="L46" s="160"/>
      <c r="M46" s="81"/>
      <c r="N46" s="160"/>
      <c r="O46" s="160"/>
      <c r="P46" s="160"/>
      <c r="Q46" s="160"/>
      <c r="R46" s="160"/>
      <c r="S46" s="160"/>
      <c r="T46" s="1190" t="s">
        <v>69</v>
      </c>
      <c r="U46" s="1190"/>
      <c r="V46" s="1190"/>
      <c r="W46" s="1190"/>
      <c r="X46" s="199"/>
      <c r="Y46" s="199"/>
    </row>
    <row r="47" spans="1:25" ht="12.95" customHeight="1">
      <c r="A47" s="1206" t="s">
        <v>213</v>
      </c>
      <c r="B47" s="1208" t="s">
        <v>214</v>
      </c>
      <c r="C47" s="1210"/>
      <c r="D47" s="1210"/>
      <c r="E47" s="1216" t="s">
        <v>215</v>
      </c>
      <c r="F47" s="1206" t="s">
        <v>216</v>
      </c>
      <c r="G47" s="1216" t="s">
        <v>217</v>
      </c>
      <c r="H47" s="1204" t="s">
        <v>218</v>
      </c>
      <c r="I47" s="1204" t="s">
        <v>219</v>
      </c>
      <c r="J47" s="1204" t="s">
        <v>220</v>
      </c>
      <c r="K47" s="1206" t="s">
        <v>221</v>
      </c>
      <c r="L47" s="1208" t="s">
        <v>222</v>
      </c>
      <c r="M47" s="1209"/>
      <c r="N47" s="1210"/>
      <c r="O47" s="1210"/>
      <c r="P47" s="1210"/>
      <c r="Q47" s="1211"/>
      <c r="R47" s="1212" t="s">
        <v>223</v>
      </c>
      <c r="S47" s="1214" t="s">
        <v>224</v>
      </c>
      <c r="T47" s="1204" t="s">
        <v>225</v>
      </c>
      <c r="U47" s="1214" t="s">
        <v>226</v>
      </c>
      <c r="V47" s="1214" t="s">
        <v>227</v>
      </c>
      <c r="W47" s="1204" t="s">
        <v>228</v>
      </c>
      <c r="X47" s="377"/>
      <c r="Y47" s="367"/>
    </row>
    <row r="48" spans="1:25" ht="85.5" customHeight="1">
      <c r="A48" s="1207"/>
      <c r="B48" s="293" t="s">
        <v>229</v>
      </c>
      <c r="C48" s="293" t="s">
        <v>230</v>
      </c>
      <c r="D48" s="296" t="s">
        <v>231</v>
      </c>
      <c r="E48" s="1216"/>
      <c r="F48" s="1207"/>
      <c r="G48" s="1216"/>
      <c r="H48" s="1205"/>
      <c r="I48" s="1205"/>
      <c r="J48" s="1205"/>
      <c r="K48" s="1207"/>
      <c r="L48" s="167" t="s">
        <v>232</v>
      </c>
      <c r="M48" s="167" t="s">
        <v>233</v>
      </c>
      <c r="N48" s="167" t="s">
        <v>234</v>
      </c>
      <c r="O48" s="167" t="s">
        <v>235</v>
      </c>
      <c r="P48" s="167" t="s">
        <v>236</v>
      </c>
      <c r="Q48" s="167" t="s">
        <v>237</v>
      </c>
      <c r="R48" s="1213"/>
      <c r="S48" s="1215"/>
      <c r="T48" s="1205"/>
      <c r="U48" s="1215"/>
      <c r="V48" s="1215"/>
      <c r="W48" s="1205"/>
      <c r="X48" s="377"/>
      <c r="Y48" s="367"/>
    </row>
    <row r="49" spans="1:25">
      <c r="A49" s="294" t="s">
        <v>0</v>
      </c>
      <c r="B49" s="295" t="s">
        <v>1</v>
      </c>
      <c r="C49" s="295" t="s">
        <v>2</v>
      </c>
      <c r="D49" s="295" t="s">
        <v>3</v>
      </c>
      <c r="E49" s="295" t="s">
        <v>4</v>
      </c>
      <c r="F49" s="295" t="s">
        <v>5</v>
      </c>
      <c r="G49" s="295" t="s">
        <v>148</v>
      </c>
      <c r="H49" s="295" t="s">
        <v>149</v>
      </c>
      <c r="I49" s="295" t="s">
        <v>238</v>
      </c>
      <c r="J49" s="168" t="s">
        <v>239</v>
      </c>
      <c r="K49" s="295" t="s">
        <v>240</v>
      </c>
      <c r="L49" s="295" t="s">
        <v>241</v>
      </c>
      <c r="M49" s="169" t="s">
        <v>242</v>
      </c>
      <c r="N49" s="170" t="s">
        <v>243</v>
      </c>
      <c r="O49" s="295" t="s">
        <v>244</v>
      </c>
      <c r="P49" s="295" t="s">
        <v>245</v>
      </c>
      <c r="Q49" s="295" t="s">
        <v>246</v>
      </c>
      <c r="R49" s="295" t="s">
        <v>247</v>
      </c>
      <c r="S49" s="295" t="s">
        <v>248</v>
      </c>
      <c r="T49" s="295" t="s">
        <v>249</v>
      </c>
      <c r="U49" s="295" t="s">
        <v>250</v>
      </c>
      <c r="V49" s="168" t="s">
        <v>251</v>
      </c>
      <c r="W49" s="168" t="s">
        <v>252</v>
      </c>
      <c r="X49" s="367"/>
      <c r="Y49" s="367"/>
    </row>
    <row r="50" spans="1:25" ht="14.1" customHeight="1">
      <c r="A50" s="185" t="s">
        <v>289</v>
      </c>
      <c r="B50" s="175">
        <v>54426.448693200015</v>
      </c>
      <c r="C50" s="175">
        <v>15235.969604400003</v>
      </c>
      <c r="D50" s="175">
        <v>69662.418297600016</v>
      </c>
      <c r="E50" s="175">
        <v>161.81064140000001</v>
      </c>
      <c r="F50" s="175">
        <v>58946.162916900008</v>
      </c>
      <c r="G50" s="175" t="s">
        <v>168</v>
      </c>
      <c r="H50" s="175" t="s">
        <v>168</v>
      </c>
      <c r="I50" s="175">
        <v>14668.491619500001</v>
      </c>
      <c r="J50" s="175">
        <v>370.40799320000002</v>
      </c>
      <c r="K50" s="175">
        <v>154584.42377049997</v>
      </c>
      <c r="L50" s="175">
        <v>206392.28885229997</v>
      </c>
      <c r="M50" s="175">
        <v>114467.33338349999</v>
      </c>
      <c r="N50" s="175">
        <v>526031.38382300013</v>
      </c>
      <c r="O50" s="175">
        <v>10521.100766</v>
      </c>
      <c r="P50" s="175">
        <v>31818.898113799998</v>
      </c>
      <c r="Q50" s="175">
        <v>889231.0049386</v>
      </c>
      <c r="R50" s="175">
        <v>2064.2668902000005</v>
      </c>
      <c r="S50" s="175">
        <v>5.7552281000000001</v>
      </c>
      <c r="T50" s="175">
        <v>1132.8164119</v>
      </c>
      <c r="U50" s="175" t="s">
        <v>168</v>
      </c>
      <c r="V50" s="175">
        <v>1902.2038679</v>
      </c>
      <c r="W50" s="175">
        <v>1192729.7625758003</v>
      </c>
      <c r="X50" s="176"/>
      <c r="Y50" s="176"/>
    </row>
    <row r="51" spans="1:25" ht="27" customHeight="1">
      <c r="A51" s="184" t="s">
        <v>290</v>
      </c>
      <c r="B51" s="175">
        <v>34648.533282800003</v>
      </c>
      <c r="C51" s="175">
        <v>11146.329349600001</v>
      </c>
      <c r="D51" s="175">
        <v>45794.862632400007</v>
      </c>
      <c r="E51" s="175">
        <v>47.272141400000002</v>
      </c>
      <c r="F51" s="175">
        <v>51159.519078600002</v>
      </c>
      <c r="G51" s="175" t="s">
        <v>168</v>
      </c>
      <c r="H51" s="175" t="s">
        <v>168</v>
      </c>
      <c r="I51" s="175" t="s">
        <v>168</v>
      </c>
      <c r="J51" s="175">
        <v>113.5188831</v>
      </c>
      <c r="K51" s="175">
        <v>88195.071271499997</v>
      </c>
      <c r="L51" s="175">
        <v>127195.78011389999</v>
      </c>
      <c r="M51" s="175">
        <v>76459.479436399997</v>
      </c>
      <c r="N51" s="175">
        <v>256133.8424964</v>
      </c>
      <c r="O51" s="175">
        <v>7530.0291053999999</v>
      </c>
      <c r="P51" s="175">
        <v>23774.994859300001</v>
      </c>
      <c r="Q51" s="175">
        <v>491094.12601140002</v>
      </c>
      <c r="R51" s="175">
        <v>1958.0438309000001</v>
      </c>
      <c r="S51" s="175">
        <v>1</v>
      </c>
      <c r="T51" s="175">
        <v>886.51404660000003</v>
      </c>
      <c r="U51" s="175" t="s">
        <v>168</v>
      </c>
      <c r="V51" s="175">
        <v>1743.6817189999999</v>
      </c>
      <c r="W51" s="175">
        <v>680993.60961489996</v>
      </c>
      <c r="X51" s="176"/>
      <c r="Y51" s="176"/>
    </row>
    <row r="52" spans="1:25" ht="18">
      <c r="A52" s="184" t="s">
        <v>291</v>
      </c>
      <c r="B52" s="175">
        <v>4145.8388150999999</v>
      </c>
      <c r="C52" s="175">
        <v>326.24691300000001</v>
      </c>
      <c r="D52" s="175">
        <v>4472.0857280999999</v>
      </c>
      <c r="E52" s="175">
        <v>108.1</v>
      </c>
      <c r="F52" s="175">
        <v>1782.0689809</v>
      </c>
      <c r="G52" s="175" t="s">
        <v>168</v>
      </c>
      <c r="H52" s="175" t="s">
        <v>168</v>
      </c>
      <c r="I52" s="175" t="s">
        <v>168</v>
      </c>
      <c r="J52" s="175" t="s">
        <v>168</v>
      </c>
      <c r="K52" s="175">
        <v>13821.928325000001</v>
      </c>
      <c r="L52" s="175">
        <v>28515.037624199998</v>
      </c>
      <c r="M52" s="175">
        <v>7680.9241690999997</v>
      </c>
      <c r="N52" s="175">
        <v>67029.637362699999</v>
      </c>
      <c r="O52" s="175">
        <v>1344.1332216999999</v>
      </c>
      <c r="P52" s="175">
        <v>1676.6939164</v>
      </c>
      <c r="Q52" s="175">
        <v>106246.42629410001</v>
      </c>
      <c r="R52" s="175">
        <v>30.040649899999998</v>
      </c>
      <c r="S52" s="175" t="s">
        <v>168</v>
      </c>
      <c r="T52" s="175">
        <v>0.29093829999999998</v>
      </c>
      <c r="U52" s="175" t="s">
        <v>168</v>
      </c>
      <c r="V52" s="175">
        <v>30.924454099999998</v>
      </c>
      <c r="W52" s="175">
        <v>126491.86537039999</v>
      </c>
      <c r="X52" s="176"/>
      <c r="Y52" s="176"/>
    </row>
    <row r="53" spans="1:25" ht="14.1" customHeight="1">
      <c r="A53" s="184" t="s">
        <v>292</v>
      </c>
      <c r="B53" s="175">
        <v>3948.5421216</v>
      </c>
      <c r="C53" s="175">
        <v>2397.1380674000002</v>
      </c>
      <c r="D53" s="175">
        <v>6345.6801890000006</v>
      </c>
      <c r="E53" s="175">
        <v>6.4385000000000003</v>
      </c>
      <c r="F53" s="175">
        <v>1557.7936672000001</v>
      </c>
      <c r="G53" s="175" t="s">
        <v>168</v>
      </c>
      <c r="H53" s="175" t="s">
        <v>168</v>
      </c>
      <c r="I53" s="175" t="s">
        <v>168</v>
      </c>
      <c r="J53" s="175">
        <v>215.12497210000001</v>
      </c>
      <c r="K53" s="175">
        <v>42004.077188399999</v>
      </c>
      <c r="L53" s="175">
        <v>27771.646064299999</v>
      </c>
      <c r="M53" s="175">
        <v>24057.666974700001</v>
      </c>
      <c r="N53" s="175">
        <v>185333.06463750001</v>
      </c>
      <c r="O53" s="175">
        <v>1294.4733884</v>
      </c>
      <c r="P53" s="175">
        <v>4210.6137558999999</v>
      </c>
      <c r="Q53" s="175">
        <v>242667.4648208</v>
      </c>
      <c r="R53" s="175">
        <v>6.2552326999999996</v>
      </c>
      <c r="S53" s="175" t="s">
        <v>168</v>
      </c>
      <c r="T53" s="175">
        <v>0.145986</v>
      </c>
      <c r="U53" s="175" t="s">
        <v>168</v>
      </c>
      <c r="V53" s="175">
        <v>124.8524962</v>
      </c>
      <c r="W53" s="175">
        <v>292927.83305239998</v>
      </c>
      <c r="X53" s="176"/>
      <c r="Y53" s="176"/>
    </row>
    <row r="54" spans="1:25" ht="14.1" customHeight="1">
      <c r="A54" s="184" t="s">
        <v>293</v>
      </c>
      <c r="B54" s="175">
        <v>3854.5958867999998</v>
      </c>
      <c r="C54" s="175">
        <v>422.79082240000002</v>
      </c>
      <c r="D54" s="175">
        <v>4277.3867092</v>
      </c>
      <c r="E54" s="175" t="s">
        <v>168</v>
      </c>
      <c r="F54" s="175">
        <v>153.3408627</v>
      </c>
      <c r="G54" s="175" t="s">
        <v>168</v>
      </c>
      <c r="H54" s="175" t="s">
        <v>168</v>
      </c>
      <c r="I54" s="175">
        <v>14668.491619500001</v>
      </c>
      <c r="J54" s="175">
        <v>41.764138000000003</v>
      </c>
      <c r="K54" s="175">
        <v>2388.4932448999998</v>
      </c>
      <c r="L54" s="175">
        <v>9386.2058691999991</v>
      </c>
      <c r="M54" s="175">
        <v>1968.0277060999999</v>
      </c>
      <c r="N54" s="175">
        <v>987.03735370000004</v>
      </c>
      <c r="O54" s="175">
        <v>5.5</v>
      </c>
      <c r="P54" s="175">
        <v>39.264645000000002</v>
      </c>
      <c r="Q54" s="175">
        <v>12386.035573999998</v>
      </c>
      <c r="R54" s="175">
        <v>21.052605</v>
      </c>
      <c r="S54" s="175">
        <v>4.6952881</v>
      </c>
      <c r="T54" s="175">
        <v>2.6722538999999998</v>
      </c>
      <c r="U54" s="175" t="s">
        <v>168</v>
      </c>
      <c r="V54" s="175">
        <v>1.1679188</v>
      </c>
      <c r="W54" s="175">
        <v>33945.100214099992</v>
      </c>
      <c r="X54" s="176"/>
      <c r="Y54" s="176"/>
    </row>
    <row r="55" spans="1:25" ht="27" customHeight="1">
      <c r="A55" s="184" t="s">
        <v>294</v>
      </c>
      <c r="B55" s="175">
        <v>7828.9385868999998</v>
      </c>
      <c r="C55" s="175">
        <v>943.46445200000005</v>
      </c>
      <c r="D55" s="175">
        <v>8772.4030389</v>
      </c>
      <c r="E55" s="175" t="s">
        <v>168</v>
      </c>
      <c r="F55" s="175">
        <v>4293.4403275000004</v>
      </c>
      <c r="G55" s="175" t="s">
        <v>168</v>
      </c>
      <c r="H55" s="175" t="s">
        <v>168</v>
      </c>
      <c r="I55" s="175" t="s">
        <v>168</v>
      </c>
      <c r="J55" s="175" t="s">
        <v>168</v>
      </c>
      <c r="K55" s="175">
        <v>8174.8537407000003</v>
      </c>
      <c r="L55" s="175">
        <v>13523.6191807</v>
      </c>
      <c r="M55" s="175">
        <v>4301.2350972000004</v>
      </c>
      <c r="N55" s="175">
        <v>16547.801972699999</v>
      </c>
      <c r="O55" s="175">
        <v>346.96505050000002</v>
      </c>
      <c r="P55" s="175">
        <v>2117.3309371999999</v>
      </c>
      <c r="Q55" s="175">
        <v>36836.9522383</v>
      </c>
      <c r="R55" s="175">
        <v>48.874571699999997</v>
      </c>
      <c r="S55" s="175">
        <v>5.994E-2</v>
      </c>
      <c r="T55" s="175">
        <v>243.19318709999999</v>
      </c>
      <c r="U55" s="175" t="s">
        <v>168</v>
      </c>
      <c r="V55" s="175">
        <v>1.5772797999999999</v>
      </c>
      <c r="W55" s="175">
        <v>58371.354324</v>
      </c>
      <c r="X55" s="176"/>
      <c r="Y55" s="176"/>
    </row>
    <row r="56" spans="1:25" ht="48" customHeight="1">
      <c r="A56" s="185" t="s">
        <v>295</v>
      </c>
      <c r="B56" s="175">
        <v>75712.995078599997</v>
      </c>
      <c r="C56" s="175" t="s">
        <v>168</v>
      </c>
      <c r="D56" s="175">
        <v>75712.995078599997</v>
      </c>
      <c r="E56" s="175">
        <v>1576185.9767835001</v>
      </c>
      <c r="F56" s="175">
        <v>1813.9327748999999</v>
      </c>
      <c r="G56" s="175" t="s">
        <v>168</v>
      </c>
      <c r="H56" s="175">
        <v>12527.329256200001</v>
      </c>
      <c r="I56" s="175">
        <v>295.1025444</v>
      </c>
      <c r="J56" s="175">
        <v>89484.886371999994</v>
      </c>
      <c r="K56" s="175">
        <v>8506.9440326999993</v>
      </c>
      <c r="L56" s="175">
        <v>3.5</v>
      </c>
      <c r="M56" s="175" t="s">
        <v>168</v>
      </c>
      <c r="N56" s="175" t="s">
        <v>168</v>
      </c>
      <c r="O56" s="175" t="s">
        <v>168</v>
      </c>
      <c r="P56" s="175" t="s">
        <v>168</v>
      </c>
      <c r="Q56" s="175">
        <v>3.5</v>
      </c>
      <c r="R56" s="175" t="s">
        <v>168</v>
      </c>
      <c r="S56" s="175">
        <v>657801.16532060003</v>
      </c>
      <c r="T56" s="175">
        <v>2654667.7141553001</v>
      </c>
      <c r="U56" s="175" t="s">
        <v>168</v>
      </c>
      <c r="V56" s="175" t="s">
        <v>168</v>
      </c>
      <c r="W56" s="175">
        <v>5076999.5463181995</v>
      </c>
      <c r="X56" s="176"/>
      <c r="Y56" s="176"/>
    </row>
    <row r="57" spans="1:25" ht="14.1" customHeight="1">
      <c r="A57" s="185" t="s">
        <v>296</v>
      </c>
      <c r="B57" s="175">
        <v>374497.5269391</v>
      </c>
      <c r="C57" s="175">
        <v>388280.89522549999</v>
      </c>
      <c r="D57" s="175">
        <v>762778.42216459999</v>
      </c>
      <c r="E57" s="175">
        <v>825.93744509999999</v>
      </c>
      <c r="F57" s="175">
        <v>150313.79619779999</v>
      </c>
      <c r="G57" s="175" t="s">
        <v>168</v>
      </c>
      <c r="H57" s="175" t="s">
        <v>168</v>
      </c>
      <c r="I57" s="175">
        <v>49.701230500000001</v>
      </c>
      <c r="J57" s="175">
        <v>28193.1993946</v>
      </c>
      <c r="K57" s="175">
        <v>1394363.9314056002</v>
      </c>
      <c r="L57" s="175">
        <v>1963871.2694649</v>
      </c>
      <c r="M57" s="175">
        <v>1808910.6806486</v>
      </c>
      <c r="N57" s="175">
        <v>1322857.5572331999</v>
      </c>
      <c r="O57" s="175">
        <v>11790.518558800002</v>
      </c>
      <c r="P57" s="175">
        <v>364747.09291760001</v>
      </c>
      <c r="Q57" s="175">
        <v>5472177.1188230999</v>
      </c>
      <c r="R57" s="175">
        <v>64597.82135530001</v>
      </c>
      <c r="S57" s="175">
        <v>2245.0104087999998</v>
      </c>
      <c r="T57" s="175">
        <v>35586.471822399995</v>
      </c>
      <c r="U57" s="175" t="s">
        <v>168</v>
      </c>
      <c r="V57" s="175">
        <v>20897.775347399998</v>
      </c>
      <c r="W57" s="175">
        <v>7932029.1855952004</v>
      </c>
      <c r="X57" s="176"/>
      <c r="Y57" s="176"/>
    </row>
    <row r="58" spans="1:25" ht="18">
      <c r="A58" s="185" t="s">
        <v>297</v>
      </c>
      <c r="B58" s="175">
        <v>19369.311868500001</v>
      </c>
      <c r="C58" s="175">
        <v>80502.726864900003</v>
      </c>
      <c r="D58" s="175">
        <v>99872.038733399997</v>
      </c>
      <c r="E58" s="175">
        <v>5.9938554000000002</v>
      </c>
      <c r="F58" s="175">
        <v>6606.3646049999988</v>
      </c>
      <c r="G58" s="175" t="s">
        <v>168</v>
      </c>
      <c r="H58" s="175" t="s">
        <v>168</v>
      </c>
      <c r="I58" s="175" t="s">
        <v>168</v>
      </c>
      <c r="J58" s="175">
        <v>44.411693800000002</v>
      </c>
      <c r="K58" s="175">
        <v>148918.87138969998</v>
      </c>
      <c r="L58" s="175">
        <v>484675.95435139997</v>
      </c>
      <c r="M58" s="175">
        <v>135069.71240889997</v>
      </c>
      <c r="N58" s="175">
        <v>110433.5138471</v>
      </c>
      <c r="O58" s="175">
        <v>2263.2439579000002</v>
      </c>
      <c r="P58" s="175">
        <v>13150.1461793</v>
      </c>
      <c r="Q58" s="175">
        <v>745592.57074459991</v>
      </c>
      <c r="R58" s="175">
        <v>872.08518950000007</v>
      </c>
      <c r="S58" s="175" t="s">
        <v>168</v>
      </c>
      <c r="T58" s="175">
        <v>87.695088299999995</v>
      </c>
      <c r="U58" s="175" t="s">
        <v>168</v>
      </c>
      <c r="V58" s="175">
        <v>10439.699600899999</v>
      </c>
      <c r="W58" s="175">
        <v>1012439.7309005999</v>
      </c>
      <c r="X58" s="176"/>
      <c r="Y58" s="176"/>
    </row>
    <row r="59" spans="1:25" ht="14.1" customHeight="1">
      <c r="A59" s="184" t="s">
        <v>298</v>
      </c>
      <c r="B59" s="175">
        <v>5619.1176637999997</v>
      </c>
      <c r="C59" s="175">
        <v>61644.716075999997</v>
      </c>
      <c r="D59" s="175">
        <v>67263.8337398</v>
      </c>
      <c r="E59" s="175">
        <v>2.8162454000000001</v>
      </c>
      <c r="F59" s="175">
        <v>360.53840279999997</v>
      </c>
      <c r="G59" s="175" t="s">
        <v>168</v>
      </c>
      <c r="H59" s="175" t="s">
        <v>168</v>
      </c>
      <c r="I59" s="175" t="s">
        <v>168</v>
      </c>
      <c r="J59" s="175">
        <v>44.411693800000002</v>
      </c>
      <c r="K59" s="175">
        <v>120078.2447139</v>
      </c>
      <c r="L59" s="175">
        <v>115529.1289355</v>
      </c>
      <c r="M59" s="175">
        <v>39092.356481900002</v>
      </c>
      <c r="N59" s="175">
        <v>7137.1503855000001</v>
      </c>
      <c r="O59" s="175" t="s">
        <v>168</v>
      </c>
      <c r="P59" s="175" t="s">
        <v>168</v>
      </c>
      <c r="Q59" s="175">
        <v>161758.63580290001</v>
      </c>
      <c r="R59" s="175" t="s">
        <v>168</v>
      </c>
      <c r="S59" s="175" t="s">
        <v>168</v>
      </c>
      <c r="T59" s="175" t="s">
        <v>168</v>
      </c>
      <c r="U59" s="175" t="s">
        <v>168</v>
      </c>
      <c r="V59" s="175">
        <v>240.88200620000001</v>
      </c>
      <c r="W59" s="175">
        <v>349749.36260479997</v>
      </c>
      <c r="X59" s="176"/>
      <c r="Y59" s="176"/>
    </row>
    <row r="60" spans="1:25" ht="14.1" customHeight="1">
      <c r="A60" s="184" t="s">
        <v>299</v>
      </c>
      <c r="B60" s="175">
        <v>1440.8966660999999</v>
      </c>
      <c r="C60" s="175" t="s">
        <v>168</v>
      </c>
      <c r="D60" s="175">
        <v>1440.8966660999999</v>
      </c>
      <c r="E60" s="175">
        <v>1.0000000000000001E-5</v>
      </c>
      <c r="F60" s="175">
        <v>45.400094000000003</v>
      </c>
      <c r="G60" s="175" t="s">
        <v>168</v>
      </c>
      <c r="H60" s="175" t="s">
        <v>168</v>
      </c>
      <c r="I60" s="175" t="s">
        <v>168</v>
      </c>
      <c r="J60" s="175" t="s">
        <v>168</v>
      </c>
      <c r="K60" s="175">
        <v>431.61791060000002</v>
      </c>
      <c r="L60" s="175">
        <v>2416.2951739999999</v>
      </c>
      <c r="M60" s="175">
        <v>83</v>
      </c>
      <c r="N60" s="175">
        <v>44.1544077</v>
      </c>
      <c r="O60" s="175" t="s">
        <v>168</v>
      </c>
      <c r="P60" s="175">
        <v>1336.4673994</v>
      </c>
      <c r="Q60" s="175">
        <v>3879.9169810999997</v>
      </c>
      <c r="R60" s="175" t="s">
        <v>168</v>
      </c>
      <c r="S60" s="175" t="s">
        <v>168</v>
      </c>
      <c r="T60" s="175">
        <v>7.0194501999999996</v>
      </c>
      <c r="U60" s="175" t="s">
        <v>168</v>
      </c>
      <c r="V60" s="175" t="s">
        <v>168</v>
      </c>
      <c r="W60" s="175">
        <v>5804.8511120000003</v>
      </c>
      <c r="X60" s="176"/>
      <c r="Y60" s="176"/>
    </row>
    <row r="61" spans="1:25" ht="18" customHeight="1">
      <c r="A61" s="184" t="s">
        <v>300</v>
      </c>
      <c r="B61" s="175">
        <v>0.42040300000000003</v>
      </c>
      <c r="C61" s="175" t="s">
        <v>168</v>
      </c>
      <c r="D61" s="175">
        <v>0.42040300000000003</v>
      </c>
      <c r="E61" s="175" t="s">
        <v>168</v>
      </c>
      <c r="F61" s="175">
        <v>19.2531444</v>
      </c>
      <c r="G61" s="175" t="s">
        <v>168</v>
      </c>
      <c r="H61" s="175" t="s">
        <v>168</v>
      </c>
      <c r="I61" s="175" t="s">
        <v>168</v>
      </c>
      <c r="J61" s="175" t="s">
        <v>168</v>
      </c>
      <c r="K61" s="175">
        <v>131.37160610000001</v>
      </c>
      <c r="L61" s="175">
        <v>10583.624656</v>
      </c>
      <c r="M61" s="175" t="s">
        <v>168</v>
      </c>
      <c r="N61" s="175">
        <v>5.7738877999999998</v>
      </c>
      <c r="O61" s="175">
        <v>2.8030599999999999</v>
      </c>
      <c r="P61" s="175">
        <v>14.197119900000001</v>
      </c>
      <c r="Q61" s="175">
        <v>10606.3987237</v>
      </c>
      <c r="R61" s="175">
        <v>9.6705699999999997</v>
      </c>
      <c r="S61" s="175" t="s">
        <v>168</v>
      </c>
      <c r="T61" s="175">
        <v>1.4999999999999999E-2</v>
      </c>
      <c r="U61" s="175" t="s">
        <v>168</v>
      </c>
      <c r="V61" s="175" t="s">
        <v>168</v>
      </c>
      <c r="W61" s="175">
        <v>10767.129447199999</v>
      </c>
      <c r="X61" s="176"/>
      <c r="Y61" s="176"/>
    </row>
    <row r="62" spans="1:25" ht="18">
      <c r="A62" s="184" t="s">
        <v>301</v>
      </c>
      <c r="B62" s="175">
        <v>11695.6566989</v>
      </c>
      <c r="C62" s="175">
        <v>3330.0753061999999</v>
      </c>
      <c r="D62" s="175">
        <v>15025.732005100001</v>
      </c>
      <c r="E62" s="175">
        <v>3.1776</v>
      </c>
      <c r="F62" s="175">
        <v>6000.8912640999997</v>
      </c>
      <c r="G62" s="175" t="s">
        <v>168</v>
      </c>
      <c r="H62" s="175" t="s">
        <v>168</v>
      </c>
      <c r="I62" s="175" t="s">
        <v>168</v>
      </c>
      <c r="J62" s="175" t="s">
        <v>168</v>
      </c>
      <c r="K62" s="175">
        <v>23088.633622099998</v>
      </c>
      <c r="L62" s="175">
        <v>78092.544610700003</v>
      </c>
      <c r="M62" s="175">
        <v>41165.354056999997</v>
      </c>
      <c r="N62" s="175">
        <v>73102.090292199995</v>
      </c>
      <c r="O62" s="175">
        <v>2226.4408979</v>
      </c>
      <c r="P62" s="175">
        <v>11312.176138299999</v>
      </c>
      <c r="Q62" s="175">
        <v>205898.6059961</v>
      </c>
      <c r="R62" s="175">
        <v>843.91067950000001</v>
      </c>
      <c r="S62" s="175" t="s">
        <v>168</v>
      </c>
      <c r="T62" s="175">
        <v>80.622028099999994</v>
      </c>
      <c r="U62" s="175" t="s">
        <v>168</v>
      </c>
      <c r="V62" s="175">
        <v>10198.816109699999</v>
      </c>
      <c r="W62" s="175">
        <v>261140.38930470002</v>
      </c>
      <c r="X62" s="176"/>
      <c r="Y62" s="176"/>
    </row>
    <row r="63" spans="1:25" ht="14.1" customHeight="1">
      <c r="A63" s="184" t="s">
        <v>302</v>
      </c>
      <c r="B63" s="175">
        <v>39.0099558</v>
      </c>
      <c r="C63" s="175">
        <v>14585.591822300001</v>
      </c>
      <c r="D63" s="175">
        <v>14624.601778100001</v>
      </c>
      <c r="E63" s="175" t="s">
        <v>168</v>
      </c>
      <c r="F63" s="175">
        <v>19.857619499999998</v>
      </c>
      <c r="G63" s="175" t="s">
        <v>168</v>
      </c>
      <c r="H63" s="175" t="s">
        <v>168</v>
      </c>
      <c r="I63" s="175" t="s">
        <v>168</v>
      </c>
      <c r="J63" s="175" t="s">
        <v>168</v>
      </c>
      <c r="K63" s="175">
        <v>4797.7954271999997</v>
      </c>
      <c r="L63" s="175">
        <v>275193.57777769997</v>
      </c>
      <c r="M63" s="175">
        <v>53941.033302999997</v>
      </c>
      <c r="N63" s="175">
        <v>21719.463344</v>
      </c>
      <c r="O63" s="175" t="s">
        <v>168</v>
      </c>
      <c r="P63" s="175">
        <v>10</v>
      </c>
      <c r="Q63" s="175">
        <v>350864.07442469994</v>
      </c>
      <c r="R63" s="175" t="s">
        <v>168</v>
      </c>
      <c r="S63" s="175" t="s">
        <v>168</v>
      </c>
      <c r="T63" s="175" t="s">
        <v>168</v>
      </c>
      <c r="U63" s="175" t="s">
        <v>168</v>
      </c>
      <c r="V63" s="175" t="s">
        <v>168</v>
      </c>
      <c r="W63" s="175">
        <v>370306.32924949995</v>
      </c>
      <c r="X63" s="176"/>
      <c r="Y63" s="176"/>
    </row>
    <row r="64" spans="1:25" ht="14.1" customHeight="1">
      <c r="A64" s="184" t="s">
        <v>303</v>
      </c>
      <c r="B64" s="175">
        <v>17.461920299999999</v>
      </c>
      <c r="C64" s="175" t="s">
        <v>168</v>
      </c>
      <c r="D64" s="175">
        <v>17.461920299999999</v>
      </c>
      <c r="E64" s="175" t="s">
        <v>168</v>
      </c>
      <c r="F64" s="175">
        <v>7.6430910000000001</v>
      </c>
      <c r="G64" s="175" t="s">
        <v>168</v>
      </c>
      <c r="H64" s="175" t="s">
        <v>168</v>
      </c>
      <c r="I64" s="175" t="s">
        <v>168</v>
      </c>
      <c r="J64" s="175" t="s">
        <v>168</v>
      </c>
      <c r="K64" s="175">
        <v>14.786198000000001</v>
      </c>
      <c r="L64" s="175">
        <v>1229.8589925000001</v>
      </c>
      <c r="M64" s="175">
        <v>763.32381940000005</v>
      </c>
      <c r="N64" s="175">
        <v>344.4578262</v>
      </c>
      <c r="O64" s="175" t="s">
        <v>168</v>
      </c>
      <c r="P64" s="175">
        <v>63.276072200000002</v>
      </c>
      <c r="Q64" s="175">
        <v>2400.9167103</v>
      </c>
      <c r="R64" s="175" t="s">
        <v>168</v>
      </c>
      <c r="S64" s="175" t="s">
        <v>168</v>
      </c>
      <c r="T64" s="175">
        <v>2.3414000000000001E-2</v>
      </c>
      <c r="U64" s="175" t="s">
        <v>168</v>
      </c>
      <c r="V64" s="175">
        <v>1.485E-3</v>
      </c>
      <c r="W64" s="175">
        <v>2440.8328185999994</v>
      </c>
      <c r="X64" s="176"/>
      <c r="Y64" s="176"/>
    </row>
    <row r="65" spans="1:25" ht="18" customHeight="1">
      <c r="A65" s="184" t="s">
        <v>304</v>
      </c>
      <c r="B65" s="175">
        <v>556.74856060000002</v>
      </c>
      <c r="C65" s="175">
        <v>942.34366039999998</v>
      </c>
      <c r="D65" s="175">
        <v>1499.0922209999999</v>
      </c>
      <c r="E65" s="175" t="s">
        <v>168</v>
      </c>
      <c r="F65" s="175">
        <v>152.78098919999999</v>
      </c>
      <c r="G65" s="175" t="s">
        <v>168</v>
      </c>
      <c r="H65" s="175" t="s">
        <v>168</v>
      </c>
      <c r="I65" s="175" t="s">
        <v>168</v>
      </c>
      <c r="J65" s="175" t="s">
        <v>168</v>
      </c>
      <c r="K65" s="175">
        <v>376.42191179999998</v>
      </c>
      <c r="L65" s="175">
        <v>1630.924205</v>
      </c>
      <c r="M65" s="175">
        <v>24.644747599999999</v>
      </c>
      <c r="N65" s="175">
        <v>8080.4237037000003</v>
      </c>
      <c r="O65" s="175">
        <v>34</v>
      </c>
      <c r="P65" s="175">
        <v>414.0294495</v>
      </c>
      <c r="Q65" s="175">
        <v>10184.022105800001</v>
      </c>
      <c r="R65" s="175">
        <v>18.50394</v>
      </c>
      <c r="S65" s="175" t="s">
        <v>168</v>
      </c>
      <c r="T65" s="175">
        <v>1.5195999999999999E-2</v>
      </c>
      <c r="U65" s="175" t="s">
        <v>168</v>
      </c>
      <c r="V65" s="175" t="s">
        <v>168</v>
      </c>
      <c r="W65" s="175">
        <v>12230.836363800001</v>
      </c>
      <c r="X65" s="176"/>
      <c r="Y65" s="176"/>
    </row>
    <row r="66" spans="1:25" ht="20.100000000000001" customHeight="1">
      <c r="A66" s="185" t="s">
        <v>305</v>
      </c>
      <c r="B66" s="175">
        <v>135084.34688549998</v>
      </c>
      <c r="C66" s="175">
        <v>138794.44536880002</v>
      </c>
      <c r="D66" s="175">
        <v>273878.79225429997</v>
      </c>
      <c r="E66" s="175">
        <v>242.55994569999999</v>
      </c>
      <c r="F66" s="175">
        <v>21576.757158700002</v>
      </c>
      <c r="G66" s="175" t="s">
        <v>168</v>
      </c>
      <c r="H66" s="175" t="s">
        <v>168</v>
      </c>
      <c r="I66" s="175" t="s">
        <v>168</v>
      </c>
      <c r="J66" s="175">
        <v>24092.282773700001</v>
      </c>
      <c r="K66" s="175">
        <v>470348.17731370003</v>
      </c>
      <c r="L66" s="175">
        <v>953284.96994139999</v>
      </c>
      <c r="M66" s="175">
        <v>1163190.8419678998</v>
      </c>
      <c r="N66" s="175">
        <v>534672.42455650005</v>
      </c>
      <c r="O66" s="175">
        <v>1454.4040084000001</v>
      </c>
      <c r="P66" s="175">
        <v>110812.65800590001</v>
      </c>
      <c r="Q66" s="175">
        <v>2763415.2984801</v>
      </c>
      <c r="R66" s="175">
        <v>1716.0683910999999</v>
      </c>
      <c r="S66" s="175">
        <v>1561.0608187999999</v>
      </c>
      <c r="T66" s="175">
        <v>297.27643840000002</v>
      </c>
      <c r="U66" s="175" t="s">
        <v>168</v>
      </c>
      <c r="V66" s="175">
        <v>4606.4369859999997</v>
      </c>
      <c r="W66" s="175">
        <v>3561734.7105604997</v>
      </c>
      <c r="X66" s="176"/>
      <c r="Y66" s="176"/>
    </row>
    <row r="67" spans="1:25" ht="14.1" customHeight="1">
      <c r="A67" s="184" t="s">
        <v>306</v>
      </c>
      <c r="B67" s="175">
        <v>1874.4084737999999</v>
      </c>
      <c r="C67" s="175">
        <v>4093.4034522000002</v>
      </c>
      <c r="D67" s="175">
        <v>5967.8119260000003</v>
      </c>
      <c r="E67" s="175">
        <v>22.5</v>
      </c>
      <c r="F67" s="175">
        <v>468.52266029999998</v>
      </c>
      <c r="G67" s="175" t="s">
        <v>168</v>
      </c>
      <c r="H67" s="175" t="s">
        <v>168</v>
      </c>
      <c r="I67" s="175" t="s">
        <v>168</v>
      </c>
      <c r="J67" s="175">
        <v>590.74806609999996</v>
      </c>
      <c r="K67" s="175">
        <v>28205.9015912</v>
      </c>
      <c r="L67" s="175">
        <v>46922.817492200003</v>
      </c>
      <c r="M67" s="175">
        <v>14089.4800696</v>
      </c>
      <c r="N67" s="175">
        <v>12807.7097244</v>
      </c>
      <c r="O67" s="175" t="s">
        <v>168</v>
      </c>
      <c r="P67" s="175">
        <v>13018.381793099999</v>
      </c>
      <c r="Q67" s="175">
        <v>86838.389079300003</v>
      </c>
      <c r="R67" s="175">
        <v>434.2258076</v>
      </c>
      <c r="S67" s="175">
        <v>0.50045479999999998</v>
      </c>
      <c r="T67" s="175">
        <v>1.9999999999999999E-7</v>
      </c>
      <c r="U67" s="175" t="s">
        <v>168</v>
      </c>
      <c r="V67" s="175">
        <v>650.51608060000001</v>
      </c>
      <c r="W67" s="175">
        <v>123179.11566610001</v>
      </c>
      <c r="X67" s="176"/>
      <c r="Y67" s="176"/>
    </row>
    <row r="68" spans="1:25" ht="20.100000000000001" customHeight="1">
      <c r="A68" s="184" t="s">
        <v>307</v>
      </c>
      <c r="B68" s="175">
        <v>306.31840349999999</v>
      </c>
      <c r="C68" s="175">
        <v>3.8617376999999999</v>
      </c>
      <c r="D68" s="175">
        <v>310.18014119999998</v>
      </c>
      <c r="E68" s="175" t="s">
        <v>168</v>
      </c>
      <c r="F68" s="175">
        <v>7.1874748999999998</v>
      </c>
      <c r="G68" s="175" t="s">
        <v>168</v>
      </c>
      <c r="H68" s="175" t="s">
        <v>168</v>
      </c>
      <c r="I68" s="175" t="s">
        <v>168</v>
      </c>
      <c r="J68" s="175">
        <v>85.540504400000003</v>
      </c>
      <c r="K68" s="175">
        <v>7510.7417446999998</v>
      </c>
      <c r="L68" s="175">
        <v>28371.402025399999</v>
      </c>
      <c r="M68" s="175">
        <v>781.85792749999996</v>
      </c>
      <c r="N68" s="175">
        <v>4508.7451738</v>
      </c>
      <c r="O68" s="175" t="s">
        <v>168</v>
      </c>
      <c r="P68" s="175">
        <v>340.45380610000001</v>
      </c>
      <c r="Q68" s="175">
        <v>34002.4589328</v>
      </c>
      <c r="R68" s="175" t="s">
        <v>168</v>
      </c>
      <c r="S68" s="175" t="s">
        <v>168</v>
      </c>
      <c r="T68" s="175" t="s">
        <v>168</v>
      </c>
      <c r="U68" s="175" t="s">
        <v>168</v>
      </c>
      <c r="V68" s="175">
        <v>1.1164343999999999</v>
      </c>
      <c r="W68" s="175">
        <v>41917.2252324</v>
      </c>
      <c r="X68" s="176"/>
      <c r="Y68" s="176"/>
    </row>
    <row r="69" spans="1:25" ht="14.1" customHeight="1">
      <c r="A69" s="184" t="s">
        <v>308</v>
      </c>
      <c r="B69" s="175">
        <v>7562.0547372000001</v>
      </c>
      <c r="C69" s="175">
        <v>10873.333441999999</v>
      </c>
      <c r="D69" s="175">
        <v>18435.388179199999</v>
      </c>
      <c r="E69" s="175" t="s">
        <v>168</v>
      </c>
      <c r="F69" s="175">
        <v>104.55743990000001</v>
      </c>
      <c r="G69" s="175" t="s">
        <v>168</v>
      </c>
      <c r="H69" s="175" t="s">
        <v>168</v>
      </c>
      <c r="I69" s="175" t="s">
        <v>168</v>
      </c>
      <c r="J69" s="175">
        <v>44.712334400000003</v>
      </c>
      <c r="K69" s="175">
        <v>18157.099937800001</v>
      </c>
      <c r="L69" s="175">
        <v>15082.5692064</v>
      </c>
      <c r="M69" s="175">
        <v>3473.5184955</v>
      </c>
      <c r="N69" s="175">
        <v>1722.6735211</v>
      </c>
      <c r="O69" s="175">
        <v>102</v>
      </c>
      <c r="P69" s="175">
        <v>434.27819290000002</v>
      </c>
      <c r="Q69" s="175">
        <v>20815.039415900002</v>
      </c>
      <c r="R69" s="175">
        <v>26.535</v>
      </c>
      <c r="S69" s="175" t="s">
        <v>168</v>
      </c>
      <c r="T69" s="175">
        <v>51.668510499999996</v>
      </c>
      <c r="U69" s="175" t="s">
        <v>168</v>
      </c>
      <c r="V69" s="175">
        <v>3924.4550488999998</v>
      </c>
      <c r="W69" s="175">
        <v>61559.455866600008</v>
      </c>
      <c r="X69" s="176"/>
      <c r="Y69" s="176"/>
    </row>
    <row r="70" spans="1:25" ht="14.1" customHeight="1">
      <c r="A70" s="188" t="s">
        <v>309</v>
      </c>
      <c r="B70" s="175">
        <v>7531.8204949000001</v>
      </c>
      <c r="C70" s="175">
        <v>4825.5911964999996</v>
      </c>
      <c r="D70" s="175">
        <v>12357.411691400001</v>
      </c>
      <c r="E70" s="175">
        <v>28.401900000000001</v>
      </c>
      <c r="F70" s="175">
        <v>7.6539526000000002</v>
      </c>
      <c r="G70" s="175" t="s">
        <v>168</v>
      </c>
      <c r="H70" s="175" t="s">
        <v>168</v>
      </c>
      <c r="I70" s="175" t="s">
        <v>168</v>
      </c>
      <c r="J70" s="175">
        <v>1.0307546000000001</v>
      </c>
      <c r="K70" s="175">
        <v>6812.8350383999996</v>
      </c>
      <c r="L70" s="175">
        <v>4069.9637524</v>
      </c>
      <c r="M70" s="175">
        <v>10716.594639000001</v>
      </c>
      <c r="N70" s="175">
        <v>10996.097659999999</v>
      </c>
      <c r="O70" s="175" t="s">
        <v>168</v>
      </c>
      <c r="P70" s="175" t="s">
        <v>168</v>
      </c>
      <c r="Q70" s="175">
        <v>25782.656051400001</v>
      </c>
      <c r="R70" s="175">
        <v>0.24690000000000001</v>
      </c>
      <c r="S70" s="175" t="s">
        <v>168</v>
      </c>
      <c r="T70" s="175">
        <v>58.4888403</v>
      </c>
      <c r="U70" s="175" t="s">
        <v>168</v>
      </c>
      <c r="V70" s="175" t="s">
        <v>168</v>
      </c>
      <c r="W70" s="175">
        <v>45048.725128700004</v>
      </c>
      <c r="X70" s="176"/>
      <c r="Y70" s="176"/>
    </row>
    <row r="71" spans="1:25" ht="20.100000000000001" customHeight="1">
      <c r="A71" s="184" t="s">
        <v>310</v>
      </c>
      <c r="B71" s="175">
        <v>114283.29243469999</v>
      </c>
      <c r="C71" s="175">
        <v>118896.4928338</v>
      </c>
      <c r="D71" s="175">
        <v>233179.78526849998</v>
      </c>
      <c r="E71" s="175">
        <v>191.65004569999999</v>
      </c>
      <c r="F71" s="175">
        <v>20753.494786800002</v>
      </c>
      <c r="G71" s="175" t="s">
        <v>168</v>
      </c>
      <c r="H71" s="175" t="s">
        <v>168</v>
      </c>
      <c r="I71" s="175" t="s">
        <v>168</v>
      </c>
      <c r="J71" s="175">
        <v>21387.318218600001</v>
      </c>
      <c r="K71" s="175">
        <v>391300.61088779999</v>
      </c>
      <c r="L71" s="175">
        <v>847636.53997339995</v>
      </c>
      <c r="M71" s="175">
        <v>1133716.4924252999</v>
      </c>
      <c r="N71" s="175">
        <v>500443.63387800002</v>
      </c>
      <c r="O71" s="175">
        <v>1350.7040084</v>
      </c>
      <c r="P71" s="175">
        <v>95428.3356317</v>
      </c>
      <c r="Q71" s="175">
        <v>2578575.7059167996</v>
      </c>
      <c r="R71" s="175">
        <v>1222.6971510999999</v>
      </c>
      <c r="S71" s="175">
        <v>1560.5603629</v>
      </c>
      <c r="T71" s="175">
        <v>50.175452900000003</v>
      </c>
      <c r="U71" s="175" t="s">
        <v>168</v>
      </c>
      <c r="V71" s="175">
        <v>30.342307099999999</v>
      </c>
      <c r="W71" s="175">
        <v>3248252.3403981999</v>
      </c>
      <c r="X71" s="176"/>
      <c r="Y71" s="176"/>
    </row>
    <row r="72" spans="1:25" ht="20.100000000000001" customHeight="1">
      <c r="A72" s="184" t="s">
        <v>311</v>
      </c>
      <c r="B72" s="175">
        <v>3526.4523414</v>
      </c>
      <c r="C72" s="175">
        <v>101.7627066</v>
      </c>
      <c r="D72" s="175">
        <v>3628.215048</v>
      </c>
      <c r="E72" s="175">
        <v>8.0000000000000002E-3</v>
      </c>
      <c r="F72" s="175">
        <v>235.34084419999999</v>
      </c>
      <c r="G72" s="175" t="s">
        <v>168</v>
      </c>
      <c r="H72" s="175" t="s">
        <v>168</v>
      </c>
      <c r="I72" s="175" t="s">
        <v>168</v>
      </c>
      <c r="J72" s="175">
        <v>1982.9328955999999</v>
      </c>
      <c r="K72" s="175">
        <v>18360.988113799998</v>
      </c>
      <c r="L72" s="175">
        <v>11201.677491599999</v>
      </c>
      <c r="M72" s="175">
        <v>412.89841100000001</v>
      </c>
      <c r="N72" s="175">
        <v>4193.5645992</v>
      </c>
      <c r="O72" s="175">
        <v>1.7</v>
      </c>
      <c r="P72" s="175">
        <v>1591.2085821000001</v>
      </c>
      <c r="Q72" s="175">
        <v>17401.049083900001</v>
      </c>
      <c r="R72" s="175">
        <v>32.363532399999997</v>
      </c>
      <c r="S72" s="175">
        <v>1.1000000000000001E-6</v>
      </c>
      <c r="T72" s="175">
        <v>136.9436345</v>
      </c>
      <c r="U72" s="175" t="s">
        <v>168</v>
      </c>
      <c r="V72" s="175">
        <v>7.1149999999999998E-3</v>
      </c>
      <c r="W72" s="175">
        <v>41777.848268499998</v>
      </c>
      <c r="X72" s="176"/>
      <c r="Y72" s="176"/>
    </row>
    <row r="73" spans="1:25" ht="20.100000000000001" customHeight="1">
      <c r="A73" s="185" t="s">
        <v>312</v>
      </c>
      <c r="B73" s="175">
        <v>82286.247251499997</v>
      </c>
      <c r="C73" s="175">
        <v>38034.304566000006</v>
      </c>
      <c r="D73" s="175">
        <v>120320.5518175</v>
      </c>
      <c r="E73" s="175">
        <v>568.91179499999998</v>
      </c>
      <c r="F73" s="175">
        <v>115914.8396463</v>
      </c>
      <c r="G73" s="175" t="s">
        <v>168</v>
      </c>
      <c r="H73" s="175" t="s">
        <v>168</v>
      </c>
      <c r="I73" s="175" t="s">
        <v>168</v>
      </c>
      <c r="J73" s="175">
        <v>3095.0269294</v>
      </c>
      <c r="K73" s="175">
        <v>217333.27497630002</v>
      </c>
      <c r="L73" s="175">
        <v>415704.57328169997</v>
      </c>
      <c r="M73" s="175">
        <v>451025.24025370006</v>
      </c>
      <c r="N73" s="175">
        <v>647258.23740079999</v>
      </c>
      <c r="O73" s="175">
        <v>8052.3475768000008</v>
      </c>
      <c r="P73" s="175">
        <v>240325.71683210001</v>
      </c>
      <c r="Q73" s="175">
        <v>1762366.1153450999</v>
      </c>
      <c r="R73" s="175">
        <v>61941.024243500004</v>
      </c>
      <c r="S73" s="175" t="s">
        <v>168</v>
      </c>
      <c r="T73" s="175">
        <v>35102.217059999995</v>
      </c>
      <c r="U73" s="175" t="s">
        <v>168</v>
      </c>
      <c r="V73" s="175">
        <v>267.51807910000002</v>
      </c>
      <c r="W73" s="175">
        <v>2316909.4798922003</v>
      </c>
      <c r="X73" s="176"/>
      <c r="Y73" s="176"/>
    </row>
    <row r="74" spans="1:25" ht="14.1" customHeight="1">
      <c r="A74" s="184" t="s">
        <v>313</v>
      </c>
      <c r="B74" s="175">
        <v>12529.9725726</v>
      </c>
      <c r="C74" s="175">
        <v>11146.688575300001</v>
      </c>
      <c r="D74" s="175">
        <v>23676.661147899998</v>
      </c>
      <c r="E74" s="175">
        <v>101.6373301</v>
      </c>
      <c r="F74" s="175">
        <v>582.09139330000005</v>
      </c>
      <c r="G74" s="175" t="s">
        <v>168</v>
      </c>
      <c r="H74" s="175" t="s">
        <v>168</v>
      </c>
      <c r="I74" s="175" t="s">
        <v>168</v>
      </c>
      <c r="J74" s="175">
        <v>32.243847100000004</v>
      </c>
      <c r="K74" s="175">
        <v>69862.593739200005</v>
      </c>
      <c r="L74" s="175">
        <v>44961.028085999998</v>
      </c>
      <c r="M74" s="175">
        <v>93708.859115800005</v>
      </c>
      <c r="N74" s="175">
        <v>152190.5157049</v>
      </c>
      <c r="O74" s="175">
        <v>2661.9159018</v>
      </c>
      <c r="P74" s="175">
        <v>13220.829007300001</v>
      </c>
      <c r="Q74" s="175">
        <v>306743.14781580004</v>
      </c>
      <c r="R74" s="175">
        <v>39608.246886300003</v>
      </c>
      <c r="S74" s="175" t="s">
        <v>168</v>
      </c>
      <c r="T74" s="175">
        <v>1.3921775999999999</v>
      </c>
      <c r="U74" s="175" t="s">
        <v>168</v>
      </c>
      <c r="V74" s="175">
        <v>127.5931664</v>
      </c>
      <c r="W74" s="175">
        <v>440735.60750370001</v>
      </c>
      <c r="X74" s="176"/>
      <c r="Y74" s="176"/>
    </row>
    <row r="75" spans="1:25" ht="14.1" customHeight="1">
      <c r="A75" s="184" t="s">
        <v>314</v>
      </c>
      <c r="B75" s="175">
        <v>5662.4531368999997</v>
      </c>
      <c r="C75" s="175">
        <v>33.392094499999999</v>
      </c>
      <c r="D75" s="175">
        <v>5695.8452313999996</v>
      </c>
      <c r="E75" s="175">
        <v>467.2744649</v>
      </c>
      <c r="F75" s="175">
        <v>355.286316</v>
      </c>
      <c r="G75" s="175" t="s">
        <v>168</v>
      </c>
      <c r="H75" s="175" t="s">
        <v>168</v>
      </c>
      <c r="I75" s="175" t="s">
        <v>168</v>
      </c>
      <c r="J75" s="175">
        <v>3062.7830822999999</v>
      </c>
      <c r="K75" s="175">
        <v>25641.142970199999</v>
      </c>
      <c r="L75" s="175">
        <v>58537.513612900002</v>
      </c>
      <c r="M75" s="175">
        <v>66298.058337800001</v>
      </c>
      <c r="N75" s="175">
        <v>169247.8066517</v>
      </c>
      <c r="O75" s="175">
        <v>184.68572499999999</v>
      </c>
      <c r="P75" s="175">
        <v>9488.4817327000001</v>
      </c>
      <c r="Q75" s="175">
        <v>303756.54606010002</v>
      </c>
      <c r="R75" s="175">
        <v>6872.4315582999998</v>
      </c>
      <c r="S75" s="175" t="s">
        <v>168</v>
      </c>
      <c r="T75" s="175">
        <v>2.5058E-2</v>
      </c>
      <c r="U75" s="175" t="s">
        <v>168</v>
      </c>
      <c r="V75" s="175">
        <v>41.150033399999998</v>
      </c>
      <c r="W75" s="175">
        <v>345892.48477460002</v>
      </c>
      <c r="X75" s="176"/>
      <c r="Y75" s="176"/>
    </row>
    <row r="76" spans="1:25" ht="20.100000000000001" customHeight="1">
      <c r="A76" s="184" t="s">
        <v>315</v>
      </c>
      <c r="B76" s="175">
        <v>64093.821541999998</v>
      </c>
      <c r="C76" s="175">
        <v>26854.223896200001</v>
      </c>
      <c r="D76" s="175">
        <v>90948.045438200003</v>
      </c>
      <c r="E76" s="175" t="s">
        <v>168</v>
      </c>
      <c r="F76" s="175">
        <v>114977.461937</v>
      </c>
      <c r="G76" s="175" t="s">
        <v>168</v>
      </c>
      <c r="H76" s="175" t="s">
        <v>168</v>
      </c>
      <c r="I76" s="175" t="s">
        <v>168</v>
      </c>
      <c r="J76" s="175" t="s">
        <v>168</v>
      </c>
      <c r="K76" s="175">
        <v>121829.5382669</v>
      </c>
      <c r="L76" s="175">
        <v>312206.03158279997</v>
      </c>
      <c r="M76" s="175">
        <v>291018.32280010002</v>
      </c>
      <c r="N76" s="175">
        <v>325819.91504420002</v>
      </c>
      <c r="O76" s="175">
        <v>5205.7459500000004</v>
      </c>
      <c r="P76" s="175">
        <v>217616.40609209999</v>
      </c>
      <c r="Q76" s="175">
        <v>1151866.4214692002</v>
      </c>
      <c r="R76" s="175">
        <v>15460.3457989</v>
      </c>
      <c r="S76" s="175" t="s">
        <v>168</v>
      </c>
      <c r="T76" s="175">
        <v>35100.799824399997</v>
      </c>
      <c r="U76" s="175" t="s">
        <v>168</v>
      </c>
      <c r="V76" s="175">
        <v>98.774879299999995</v>
      </c>
      <c r="W76" s="175">
        <v>1530281.3876139002</v>
      </c>
      <c r="X76" s="176"/>
      <c r="Y76" s="176"/>
    </row>
    <row r="77" spans="1:25" ht="14.1" customHeight="1">
      <c r="A77" s="185" t="s">
        <v>316</v>
      </c>
      <c r="B77" s="175">
        <v>137757.6209336</v>
      </c>
      <c r="C77" s="175">
        <v>130949.41842579999</v>
      </c>
      <c r="D77" s="175">
        <v>268707.03935939999</v>
      </c>
      <c r="E77" s="175">
        <v>8.4718489999999989</v>
      </c>
      <c r="F77" s="175">
        <v>6215.8347878000004</v>
      </c>
      <c r="G77" s="175" t="s">
        <v>168</v>
      </c>
      <c r="H77" s="175" t="s">
        <v>168</v>
      </c>
      <c r="I77" s="175">
        <v>49.701230500000001</v>
      </c>
      <c r="J77" s="175">
        <v>961.47799770000006</v>
      </c>
      <c r="K77" s="175">
        <v>557763.60772590002</v>
      </c>
      <c r="L77" s="175">
        <v>110205.77189040001</v>
      </c>
      <c r="M77" s="175">
        <v>59624.886018099998</v>
      </c>
      <c r="N77" s="175">
        <v>30493.381428800003</v>
      </c>
      <c r="O77" s="175">
        <v>20.523015699999998</v>
      </c>
      <c r="P77" s="175">
        <v>458.57190030000004</v>
      </c>
      <c r="Q77" s="175">
        <v>200803.1342533</v>
      </c>
      <c r="R77" s="175">
        <v>68.643531199999998</v>
      </c>
      <c r="S77" s="175">
        <v>683.94958999999994</v>
      </c>
      <c r="T77" s="175">
        <v>99.283235700000006</v>
      </c>
      <c r="U77" s="175" t="s">
        <v>168</v>
      </c>
      <c r="V77" s="175">
        <v>5584.1206813999997</v>
      </c>
      <c r="W77" s="175">
        <v>1040945.2642418999</v>
      </c>
      <c r="X77" s="176"/>
      <c r="Y77" s="176"/>
    </row>
    <row r="78" spans="1:25" ht="14.1" customHeight="1">
      <c r="A78" s="184" t="s">
        <v>317</v>
      </c>
      <c r="B78" s="175">
        <v>3614.2843805000002</v>
      </c>
      <c r="C78" s="175">
        <v>50.6808063</v>
      </c>
      <c r="D78" s="175">
        <v>3664.9651868000001</v>
      </c>
      <c r="E78" s="175" t="s">
        <v>168</v>
      </c>
      <c r="F78" s="175">
        <v>6.8934243999999998</v>
      </c>
      <c r="G78" s="175" t="s">
        <v>168</v>
      </c>
      <c r="H78" s="175" t="s">
        <v>168</v>
      </c>
      <c r="I78" s="175">
        <v>49.701230500000001</v>
      </c>
      <c r="J78" s="175">
        <v>926.35356809999996</v>
      </c>
      <c r="K78" s="175">
        <v>39963.216676399999</v>
      </c>
      <c r="L78" s="175">
        <v>1114.974629</v>
      </c>
      <c r="M78" s="175" t="s">
        <v>168</v>
      </c>
      <c r="N78" s="175">
        <v>642.74335020000001</v>
      </c>
      <c r="O78" s="175" t="s">
        <v>168</v>
      </c>
      <c r="P78" s="175">
        <v>7.3764418000000003</v>
      </c>
      <c r="Q78" s="175">
        <v>1765.0944210000002</v>
      </c>
      <c r="R78" s="175" t="s">
        <v>168</v>
      </c>
      <c r="S78" s="175">
        <v>383.94959</v>
      </c>
      <c r="T78" s="175">
        <v>6.6464923999999996</v>
      </c>
      <c r="U78" s="175" t="s">
        <v>168</v>
      </c>
      <c r="V78" s="175">
        <v>43.940652100000001</v>
      </c>
      <c r="W78" s="175">
        <v>46810.761241699998</v>
      </c>
      <c r="X78" s="176"/>
      <c r="Y78" s="176"/>
    </row>
    <row r="79" spans="1:25" ht="20.100000000000001" customHeight="1">
      <c r="A79" s="184" t="s">
        <v>318</v>
      </c>
      <c r="B79" s="175">
        <v>273.86412150000001</v>
      </c>
      <c r="C79" s="175">
        <v>2368.0270461999999</v>
      </c>
      <c r="D79" s="175">
        <v>2641.8911676999996</v>
      </c>
      <c r="E79" s="175">
        <v>6.1007499999999997</v>
      </c>
      <c r="F79" s="175">
        <v>12.796493099999999</v>
      </c>
      <c r="G79" s="175" t="s">
        <v>168</v>
      </c>
      <c r="H79" s="175" t="s">
        <v>168</v>
      </c>
      <c r="I79" s="175" t="s">
        <v>168</v>
      </c>
      <c r="J79" s="175">
        <v>12.286919599999999</v>
      </c>
      <c r="K79" s="175">
        <v>25341.546199500001</v>
      </c>
      <c r="L79" s="175">
        <v>32213.3860059</v>
      </c>
      <c r="M79" s="175">
        <v>33930.124331899999</v>
      </c>
      <c r="N79" s="175">
        <v>12871.3410226</v>
      </c>
      <c r="O79" s="175" t="s">
        <v>168</v>
      </c>
      <c r="P79" s="175">
        <v>37.958500000000001</v>
      </c>
      <c r="Q79" s="175">
        <v>79052.809860399982</v>
      </c>
      <c r="R79" s="175" t="s">
        <v>168</v>
      </c>
      <c r="S79" s="175" t="s">
        <v>168</v>
      </c>
      <c r="T79" s="175" t="s">
        <v>168</v>
      </c>
      <c r="U79" s="175" t="s">
        <v>168</v>
      </c>
      <c r="V79" s="175">
        <v>8.75</v>
      </c>
      <c r="W79" s="175">
        <v>107076.18139029999</v>
      </c>
      <c r="X79" s="176"/>
      <c r="Y79" s="176"/>
    </row>
    <row r="80" spans="1:25" ht="20.100000000000001" customHeight="1">
      <c r="A80" s="184" t="s">
        <v>319</v>
      </c>
      <c r="B80" s="175">
        <v>44924.481355700002</v>
      </c>
      <c r="C80" s="175">
        <v>39950.478802099999</v>
      </c>
      <c r="D80" s="175">
        <v>84874.9601578</v>
      </c>
      <c r="E80" s="175">
        <v>2.3710990000000001</v>
      </c>
      <c r="F80" s="175">
        <v>792.05539309999995</v>
      </c>
      <c r="G80" s="175" t="s">
        <v>168</v>
      </c>
      <c r="H80" s="175" t="s">
        <v>168</v>
      </c>
      <c r="I80" s="175" t="s">
        <v>168</v>
      </c>
      <c r="J80" s="175">
        <v>10.637510000000001</v>
      </c>
      <c r="K80" s="175">
        <v>177572.7859702</v>
      </c>
      <c r="L80" s="175">
        <v>70019.003284899998</v>
      </c>
      <c r="M80" s="175">
        <v>19104.543339</v>
      </c>
      <c r="N80" s="175">
        <v>11213.3043899</v>
      </c>
      <c r="O80" s="175" t="s">
        <v>168</v>
      </c>
      <c r="P80" s="175">
        <v>350</v>
      </c>
      <c r="Q80" s="175">
        <v>100686.8510138</v>
      </c>
      <c r="R80" s="175">
        <v>1.0063759999999999</v>
      </c>
      <c r="S80" s="175">
        <v>300</v>
      </c>
      <c r="T80" s="175">
        <v>4.2754988999999997</v>
      </c>
      <c r="U80" s="175" t="s">
        <v>168</v>
      </c>
      <c r="V80" s="175">
        <v>5403.0450026999997</v>
      </c>
      <c r="W80" s="175">
        <v>369647.9880215</v>
      </c>
      <c r="X80" s="176"/>
      <c r="Y80" s="176"/>
    </row>
    <row r="81" spans="1:25" ht="20.100000000000001" customHeight="1">
      <c r="A81" s="184" t="s">
        <v>320</v>
      </c>
      <c r="B81" s="175">
        <v>1408.4606145</v>
      </c>
      <c r="C81" s="175">
        <v>3945.9223025000001</v>
      </c>
      <c r="D81" s="175">
        <v>5354.3829169999999</v>
      </c>
      <c r="E81" s="175" t="s">
        <v>168</v>
      </c>
      <c r="F81" s="175">
        <v>2838.5326877000002</v>
      </c>
      <c r="G81" s="175" t="s">
        <v>168</v>
      </c>
      <c r="H81" s="175" t="s">
        <v>168</v>
      </c>
      <c r="I81" s="175" t="s">
        <v>168</v>
      </c>
      <c r="J81" s="175" t="s">
        <v>168</v>
      </c>
      <c r="K81" s="175">
        <v>8634.3946378000001</v>
      </c>
      <c r="L81" s="175">
        <v>2869.2466675999999</v>
      </c>
      <c r="M81" s="175">
        <v>723.09</v>
      </c>
      <c r="N81" s="175">
        <v>128.59084630000001</v>
      </c>
      <c r="O81" s="175">
        <v>20.523015699999998</v>
      </c>
      <c r="P81" s="175">
        <v>7.6393713999999999</v>
      </c>
      <c r="Q81" s="175">
        <v>3749.0899010000003</v>
      </c>
      <c r="R81" s="175">
        <v>30</v>
      </c>
      <c r="S81" s="175" t="s">
        <v>168</v>
      </c>
      <c r="T81" s="175" t="s">
        <v>168</v>
      </c>
      <c r="U81" s="175" t="s">
        <v>168</v>
      </c>
      <c r="V81" s="175">
        <v>128.3850266</v>
      </c>
      <c r="W81" s="175">
        <v>20734.7851701</v>
      </c>
      <c r="X81" s="176"/>
      <c r="Y81" s="176"/>
    </row>
    <row r="82" spans="1:25" ht="18" customHeight="1">
      <c r="A82" s="186" t="s">
        <v>321</v>
      </c>
      <c r="B82" s="187">
        <v>87536.530461400005</v>
      </c>
      <c r="C82" s="187">
        <v>84634.309468699998</v>
      </c>
      <c r="D82" s="187">
        <v>172170.83993010002</v>
      </c>
      <c r="E82" s="187" t="s">
        <v>168</v>
      </c>
      <c r="F82" s="187">
        <v>2565.5567894999999</v>
      </c>
      <c r="G82" s="187" t="s">
        <v>168</v>
      </c>
      <c r="H82" s="187" t="s">
        <v>168</v>
      </c>
      <c r="I82" s="187" t="s">
        <v>168</v>
      </c>
      <c r="J82" s="187">
        <v>12.2</v>
      </c>
      <c r="K82" s="187">
        <v>306251.66424200003</v>
      </c>
      <c r="L82" s="187">
        <v>3989.1613029999999</v>
      </c>
      <c r="M82" s="187">
        <v>5867.1283471999996</v>
      </c>
      <c r="N82" s="187">
        <v>5637.4018198000003</v>
      </c>
      <c r="O82" s="187" t="s">
        <v>168</v>
      </c>
      <c r="P82" s="187">
        <v>55.597587099999998</v>
      </c>
      <c r="Q82" s="187">
        <v>15549.289057100001</v>
      </c>
      <c r="R82" s="187">
        <v>37.637155200000002</v>
      </c>
      <c r="S82" s="187" t="s">
        <v>168</v>
      </c>
      <c r="T82" s="187">
        <v>88.361244400000004</v>
      </c>
      <c r="U82" s="187" t="s">
        <v>168</v>
      </c>
      <c r="V82" s="187" t="s">
        <v>168</v>
      </c>
      <c r="W82" s="187">
        <v>496675.54841830005</v>
      </c>
      <c r="X82" s="176"/>
      <c r="Y82" s="176"/>
    </row>
    <row r="83" spans="1:25" s="202" customFormat="1">
      <c r="A83" s="203"/>
      <c r="B83" s="203"/>
      <c r="C83" s="203"/>
      <c r="D83" s="203"/>
      <c r="E83" s="203"/>
      <c r="F83" s="203"/>
      <c r="G83" s="203"/>
      <c r="H83" s="203"/>
      <c r="I83" s="203"/>
      <c r="J83" s="1217" t="s">
        <v>363</v>
      </c>
      <c r="K83" s="1217"/>
      <c r="L83" s="1217"/>
      <c r="M83" s="292"/>
      <c r="N83" s="154"/>
      <c r="O83" s="154"/>
      <c r="P83" s="203"/>
      <c r="Q83" s="203"/>
      <c r="R83" s="203"/>
      <c r="S83" s="203"/>
      <c r="T83" s="203"/>
      <c r="U83" s="1190" t="s">
        <v>364</v>
      </c>
      <c r="V83" s="1190"/>
      <c r="W83" s="1190"/>
      <c r="X83" s="199"/>
      <c r="Y83" s="199"/>
    </row>
    <row r="84" spans="1:25" s="202" customFormat="1">
      <c r="A84" s="164"/>
      <c r="B84" s="204"/>
      <c r="C84" s="204"/>
      <c r="D84" s="204"/>
      <c r="E84" s="204"/>
      <c r="F84" s="204"/>
      <c r="G84" s="204"/>
      <c r="H84" s="204"/>
      <c r="I84" s="204"/>
      <c r="J84" s="154"/>
      <c r="K84" s="154"/>
      <c r="L84" s="154"/>
      <c r="M84" s="292"/>
      <c r="N84" s="154"/>
      <c r="O84" s="154"/>
      <c r="P84" s="204"/>
      <c r="Q84" s="204"/>
      <c r="R84" s="204"/>
      <c r="S84" s="204"/>
      <c r="T84" s="204"/>
      <c r="U84" s="204"/>
      <c r="V84" s="204"/>
      <c r="W84" s="205"/>
      <c r="X84" s="201"/>
      <c r="Y84" s="201"/>
    </row>
    <row r="85" spans="1:25" s="202" customFormat="1">
      <c r="A85" s="164"/>
      <c r="B85" s="165"/>
      <c r="C85" s="165"/>
      <c r="D85" s="165"/>
      <c r="E85" s="165"/>
      <c r="F85" s="165"/>
      <c r="G85" s="165"/>
      <c r="H85" s="165"/>
      <c r="I85" s="165"/>
      <c r="J85" s="165"/>
      <c r="K85" s="305"/>
      <c r="L85" s="160"/>
      <c r="M85" s="81"/>
      <c r="N85" s="160"/>
      <c r="O85" s="160"/>
      <c r="P85" s="160"/>
      <c r="Q85" s="160"/>
      <c r="R85" s="160"/>
      <c r="S85" s="160"/>
      <c r="T85" s="160"/>
      <c r="U85" s="1190"/>
      <c r="V85" s="1190"/>
      <c r="W85" s="1190"/>
      <c r="X85" s="199"/>
      <c r="Y85" s="199"/>
    </row>
    <row r="86" spans="1:25">
      <c r="A86" s="206"/>
      <c r="B86" s="207"/>
      <c r="C86" s="207"/>
      <c r="D86" s="207"/>
      <c r="E86" s="207"/>
      <c r="F86" s="207"/>
      <c r="G86" s="207"/>
      <c r="H86" s="207"/>
      <c r="I86" s="207"/>
      <c r="J86" s="207"/>
      <c r="K86" s="208"/>
      <c r="L86" s="209"/>
      <c r="M86" s="195"/>
      <c r="N86" s="209"/>
      <c r="O86" s="209"/>
      <c r="P86" s="209"/>
      <c r="Q86" s="209"/>
      <c r="R86" s="209"/>
      <c r="S86" s="209"/>
      <c r="T86" s="209"/>
      <c r="U86" s="1218" t="s">
        <v>186</v>
      </c>
      <c r="V86" s="1218"/>
      <c r="W86" s="1218"/>
      <c r="X86" s="199"/>
      <c r="Y86" s="199"/>
    </row>
    <row r="87" spans="1:25" ht="12.95" customHeight="1">
      <c r="A87" s="1206" t="s">
        <v>213</v>
      </c>
      <c r="B87" s="1208" t="s">
        <v>214</v>
      </c>
      <c r="C87" s="1210"/>
      <c r="D87" s="1210"/>
      <c r="E87" s="1216" t="s">
        <v>215</v>
      </c>
      <c r="F87" s="1206" t="s">
        <v>216</v>
      </c>
      <c r="G87" s="1216" t="s">
        <v>217</v>
      </c>
      <c r="H87" s="1204" t="s">
        <v>218</v>
      </c>
      <c r="I87" s="1204" t="s">
        <v>219</v>
      </c>
      <c r="J87" s="1204" t="s">
        <v>220</v>
      </c>
      <c r="K87" s="1206" t="s">
        <v>221</v>
      </c>
      <c r="L87" s="1208" t="s">
        <v>222</v>
      </c>
      <c r="M87" s="1209"/>
      <c r="N87" s="1210"/>
      <c r="O87" s="1210"/>
      <c r="P87" s="1210"/>
      <c r="Q87" s="1211"/>
      <c r="R87" s="1212" t="s">
        <v>223</v>
      </c>
      <c r="S87" s="1214" t="s">
        <v>224</v>
      </c>
      <c r="T87" s="1204" t="s">
        <v>225</v>
      </c>
      <c r="U87" s="1214" t="s">
        <v>226</v>
      </c>
      <c r="V87" s="1214" t="s">
        <v>227</v>
      </c>
      <c r="W87" s="1204" t="s">
        <v>228</v>
      </c>
      <c r="X87" s="366"/>
      <c r="Y87" s="367"/>
    </row>
    <row r="88" spans="1:25" ht="65.25" customHeight="1">
      <c r="A88" s="1207"/>
      <c r="B88" s="293" t="s">
        <v>229</v>
      </c>
      <c r="C88" s="293" t="s">
        <v>230</v>
      </c>
      <c r="D88" s="296" t="s">
        <v>231</v>
      </c>
      <c r="E88" s="1216"/>
      <c r="F88" s="1207"/>
      <c r="G88" s="1216"/>
      <c r="H88" s="1205"/>
      <c r="I88" s="1205"/>
      <c r="J88" s="1205"/>
      <c r="K88" s="1207"/>
      <c r="L88" s="167" t="s">
        <v>232</v>
      </c>
      <c r="M88" s="167" t="s">
        <v>233</v>
      </c>
      <c r="N88" s="167" t="s">
        <v>234</v>
      </c>
      <c r="O88" s="167" t="s">
        <v>235</v>
      </c>
      <c r="P88" s="167" t="s">
        <v>236</v>
      </c>
      <c r="Q88" s="167" t="s">
        <v>237</v>
      </c>
      <c r="R88" s="1213"/>
      <c r="S88" s="1215"/>
      <c r="T88" s="1205"/>
      <c r="U88" s="1215"/>
      <c r="V88" s="1215"/>
      <c r="W88" s="1205"/>
      <c r="X88" s="366"/>
      <c r="Y88" s="367"/>
    </row>
    <row r="89" spans="1:25">
      <c r="A89" s="294" t="s">
        <v>0</v>
      </c>
      <c r="B89" s="295" t="s">
        <v>1</v>
      </c>
      <c r="C89" s="295" t="s">
        <v>2</v>
      </c>
      <c r="D89" s="295" t="s">
        <v>3</v>
      </c>
      <c r="E89" s="295" t="s">
        <v>4</v>
      </c>
      <c r="F89" s="295" t="s">
        <v>5</v>
      </c>
      <c r="G89" s="295" t="s">
        <v>148</v>
      </c>
      <c r="H89" s="295" t="s">
        <v>149</v>
      </c>
      <c r="I89" s="295" t="s">
        <v>238</v>
      </c>
      <c r="J89" s="168" t="s">
        <v>239</v>
      </c>
      <c r="K89" s="295" t="s">
        <v>240</v>
      </c>
      <c r="L89" s="295" t="s">
        <v>241</v>
      </c>
      <c r="M89" s="169" t="s">
        <v>242</v>
      </c>
      <c r="N89" s="170" t="s">
        <v>243</v>
      </c>
      <c r="O89" s="295" t="s">
        <v>244</v>
      </c>
      <c r="P89" s="295" t="s">
        <v>245</v>
      </c>
      <c r="Q89" s="295" t="s">
        <v>246</v>
      </c>
      <c r="R89" s="295" t="s">
        <v>247</v>
      </c>
      <c r="S89" s="295" t="s">
        <v>248</v>
      </c>
      <c r="T89" s="295" t="s">
        <v>249</v>
      </c>
      <c r="U89" s="295" t="s">
        <v>250</v>
      </c>
      <c r="V89" s="168" t="s">
        <v>251</v>
      </c>
      <c r="W89" s="168" t="s">
        <v>252</v>
      </c>
      <c r="X89" s="367"/>
      <c r="Y89" s="367"/>
    </row>
    <row r="90" spans="1:25" ht="48" customHeight="1">
      <c r="A90" s="185" t="s">
        <v>323</v>
      </c>
      <c r="B90" s="175">
        <v>52820.026844799999</v>
      </c>
      <c r="C90" s="175">
        <v>2802.0517703</v>
      </c>
      <c r="D90" s="175">
        <v>55622.078615099999</v>
      </c>
      <c r="E90" s="175" t="s">
        <v>168</v>
      </c>
      <c r="F90" s="175">
        <v>91.857652000000002</v>
      </c>
      <c r="G90" s="175">
        <v>104152.4477228</v>
      </c>
      <c r="H90" s="175">
        <v>280606.28632690001</v>
      </c>
      <c r="I90" s="175">
        <v>21004.731981199999</v>
      </c>
      <c r="J90" s="175" t="s">
        <v>168</v>
      </c>
      <c r="K90" s="175">
        <v>24065.152714899999</v>
      </c>
      <c r="L90" s="175">
        <v>20366.279672600002</v>
      </c>
      <c r="M90" s="175">
        <v>4717.5331905000003</v>
      </c>
      <c r="N90" s="175">
        <v>793.24452220000001</v>
      </c>
      <c r="O90" s="175" t="s">
        <v>168</v>
      </c>
      <c r="P90" s="175">
        <v>18.026865999999998</v>
      </c>
      <c r="Q90" s="175">
        <v>25895.084251299999</v>
      </c>
      <c r="R90" s="175">
        <v>0.1</v>
      </c>
      <c r="S90" s="175">
        <v>2260.9251454</v>
      </c>
      <c r="T90" s="175">
        <v>6.4573077999999997</v>
      </c>
      <c r="U90" s="175" t="s">
        <v>168</v>
      </c>
      <c r="V90" s="175">
        <v>3.4327930000000002</v>
      </c>
      <c r="W90" s="175">
        <v>513708.55451039999</v>
      </c>
      <c r="X90" s="176"/>
      <c r="Y90" s="176"/>
    </row>
    <row r="91" spans="1:25" ht="21.95" customHeight="1">
      <c r="A91" s="185" t="s">
        <v>324</v>
      </c>
      <c r="B91" s="175">
        <v>184741.15952640001</v>
      </c>
      <c r="C91" s="175">
        <v>27656.441489599998</v>
      </c>
      <c r="D91" s="175">
        <v>212397.601016</v>
      </c>
      <c r="E91" s="175">
        <v>309.44584049999997</v>
      </c>
      <c r="F91" s="175">
        <v>220360.7268382</v>
      </c>
      <c r="G91" s="175" t="s">
        <v>168</v>
      </c>
      <c r="H91" s="175" t="s">
        <v>168</v>
      </c>
      <c r="I91" s="175" t="s">
        <v>168</v>
      </c>
      <c r="J91" s="175">
        <v>234.64631730000002</v>
      </c>
      <c r="K91" s="175">
        <v>269067.40330820001</v>
      </c>
      <c r="L91" s="175">
        <v>623484.63388909993</v>
      </c>
      <c r="M91" s="175">
        <v>164841.6827456</v>
      </c>
      <c r="N91" s="175">
        <v>623827.67098259996</v>
      </c>
      <c r="O91" s="175">
        <v>8959.3577334000001</v>
      </c>
      <c r="P91" s="175">
        <v>81236.769351299998</v>
      </c>
      <c r="Q91" s="175">
        <v>1502350.114702</v>
      </c>
      <c r="R91" s="175">
        <v>4910.0011510000004</v>
      </c>
      <c r="S91" s="175">
        <v>52.864526299999994</v>
      </c>
      <c r="T91" s="175">
        <v>4292.6612461000004</v>
      </c>
      <c r="U91" s="175" t="s">
        <v>168</v>
      </c>
      <c r="V91" s="175">
        <v>22960.637146800003</v>
      </c>
      <c r="W91" s="175">
        <v>2236936.1020924002</v>
      </c>
      <c r="X91" s="176"/>
      <c r="Y91" s="176"/>
    </row>
    <row r="92" spans="1:25" ht="14.1" customHeight="1">
      <c r="A92" s="185" t="s">
        <v>325</v>
      </c>
      <c r="B92" s="175">
        <v>17326.875013299999</v>
      </c>
      <c r="C92" s="175">
        <v>1295.6595379</v>
      </c>
      <c r="D92" s="175">
        <v>18622.534551199999</v>
      </c>
      <c r="E92" s="175" t="s">
        <v>168</v>
      </c>
      <c r="F92" s="175">
        <v>32647.5106896</v>
      </c>
      <c r="G92" s="175" t="s">
        <v>168</v>
      </c>
      <c r="H92" s="175" t="s">
        <v>168</v>
      </c>
      <c r="I92" s="175" t="s">
        <v>168</v>
      </c>
      <c r="J92" s="175" t="s">
        <v>168</v>
      </c>
      <c r="K92" s="175">
        <v>7918.7528460000003</v>
      </c>
      <c r="L92" s="175">
        <v>8663.4423122999997</v>
      </c>
      <c r="M92" s="175">
        <v>1890.6140402000001</v>
      </c>
      <c r="N92" s="175">
        <v>5874.9788756999997</v>
      </c>
      <c r="O92" s="175">
        <v>365.00580109999999</v>
      </c>
      <c r="P92" s="175">
        <v>2731.1387003999998</v>
      </c>
      <c r="Q92" s="175">
        <v>19525.179729699998</v>
      </c>
      <c r="R92" s="175">
        <v>174.42725419999999</v>
      </c>
      <c r="S92" s="175" t="s">
        <v>168</v>
      </c>
      <c r="T92" s="175">
        <v>926.17002620000005</v>
      </c>
      <c r="U92" s="175" t="s">
        <v>168</v>
      </c>
      <c r="V92" s="175">
        <v>3.3609445999999998</v>
      </c>
      <c r="W92" s="175">
        <v>79817.936041499997</v>
      </c>
      <c r="X92" s="176"/>
      <c r="Y92" s="176"/>
    </row>
    <row r="93" spans="1:25" ht="14.1" customHeight="1">
      <c r="A93" s="185" t="s">
        <v>326</v>
      </c>
      <c r="B93" s="175">
        <v>2035.5917836000001</v>
      </c>
      <c r="C93" s="175">
        <v>130.15646570000001</v>
      </c>
      <c r="D93" s="175">
        <v>2165.7482493000002</v>
      </c>
      <c r="E93" s="175" t="s">
        <v>168</v>
      </c>
      <c r="F93" s="175">
        <v>3929.4760698</v>
      </c>
      <c r="G93" s="175" t="s">
        <v>168</v>
      </c>
      <c r="H93" s="175" t="s">
        <v>168</v>
      </c>
      <c r="I93" s="175" t="s">
        <v>168</v>
      </c>
      <c r="J93" s="175" t="s">
        <v>168</v>
      </c>
      <c r="K93" s="175">
        <v>2586.1956639</v>
      </c>
      <c r="L93" s="175">
        <v>5419.4808647</v>
      </c>
      <c r="M93" s="175">
        <v>3755.2070838999998</v>
      </c>
      <c r="N93" s="175">
        <v>4833.1410230000001</v>
      </c>
      <c r="O93" s="175">
        <v>427.58655449999998</v>
      </c>
      <c r="P93" s="175">
        <v>3207.5371028999998</v>
      </c>
      <c r="Q93" s="175">
        <v>17642.952628999999</v>
      </c>
      <c r="R93" s="175">
        <v>8.8757044999999994</v>
      </c>
      <c r="S93" s="175" t="s">
        <v>168</v>
      </c>
      <c r="T93" s="175">
        <v>1.5004944</v>
      </c>
      <c r="U93" s="175" t="s">
        <v>168</v>
      </c>
      <c r="V93" s="175">
        <v>42.5771327</v>
      </c>
      <c r="W93" s="175">
        <v>26377.325943599997</v>
      </c>
      <c r="X93" s="176"/>
      <c r="Y93" s="176"/>
    </row>
    <row r="94" spans="1:25" ht="14.1" customHeight="1">
      <c r="A94" s="185" t="s">
        <v>327</v>
      </c>
      <c r="B94" s="175">
        <v>1698.4504663</v>
      </c>
      <c r="C94" s="175">
        <v>154.68228479999999</v>
      </c>
      <c r="D94" s="175">
        <v>1853.1327511</v>
      </c>
      <c r="E94" s="175">
        <v>53.784419999999997</v>
      </c>
      <c r="F94" s="175">
        <v>1251.5739745000001</v>
      </c>
      <c r="G94" s="175" t="s">
        <v>168</v>
      </c>
      <c r="H94" s="175" t="s">
        <v>168</v>
      </c>
      <c r="I94" s="175" t="s">
        <v>168</v>
      </c>
      <c r="J94" s="175" t="s">
        <v>168</v>
      </c>
      <c r="K94" s="175">
        <v>864.34571510000001</v>
      </c>
      <c r="L94" s="175">
        <v>3747.2569437000002</v>
      </c>
      <c r="M94" s="175">
        <v>376.12636650000002</v>
      </c>
      <c r="N94" s="175">
        <v>12527.7752117</v>
      </c>
      <c r="O94" s="175">
        <v>8</v>
      </c>
      <c r="P94" s="175">
        <v>281.43696390000002</v>
      </c>
      <c r="Q94" s="175">
        <v>16940.5954858</v>
      </c>
      <c r="R94" s="175">
        <v>1.105936</v>
      </c>
      <c r="S94" s="175">
        <v>44.0681048</v>
      </c>
      <c r="T94" s="175" t="s">
        <v>168</v>
      </c>
      <c r="U94" s="175" t="s">
        <v>168</v>
      </c>
      <c r="V94" s="175">
        <v>0.24474750000000001</v>
      </c>
      <c r="W94" s="175">
        <v>21008.851134800003</v>
      </c>
      <c r="X94" s="176"/>
      <c r="Y94" s="176"/>
    </row>
    <row r="95" spans="1:25" ht="14.1" customHeight="1">
      <c r="A95" s="189" t="s">
        <v>328</v>
      </c>
      <c r="B95" s="175">
        <v>7144.7874351</v>
      </c>
      <c r="C95" s="175">
        <v>1452.1157267000001</v>
      </c>
      <c r="D95" s="175">
        <v>8596.9031618000008</v>
      </c>
      <c r="E95" s="175">
        <v>0.31</v>
      </c>
      <c r="F95" s="175">
        <v>7288.5960809999997</v>
      </c>
      <c r="G95" s="175" t="s">
        <v>168</v>
      </c>
      <c r="H95" s="175" t="s">
        <v>168</v>
      </c>
      <c r="I95" s="175" t="s">
        <v>168</v>
      </c>
      <c r="J95" s="175" t="s">
        <v>168</v>
      </c>
      <c r="K95" s="175">
        <v>7445.1536486000005</v>
      </c>
      <c r="L95" s="175">
        <v>15871.0385233</v>
      </c>
      <c r="M95" s="175">
        <v>17471.787764000001</v>
      </c>
      <c r="N95" s="175">
        <v>45017.6623741</v>
      </c>
      <c r="O95" s="175">
        <v>191.65935909999999</v>
      </c>
      <c r="P95" s="175">
        <v>3750.3552875</v>
      </c>
      <c r="Q95" s="175">
        <v>82302.503307999999</v>
      </c>
      <c r="R95" s="175">
        <v>509.14704060000003</v>
      </c>
      <c r="S95" s="175">
        <v>0.23341000000000001</v>
      </c>
      <c r="T95" s="175">
        <v>35.761468499999999</v>
      </c>
      <c r="U95" s="175" t="s">
        <v>168</v>
      </c>
      <c r="V95" s="175">
        <v>22.926750299999998</v>
      </c>
      <c r="W95" s="175">
        <v>106201.53486879999</v>
      </c>
      <c r="X95" s="176"/>
      <c r="Y95" s="176"/>
    </row>
    <row r="96" spans="1:25" ht="14.1" customHeight="1">
      <c r="A96" s="189" t="s">
        <v>329</v>
      </c>
      <c r="B96" s="175">
        <v>519.744011</v>
      </c>
      <c r="C96" s="175">
        <v>4.0611253999999999</v>
      </c>
      <c r="D96" s="175">
        <v>523.80513640000004</v>
      </c>
      <c r="E96" s="175" t="s">
        <v>168</v>
      </c>
      <c r="F96" s="175">
        <v>610.14624670000001</v>
      </c>
      <c r="G96" s="175" t="s">
        <v>168</v>
      </c>
      <c r="H96" s="175" t="s">
        <v>168</v>
      </c>
      <c r="I96" s="175" t="s">
        <v>168</v>
      </c>
      <c r="J96" s="175" t="s">
        <v>168</v>
      </c>
      <c r="K96" s="175">
        <v>1176.539131</v>
      </c>
      <c r="L96" s="175">
        <v>593.89428439999995</v>
      </c>
      <c r="M96" s="175">
        <v>265.25647329999998</v>
      </c>
      <c r="N96" s="175">
        <v>1591.6008819000001</v>
      </c>
      <c r="O96" s="175" t="s">
        <v>168</v>
      </c>
      <c r="P96" s="175">
        <v>29.215412100000002</v>
      </c>
      <c r="Q96" s="175">
        <v>2479.9670517</v>
      </c>
      <c r="R96" s="175">
        <v>1.5152600000000001</v>
      </c>
      <c r="S96" s="175">
        <v>0.58928999999999998</v>
      </c>
      <c r="T96" s="175">
        <v>0.24098339999999999</v>
      </c>
      <c r="U96" s="175" t="s">
        <v>168</v>
      </c>
      <c r="V96" s="175" t="s">
        <v>168</v>
      </c>
      <c r="W96" s="175">
        <v>4792.8030991999995</v>
      </c>
      <c r="X96" s="176"/>
      <c r="Y96" s="176"/>
    </row>
    <row r="97" spans="1:25" ht="14.1" customHeight="1">
      <c r="A97" s="185" t="s">
        <v>330</v>
      </c>
      <c r="B97" s="175">
        <v>962.19345139999996</v>
      </c>
      <c r="C97" s="175">
        <v>3.8888155000000002</v>
      </c>
      <c r="D97" s="175">
        <v>966.08226689999992</v>
      </c>
      <c r="E97" s="175" t="s">
        <v>168</v>
      </c>
      <c r="F97" s="175">
        <v>316.74916100000002</v>
      </c>
      <c r="G97" s="175" t="s">
        <v>168</v>
      </c>
      <c r="H97" s="175" t="s">
        <v>168</v>
      </c>
      <c r="I97" s="175" t="s">
        <v>168</v>
      </c>
      <c r="J97" s="175" t="s">
        <v>168</v>
      </c>
      <c r="K97" s="175">
        <v>18.051685500000001</v>
      </c>
      <c r="L97" s="175">
        <v>1326.5479338</v>
      </c>
      <c r="M97" s="175" t="s">
        <v>168</v>
      </c>
      <c r="N97" s="175">
        <v>28.8657407</v>
      </c>
      <c r="O97" s="175">
        <v>2126.0984693999999</v>
      </c>
      <c r="P97" s="175">
        <v>263.17095269999999</v>
      </c>
      <c r="Q97" s="175">
        <v>3744.6830965999998</v>
      </c>
      <c r="R97" s="175" t="s">
        <v>168</v>
      </c>
      <c r="S97" s="175" t="s">
        <v>168</v>
      </c>
      <c r="T97" s="175" t="s">
        <v>168</v>
      </c>
      <c r="U97" s="175" t="s">
        <v>168</v>
      </c>
      <c r="V97" s="175">
        <v>2206.5332497999998</v>
      </c>
      <c r="W97" s="175">
        <v>7252.0994597999997</v>
      </c>
      <c r="X97" s="176"/>
      <c r="Y97" s="176"/>
    </row>
    <row r="98" spans="1:25" ht="14.1" customHeight="1">
      <c r="A98" s="190" t="s">
        <v>331</v>
      </c>
      <c r="B98" s="175">
        <v>305.3172897</v>
      </c>
      <c r="C98" s="175">
        <v>9.2546745000000001</v>
      </c>
      <c r="D98" s="175">
        <v>314.57196420000002</v>
      </c>
      <c r="E98" s="175" t="s">
        <v>168</v>
      </c>
      <c r="F98" s="175">
        <v>191.27966040000001</v>
      </c>
      <c r="G98" s="175" t="s">
        <v>168</v>
      </c>
      <c r="H98" s="175" t="s">
        <v>168</v>
      </c>
      <c r="I98" s="175" t="s">
        <v>168</v>
      </c>
      <c r="J98" s="175">
        <v>3.4375000000000003E-2</v>
      </c>
      <c r="K98" s="175">
        <v>736.38679070000001</v>
      </c>
      <c r="L98" s="175">
        <v>192.73167340000001</v>
      </c>
      <c r="M98" s="175">
        <v>603.91291230000002</v>
      </c>
      <c r="N98" s="175">
        <v>593.60614650000002</v>
      </c>
      <c r="O98" s="175" t="s">
        <v>168</v>
      </c>
      <c r="P98" s="175">
        <v>80.436165900000006</v>
      </c>
      <c r="Q98" s="175">
        <v>1470.6868981000002</v>
      </c>
      <c r="R98" s="175">
        <v>8.7035187999999994</v>
      </c>
      <c r="S98" s="175" t="s">
        <v>168</v>
      </c>
      <c r="T98" s="175">
        <v>3.2681566000000002</v>
      </c>
      <c r="U98" s="175" t="s">
        <v>168</v>
      </c>
      <c r="V98" s="175" t="s">
        <v>168</v>
      </c>
      <c r="W98" s="175">
        <v>2724.9313638000003</v>
      </c>
      <c r="X98" s="176"/>
      <c r="Y98" s="176"/>
    </row>
    <row r="99" spans="1:25" ht="14.1" customHeight="1">
      <c r="A99" s="185" t="s">
        <v>332</v>
      </c>
      <c r="B99" s="175">
        <v>3975.6756919999998</v>
      </c>
      <c r="C99" s="175">
        <v>1202.5680445999999</v>
      </c>
      <c r="D99" s="175">
        <v>5178.2437365999995</v>
      </c>
      <c r="E99" s="175" t="s">
        <v>168</v>
      </c>
      <c r="F99" s="175">
        <v>1038.7000891</v>
      </c>
      <c r="G99" s="175" t="s">
        <v>168</v>
      </c>
      <c r="H99" s="175" t="s">
        <v>168</v>
      </c>
      <c r="I99" s="175" t="s">
        <v>168</v>
      </c>
      <c r="J99" s="175" t="s">
        <v>168</v>
      </c>
      <c r="K99" s="175">
        <v>5856.3314191999998</v>
      </c>
      <c r="L99" s="175">
        <v>2542.6839504</v>
      </c>
      <c r="M99" s="175">
        <v>251.17466669999999</v>
      </c>
      <c r="N99" s="175">
        <v>8518.3861115</v>
      </c>
      <c r="O99" s="175">
        <v>159.18435880000001</v>
      </c>
      <c r="P99" s="175">
        <v>694.54379319999998</v>
      </c>
      <c r="Q99" s="175">
        <v>12165.972880599998</v>
      </c>
      <c r="R99" s="175">
        <v>7.0000000000000007E-2</v>
      </c>
      <c r="S99" s="175" t="s">
        <v>168</v>
      </c>
      <c r="T99" s="175" t="s">
        <v>168</v>
      </c>
      <c r="U99" s="175" t="s">
        <v>168</v>
      </c>
      <c r="V99" s="175">
        <v>0.79736879999999999</v>
      </c>
      <c r="W99" s="175">
        <v>24240.115494299996</v>
      </c>
      <c r="X99" s="176"/>
      <c r="Y99" s="176"/>
    </row>
    <row r="100" spans="1:25" ht="30" customHeight="1">
      <c r="A100" s="185" t="s">
        <v>333</v>
      </c>
      <c r="B100" s="175">
        <v>4017.7814044000002</v>
      </c>
      <c r="C100" s="175">
        <v>1379.6736708999999</v>
      </c>
      <c r="D100" s="175">
        <v>5397.4550753000003</v>
      </c>
      <c r="E100" s="175">
        <v>51.293254099999999</v>
      </c>
      <c r="F100" s="175">
        <v>14955.7645689</v>
      </c>
      <c r="G100" s="175" t="s">
        <v>168</v>
      </c>
      <c r="H100" s="175" t="s">
        <v>168</v>
      </c>
      <c r="I100" s="175" t="s">
        <v>168</v>
      </c>
      <c r="J100" s="175" t="s">
        <v>168</v>
      </c>
      <c r="K100" s="175">
        <v>8589.0287721999994</v>
      </c>
      <c r="L100" s="175">
        <v>34084.068941999998</v>
      </c>
      <c r="M100" s="175">
        <v>8859.2643324000001</v>
      </c>
      <c r="N100" s="175">
        <v>25005.119720899998</v>
      </c>
      <c r="O100" s="175">
        <v>1184.3101776000001</v>
      </c>
      <c r="P100" s="175">
        <v>14210.5983939</v>
      </c>
      <c r="Q100" s="175">
        <v>83343.361566799998</v>
      </c>
      <c r="R100" s="175">
        <v>961.57758420000005</v>
      </c>
      <c r="S100" s="175" t="s">
        <v>168</v>
      </c>
      <c r="T100" s="175">
        <v>133.1866282</v>
      </c>
      <c r="U100" s="175" t="s">
        <v>168</v>
      </c>
      <c r="V100" s="175">
        <v>0.56682999999999995</v>
      </c>
      <c r="W100" s="175">
        <v>113432.23427969999</v>
      </c>
      <c r="X100" s="176"/>
      <c r="Y100" s="176"/>
    </row>
    <row r="101" spans="1:25" ht="14.1" customHeight="1">
      <c r="A101" s="189" t="s">
        <v>334</v>
      </c>
      <c r="B101" s="175">
        <v>558.74939240000003</v>
      </c>
      <c r="C101" s="175">
        <v>1411.7460699999999</v>
      </c>
      <c r="D101" s="175">
        <v>1970.4954624</v>
      </c>
      <c r="E101" s="175">
        <v>3.38625</v>
      </c>
      <c r="F101" s="175">
        <v>237.4370638</v>
      </c>
      <c r="G101" s="175" t="s">
        <v>168</v>
      </c>
      <c r="H101" s="175" t="s">
        <v>168</v>
      </c>
      <c r="I101" s="175" t="s">
        <v>168</v>
      </c>
      <c r="J101" s="175" t="s">
        <v>168</v>
      </c>
      <c r="K101" s="175">
        <v>3224.5694996000002</v>
      </c>
      <c r="L101" s="175">
        <v>7719.5119523000003</v>
      </c>
      <c r="M101" s="175">
        <v>4251.3762625999998</v>
      </c>
      <c r="N101" s="175">
        <v>3340.4424459000002</v>
      </c>
      <c r="O101" s="175">
        <v>40</v>
      </c>
      <c r="P101" s="175">
        <v>291.43335519999999</v>
      </c>
      <c r="Q101" s="175">
        <v>15642.764016000001</v>
      </c>
      <c r="R101" s="175">
        <v>0.5</v>
      </c>
      <c r="S101" s="175" t="s">
        <v>168</v>
      </c>
      <c r="T101" s="175" t="s">
        <v>168</v>
      </c>
      <c r="U101" s="175" t="s">
        <v>168</v>
      </c>
      <c r="V101" s="175" t="s">
        <v>168</v>
      </c>
      <c r="W101" s="175">
        <v>21079.152291800001</v>
      </c>
      <c r="X101" s="176"/>
      <c r="Y101" s="176"/>
    </row>
    <row r="102" spans="1:25" ht="14.1" customHeight="1">
      <c r="A102" s="189" t="s">
        <v>335</v>
      </c>
      <c r="B102" s="175">
        <v>47769.660835499999</v>
      </c>
      <c r="C102" s="175">
        <v>9598.1567809999997</v>
      </c>
      <c r="D102" s="175">
        <v>57367.817616499997</v>
      </c>
      <c r="E102" s="175">
        <v>29.9964893</v>
      </c>
      <c r="F102" s="175">
        <v>46443.540297799998</v>
      </c>
      <c r="G102" s="175" t="s">
        <v>168</v>
      </c>
      <c r="H102" s="175" t="s">
        <v>168</v>
      </c>
      <c r="I102" s="175" t="s">
        <v>168</v>
      </c>
      <c r="J102" s="175">
        <v>198.953033</v>
      </c>
      <c r="K102" s="175">
        <v>70862.768726599999</v>
      </c>
      <c r="L102" s="175">
        <v>124767.6928776</v>
      </c>
      <c r="M102" s="175">
        <v>26959.505662200001</v>
      </c>
      <c r="N102" s="175">
        <v>108149.493256</v>
      </c>
      <c r="O102" s="175">
        <v>2143.3791551999998</v>
      </c>
      <c r="P102" s="175">
        <v>10009.2074467</v>
      </c>
      <c r="Q102" s="175">
        <v>272029.27839769999</v>
      </c>
      <c r="R102" s="175">
        <v>1423.8722642</v>
      </c>
      <c r="S102" s="175">
        <v>6.1318301999999996</v>
      </c>
      <c r="T102" s="175">
        <v>979.88604669999995</v>
      </c>
      <c r="U102" s="175" t="s">
        <v>168</v>
      </c>
      <c r="V102" s="175">
        <v>734.75918479999996</v>
      </c>
      <c r="W102" s="175">
        <v>450077.00388680003</v>
      </c>
      <c r="X102" s="176"/>
      <c r="Y102" s="176"/>
    </row>
    <row r="103" spans="1:25" ht="21.95" customHeight="1">
      <c r="A103" s="189" t="s">
        <v>336</v>
      </c>
      <c r="B103" s="175">
        <v>90746.125349099995</v>
      </c>
      <c r="C103" s="175">
        <v>10781.240470299999</v>
      </c>
      <c r="D103" s="175">
        <v>101527.3658194</v>
      </c>
      <c r="E103" s="175">
        <v>167.48604320000001</v>
      </c>
      <c r="F103" s="175">
        <v>107886.4059211</v>
      </c>
      <c r="G103" s="175" t="s">
        <v>168</v>
      </c>
      <c r="H103" s="175" t="s">
        <v>168</v>
      </c>
      <c r="I103" s="175" t="s">
        <v>168</v>
      </c>
      <c r="J103" s="175">
        <v>25.619317899999999</v>
      </c>
      <c r="K103" s="175">
        <v>146077.17109700001</v>
      </c>
      <c r="L103" s="175">
        <v>401185.84220700001</v>
      </c>
      <c r="M103" s="175">
        <v>97257.901501600005</v>
      </c>
      <c r="N103" s="175">
        <v>387775.57391189999</v>
      </c>
      <c r="O103" s="175">
        <v>2246.5968326000002</v>
      </c>
      <c r="P103" s="175">
        <v>43614.463419699998</v>
      </c>
      <c r="Q103" s="175">
        <v>932080.37787279999</v>
      </c>
      <c r="R103" s="175">
        <v>1668.8759135</v>
      </c>
      <c r="S103" s="175">
        <v>0.32308209999999998</v>
      </c>
      <c r="T103" s="175">
        <v>1312.4213466000001</v>
      </c>
      <c r="U103" s="175" t="s">
        <v>168</v>
      </c>
      <c r="V103" s="175">
        <v>19948.815872700001</v>
      </c>
      <c r="W103" s="175">
        <v>1310694.8622862999</v>
      </c>
      <c r="X103" s="176"/>
      <c r="Y103" s="176"/>
    </row>
    <row r="104" spans="1:25" ht="21.95" customHeight="1">
      <c r="A104" s="185" t="s">
        <v>337</v>
      </c>
      <c r="B104" s="175">
        <v>7680.2074026</v>
      </c>
      <c r="C104" s="175">
        <v>233.2378223</v>
      </c>
      <c r="D104" s="175">
        <v>7913.4452248999996</v>
      </c>
      <c r="E104" s="175">
        <v>3.1893839000000002</v>
      </c>
      <c r="F104" s="175">
        <v>3563.5470144999999</v>
      </c>
      <c r="G104" s="175" t="s">
        <v>168</v>
      </c>
      <c r="H104" s="175" t="s">
        <v>168</v>
      </c>
      <c r="I104" s="175" t="s">
        <v>168</v>
      </c>
      <c r="J104" s="175">
        <v>10.039591400000001</v>
      </c>
      <c r="K104" s="175">
        <v>13712.108312799999</v>
      </c>
      <c r="L104" s="175">
        <v>17370.441424199998</v>
      </c>
      <c r="M104" s="175">
        <v>2899.5556799000001</v>
      </c>
      <c r="N104" s="175">
        <v>20571.025282800001</v>
      </c>
      <c r="O104" s="175">
        <v>67.537025099999994</v>
      </c>
      <c r="P104" s="175">
        <v>2073.2323572</v>
      </c>
      <c r="Q104" s="175">
        <v>42981.791769200005</v>
      </c>
      <c r="R104" s="175">
        <v>151.33067500000001</v>
      </c>
      <c r="S104" s="175">
        <v>1.5188092</v>
      </c>
      <c r="T104" s="175">
        <v>900.22609550000004</v>
      </c>
      <c r="U104" s="175" t="s">
        <v>168</v>
      </c>
      <c r="V104" s="175">
        <v>5.5065599999999999E-2</v>
      </c>
      <c r="W104" s="175">
        <v>69237.251942000003</v>
      </c>
      <c r="X104" s="176"/>
      <c r="Y104" s="176"/>
    </row>
    <row r="105" spans="1:25" ht="14.1" customHeight="1">
      <c r="A105" s="185" t="s">
        <v>338</v>
      </c>
      <c r="B105" s="175">
        <v>881937.77868890006</v>
      </c>
      <c r="C105" s="175">
        <v>1152245.2765595</v>
      </c>
      <c r="D105" s="175">
        <v>2034183.0552484002</v>
      </c>
      <c r="E105" s="175">
        <v>161429.12202480005</v>
      </c>
      <c r="F105" s="175">
        <v>23983553.898687292</v>
      </c>
      <c r="G105" s="175">
        <v>16065.254562900001</v>
      </c>
      <c r="H105" s="175">
        <v>50444.434354700003</v>
      </c>
      <c r="I105" s="175">
        <v>233244.340337</v>
      </c>
      <c r="J105" s="175">
        <v>107389.26553230001</v>
      </c>
      <c r="K105" s="175">
        <v>505646.2124362</v>
      </c>
      <c r="L105" s="175">
        <v>23071840.0247127</v>
      </c>
      <c r="M105" s="175">
        <v>5113875.1212621005</v>
      </c>
      <c r="N105" s="175">
        <v>8943838.2721677013</v>
      </c>
      <c r="O105" s="175">
        <v>927834.87181690009</v>
      </c>
      <c r="P105" s="175">
        <v>8050249.0038342997</v>
      </c>
      <c r="Q105" s="175">
        <v>46107637.293793701</v>
      </c>
      <c r="R105" s="175">
        <v>9649940.8787129968</v>
      </c>
      <c r="S105" s="175">
        <v>658.68433830000004</v>
      </c>
      <c r="T105" s="175">
        <v>50724.756401799998</v>
      </c>
      <c r="U105" s="175">
        <v>51430.357702300003</v>
      </c>
      <c r="V105" s="175">
        <v>246212.23818899997</v>
      </c>
      <c r="W105" s="175">
        <v>83198559.792321697</v>
      </c>
      <c r="X105" s="176"/>
      <c r="Y105" s="176"/>
    </row>
    <row r="106" spans="1:25" ht="14.1" customHeight="1">
      <c r="A106" s="189" t="s">
        <v>339</v>
      </c>
      <c r="B106" s="175">
        <v>3915.5171906999999</v>
      </c>
      <c r="C106" s="175">
        <v>25210.489674100001</v>
      </c>
      <c r="D106" s="175">
        <v>29126.006864800001</v>
      </c>
      <c r="E106" s="175">
        <v>169.85172410000001</v>
      </c>
      <c r="F106" s="175">
        <v>391187.21183019999</v>
      </c>
      <c r="G106" s="175" t="s">
        <v>168</v>
      </c>
      <c r="H106" s="175" t="s">
        <v>168</v>
      </c>
      <c r="I106" s="175" t="s">
        <v>168</v>
      </c>
      <c r="J106" s="175">
        <v>95.639782299999993</v>
      </c>
      <c r="K106" s="175">
        <v>1115.3074019999999</v>
      </c>
      <c r="L106" s="175">
        <v>396444.38281909999</v>
      </c>
      <c r="M106" s="175">
        <v>45165.870851400003</v>
      </c>
      <c r="N106" s="175">
        <v>109049.41222309999</v>
      </c>
      <c r="O106" s="175">
        <v>10758.671243700001</v>
      </c>
      <c r="P106" s="175">
        <v>178282.3276201</v>
      </c>
      <c r="Q106" s="175">
        <v>739700.66475739994</v>
      </c>
      <c r="R106" s="175">
        <v>97469.299956400006</v>
      </c>
      <c r="S106" s="175" t="s">
        <v>168</v>
      </c>
      <c r="T106" s="175">
        <v>277.998648</v>
      </c>
      <c r="U106" s="175">
        <v>1251.8224101000001</v>
      </c>
      <c r="V106" s="175">
        <v>73.146345499999995</v>
      </c>
      <c r="W106" s="175">
        <v>1260466.9497207997</v>
      </c>
      <c r="X106" s="176"/>
      <c r="Y106" s="176"/>
    </row>
    <row r="107" spans="1:25" ht="14.1" customHeight="1">
      <c r="A107" s="189" t="s">
        <v>340</v>
      </c>
      <c r="B107" s="175">
        <v>618151.48302369996</v>
      </c>
      <c r="C107" s="175">
        <v>468476.6868882</v>
      </c>
      <c r="D107" s="175">
        <v>1086628.1699119001</v>
      </c>
      <c r="E107" s="175">
        <v>124838.02701039999</v>
      </c>
      <c r="F107" s="175">
        <v>4317005.1490793005</v>
      </c>
      <c r="G107" s="175" t="s">
        <v>168</v>
      </c>
      <c r="H107" s="175">
        <v>22.8880865</v>
      </c>
      <c r="I107" s="175">
        <v>27.415503399999999</v>
      </c>
      <c r="J107" s="175">
        <v>40820.749487100002</v>
      </c>
      <c r="K107" s="175">
        <v>427313.93888440001</v>
      </c>
      <c r="L107" s="175">
        <v>6645574.0977538005</v>
      </c>
      <c r="M107" s="175">
        <v>1684620.8101083001</v>
      </c>
      <c r="N107" s="175">
        <v>2707865.6937167002</v>
      </c>
      <c r="O107" s="175">
        <v>407756.8757497</v>
      </c>
      <c r="P107" s="175">
        <v>2109830.7692554002</v>
      </c>
      <c r="Q107" s="175">
        <v>13555648.246583901</v>
      </c>
      <c r="R107" s="175">
        <v>2154754.1024274002</v>
      </c>
      <c r="S107" s="175">
        <v>658.18433830000004</v>
      </c>
      <c r="T107" s="175">
        <v>25279.646315900001</v>
      </c>
      <c r="U107" s="175">
        <v>3201.1652488</v>
      </c>
      <c r="V107" s="175">
        <v>172923.0800481</v>
      </c>
      <c r="W107" s="175">
        <v>21909120.762925401</v>
      </c>
      <c r="X107" s="176"/>
      <c r="Y107" s="176"/>
    </row>
    <row r="108" spans="1:25" ht="14.1" customHeight="1">
      <c r="A108" s="189" t="s">
        <v>341</v>
      </c>
      <c r="B108" s="175">
        <v>7081.6207545999996</v>
      </c>
      <c r="C108" s="175">
        <v>29423.0553153</v>
      </c>
      <c r="D108" s="175">
        <v>36504.676069900001</v>
      </c>
      <c r="E108" s="175">
        <v>2555.9164443</v>
      </c>
      <c r="F108" s="175">
        <v>2261591.8695180002</v>
      </c>
      <c r="G108" s="175">
        <v>6941.3500905999999</v>
      </c>
      <c r="H108" s="175">
        <v>3889.6521545999999</v>
      </c>
      <c r="I108" s="175">
        <v>233146.84341500001</v>
      </c>
      <c r="J108" s="175">
        <v>224.98871679999999</v>
      </c>
      <c r="K108" s="175">
        <v>1007.2494952</v>
      </c>
      <c r="L108" s="175">
        <v>1339552.3772420001</v>
      </c>
      <c r="M108" s="175">
        <v>231134.9300201</v>
      </c>
      <c r="N108" s="175">
        <v>554159.49605780002</v>
      </c>
      <c r="O108" s="175">
        <v>79849.089369900001</v>
      </c>
      <c r="P108" s="175">
        <v>689407.72073229996</v>
      </c>
      <c r="Q108" s="175">
        <v>2894103.6134221004</v>
      </c>
      <c r="R108" s="175">
        <v>539069.24335390003</v>
      </c>
      <c r="S108" s="175" t="s">
        <v>168</v>
      </c>
      <c r="T108" s="175">
        <v>1988.3362583999999</v>
      </c>
      <c r="U108" s="175">
        <v>12552.496645499999</v>
      </c>
      <c r="V108" s="175">
        <v>1483.6304221</v>
      </c>
      <c r="W108" s="175">
        <v>5995059.8660064014</v>
      </c>
      <c r="X108" s="176"/>
      <c r="Y108" s="176"/>
    </row>
    <row r="109" spans="1:25" ht="14.1" customHeight="1">
      <c r="A109" s="189" t="s">
        <v>342</v>
      </c>
      <c r="B109" s="175">
        <v>143428.0375679</v>
      </c>
      <c r="C109" s="175">
        <v>396857.74499869999</v>
      </c>
      <c r="D109" s="175">
        <v>540285.78256660001</v>
      </c>
      <c r="E109" s="175">
        <v>26572.49425</v>
      </c>
      <c r="F109" s="175">
        <v>7566377.7092484999</v>
      </c>
      <c r="G109" s="175" t="s">
        <v>168</v>
      </c>
      <c r="H109" s="175">
        <v>215.94552909999999</v>
      </c>
      <c r="I109" s="175" t="s">
        <v>168</v>
      </c>
      <c r="J109" s="175">
        <v>39366.3079564</v>
      </c>
      <c r="K109" s="175">
        <v>32879.172605699998</v>
      </c>
      <c r="L109" s="175">
        <v>5971546.3500656998</v>
      </c>
      <c r="M109" s="175">
        <v>1309723.7069802</v>
      </c>
      <c r="N109" s="175">
        <v>2220891.5865137</v>
      </c>
      <c r="O109" s="175">
        <v>169713.96753279999</v>
      </c>
      <c r="P109" s="175">
        <v>2118120.0648305002</v>
      </c>
      <c r="Q109" s="175">
        <v>11789995.6759229</v>
      </c>
      <c r="R109" s="175">
        <v>3262675.5357252001</v>
      </c>
      <c r="S109" s="175">
        <v>0.5</v>
      </c>
      <c r="T109" s="175">
        <v>10010.8046275</v>
      </c>
      <c r="U109" s="175">
        <v>16034.138820800001</v>
      </c>
      <c r="V109" s="175">
        <v>34278.0924141</v>
      </c>
      <c r="W109" s="175">
        <v>23318692.159666799</v>
      </c>
      <c r="X109" s="176"/>
      <c r="Y109" s="176"/>
    </row>
    <row r="110" spans="1:25" ht="39.950000000000003" customHeight="1">
      <c r="A110" s="185" t="s">
        <v>343</v>
      </c>
      <c r="B110" s="175">
        <v>57093.294580000002</v>
      </c>
      <c r="C110" s="175">
        <v>60489.110546099997</v>
      </c>
      <c r="D110" s="175">
        <v>117582.4051261</v>
      </c>
      <c r="E110" s="175">
        <v>1126.5806821000001</v>
      </c>
      <c r="F110" s="175">
        <v>2407368.7061219998</v>
      </c>
      <c r="G110" s="175" t="s">
        <v>168</v>
      </c>
      <c r="H110" s="175" t="s">
        <v>168</v>
      </c>
      <c r="I110" s="175" t="s">
        <v>168</v>
      </c>
      <c r="J110" s="175">
        <v>14437.423142600001</v>
      </c>
      <c r="K110" s="175">
        <v>24524.605764700002</v>
      </c>
      <c r="L110" s="175">
        <v>1526498.1926092</v>
      </c>
      <c r="M110" s="175">
        <v>340868.58590559999</v>
      </c>
      <c r="N110" s="175">
        <v>750929.65867499996</v>
      </c>
      <c r="O110" s="175">
        <v>40883.598325999999</v>
      </c>
      <c r="P110" s="175">
        <v>440002.13647680002</v>
      </c>
      <c r="Q110" s="175">
        <v>3099182.1719926</v>
      </c>
      <c r="R110" s="175">
        <v>564818.85306320002</v>
      </c>
      <c r="S110" s="175" t="s">
        <v>168</v>
      </c>
      <c r="T110" s="175">
        <v>7115.5062865999998</v>
      </c>
      <c r="U110" s="175">
        <v>6355.0511061999996</v>
      </c>
      <c r="V110" s="175">
        <v>22467.382620600001</v>
      </c>
      <c r="W110" s="175">
        <v>6264978.6859066989</v>
      </c>
      <c r="X110" s="176"/>
      <c r="Y110" s="176"/>
    </row>
    <row r="111" spans="1:25" ht="14.1" customHeight="1">
      <c r="A111" s="189" t="s">
        <v>344</v>
      </c>
      <c r="B111" s="175">
        <v>4747.8976905999998</v>
      </c>
      <c r="C111" s="175">
        <v>192.27808200000001</v>
      </c>
      <c r="D111" s="175">
        <v>4940.1757725999996</v>
      </c>
      <c r="E111" s="175" t="s">
        <v>168</v>
      </c>
      <c r="F111" s="175">
        <v>14518.3372494</v>
      </c>
      <c r="G111" s="175">
        <v>9123.9044723000006</v>
      </c>
      <c r="H111" s="175">
        <v>45885.432929900002</v>
      </c>
      <c r="I111" s="175">
        <v>39.696669300000003</v>
      </c>
      <c r="J111" s="175" t="s">
        <v>168</v>
      </c>
      <c r="K111" s="175">
        <v>10.2531363</v>
      </c>
      <c r="L111" s="175">
        <v>1074.9380927</v>
      </c>
      <c r="M111" s="175">
        <v>479.72554709999997</v>
      </c>
      <c r="N111" s="175">
        <v>1394.3034064999999</v>
      </c>
      <c r="O111" s="175">
        <v>24</v>
      </c>
      <c r="P111" s="175">
        <v>659.34669280000003</v>
      </c>
      <c r="Q111" s="175">
        <v>3632.3137391</v>
      </c>
      <c r="R111" s="175">
        <v>345.02271309999998</v>
      </c>
      <c r="S111" s="175" t="s">
        <v>168</v>
      </c>
      <c r="T111" s="175">
        <v>50.261322900000003</v>
      </c>
      <c r="U111" s="175" t="s">
        <v>168</v>
      </c>
      <c r="V111" s="175">
        <v>18.709330600000001</v>
      </c>
      <c r="W111" s="175">
        <v>78564.107335500012</v>
      </c>
      <c r="X111" s="176"/>
      <c r="Y111" s="176"/>
    </row>
    <row r="112" spans="1:25" ht="14.1" customHeight="1">
      <c r="A112" s="189" t="s">
        <v>345</v>
      </c>
      <c r="B112" s="175">
        <v>19416.100231</v>
      </c>
      <c r="C112" s="175">
        <v>70973.924564500005</v>
      </c>
      <c r="D112" s="175">
        <v>90390.024795500009</v>
      </c>
      <c r="E112" s="175">
        <v>3860.1845235000001</v>
      </c>
      <c r="F112" s="175">
        <v>5111250.9801746001</v>
      </c>
      <c r="G112" s="175" t="s">
        <v>168</v>
      </c>
      <c r="H112" s="175" t="s">
        <v>168</v>
      </c>
      <c r="I112" s="175">
        <v>30.384749299999999</v>
      </c>
      <c r="J112" s="175">
        <v>5112.1407952</v>
      </c>
      <c r="K112" s="175">
        <v>11797.5979907</v>
      </c>
      <c r="L112" s="175">
        <v>5018209.5817566998</v>
      </c>
      <c r="M112" s="175">
        <v>854653.51750249998</v>
      </c>
      <c r="N112" s="175">
        <v>1612436.3334645</v>
      </c>
      <c r="O112" s="175">
        <v>158623.651361</v>
      </c>
      <c r="P112" s="175">
        <v>1787179.3064613999</v>
      </c>
      <c r="Q112" s="175">
        <v>9431102.3905460984</v>
      </c>
      <c r="R112" s="175">
        <v>2518389.5355750001</v>
      </c>
      <c r="S112" s="175" t="s">
        <v>168</v>
      </c>
      <c r="T112" s="175">
        <v>2956.9817373000001</v>
      </c>
      <c r="U112" s="175">
        <v>9451.7868641000005</v>
      </c>
      <c r="V112" s="175">
        <v>8402.2825236000008</v>
      </c>
      <c r="W112" s="175">
        <v>17192744.290274896</v>
      </c>
      <c r="X112" s="176"/>
      <c r="Y112" s="176"/>
    </row>
    <row r="113" spans="1:25" ht="14.1" customHeight="1">
      <c r="A113" s="189" t="s">
        <v>346</v>
      </c>
      <c r="B113" s="175">
        <v>5680.7670263999998</v>
      </c>
      <c r="C113" s="175">
        <v>19817.324074</v>
      </c>
      <c r="D113" s="175">
        <v>25498.091100400001</v>
      </c>
      <c r="E113" s="175">
        <v>514.81899169999997</v>
      </c>
      <c r="F113" s="175">
        <v>906498.67616999999</v>
      </c>
      <c r="G113" s="175" t="s">
        <v>168</v>
      </c>
      <c r="H113" s="175">
        <v>430.5156546</v>
      </c>
      <c r="I113" s="175" t="s">
        <v>168</v>
      </c>
      <c r="J113" s="175">
        <v>2893.9841769</v>
      </c>
      <c r="K113" s="175">
        <v>521.55177839999999</v>
      </c>
      <c r="L113" s="175">
        <v>525076.39478670002</v>
      </c>
      <c r="M113" s="175">
        <v>98457.664367599995</v>
      </c>
      <c r="N113" s="175">
        <v>162459.38244250001</v>
      </c>
      <c r="O113" s="175">
        <v>13691.167097699999</v>
      </c>
      <c r="P113" s="175">
        <v>143433.94764329999</v>
      </c>
      <c r="Q113" s="175">
        <v>943118.55633779988</v>
      </c>
      <c r="R113" s="175">
        <v>273488.01985679998</v>
      </c>
      <c r="S113" s="175" t="s">
        <v>168</v>
      </c>
      <c r="T113" s="175">
        <v>165.1056553</v>
      </c>
      <c r="U113" s="175">
        <v>1161.7441590999999</v>
      </c>
      <c r="V113" s="175">
        <v>1614.7259203999999</v>
      </c>
      <c r="W113" s="175">
        <v>2155905.7898014002</v>
      </c>
      <c r="X113" s="176"/>
      <c r="Y113" s="176"/>
    </row>
    <row r="114" spans="1:25" ht="21.95" customHeight="1">
      <c r="A114" s="189" t="s">
        <v>347</v>
      </c>
      <c r="B114" s="175">
        <v>151.2687621</v>
      </c>
      <c r="C114" s="175">
        <v>97.511954099999997</v>
      </c>
      <c r="D114" s="175">
        <v>248.7807162</v>
      </c>
      <c r="E114" s="175">
        <v>39.878558300000002</v>
      </c>
      <c r="F114" s="175">
        <v>22787.614316800002</v>
      </c>
      <c r="G114" s="175" t="s">
        <v>168</v>
      </c>
      <c r="H114" s="175" t="s">
        <v>168</v>
      </c>
      <c r="I114" s="175" t="s">
        <v>168</v>
      </c>
      <c r="J114" s="175">
        <v>100.3101776</v>
      </c>
      <c r="K114" s="175">
        <v>5.5758274999999999</v>
      </c>
      <c r="L114" s="175">
        <v>21300.669231</v>
      </c>
      <c r="M114" s="175">
        <v>4636.5099055000001</v>
      </c>
      <c r="N114" s="175">
        <v>12214.089057200001</v>
      </c>
      <c r="O114" s="175">
        <v>1190.2518150999999</v>
      </c>
      <c r="P114" s="175">
        <v>10256.1443858</v>
      </c>
      <c r="Q114" s="175">
        <v>49597.664394599997</v>
      </c>
      <c r="R114" s="175">
        <v>15934.6150641</v>
      </c>
      <c r="S114" s="175" t="s">
        <v>168</v>
      </c>
      <c r="T114" s="175">
        <v>1.9709341</v>
      </c>
      <c r="U114" s="175">
        <v>564.83738640000001</v>
      </c>
      <c r="V114" s="175">
        <v>107.0219973</v>
      </c>
      <c r="W114" s="175">
        <v>89388.269372900002</v>
      </c>
      <c r="X114" s="176"/>
      <c r="Y114" s="176"/>
    </row>
    <row r="115" spans="1:25" ht="14.1" customHeight="1">
      <c r="A115" s="189" t="s">
        <v>348</v>
      </c>
      <c r="B115" s="175">
        <v>6382.7592737000004</v>
      </c>
      <c r="C115" s="175">
        <v>14256.1027502</v>
      </c>
      <c r="D115" s="175">
        <v>20638.862023900001</v>
      </c>
      <c r="E115" s="175">
        <v>527.49926029999995</v>
      </c>
      <c r="F115" s="175">
        <v>343595.59186490002</v>
      </c>
      <c r="G115" s="175" t="s">
        <v>168</v>
      </c>
      <c r="H115" s="175" t="s">
        <v>168</v>
      </c>
      <c r="I115" s="175" t="s">
        <v>168</v>
      </c>
      <c r="J115" s="175">
        <v>2084.7385813000001</v>
      </c>
      <c r="K115" s="175">
        <v>2090.9756244</v>
      </c>
      <c r="L115" s="175">
        <v>772522.4692694</v>
      </c>
      <c r="M115" s="175">
        <v>164584.7069432</v>
      </c>
      <c r="N115" s="175">
        <v>309188.32516980002</v>
      </c>
      <c r="O115" s="175">
        <v>26336.9172015</v>
      </c>
      <c r="P115" s="175">
        <v>368843.8128663</v>
      </c>
      <c r="Q115" s="175">
        <v>1641476.2314502001</v>
      </c>
      <c r="R115" s="175">
        <v>90098.801827599993</v>
      </c>
      <c r="S115" s="175" t="s">
        <v>168</v>
      </c>
      <c r="T115" s="175">
        <v>2723.9450858</v>
      </c>
      <c r="U115" s="175">
        <v>762.99565110000003</v>
      </c>
      <c r="V115" s="175">
        <v>1784.1574106999999</v>
      </c>
      <c r="W115" s="175">
        <v>2105783.7987801996</v>
      </c>
      <c r="X115" s="176"/>
      <c r="Y115" s="176"/>
    </row>
    <row r="116" spans="1:25" ht="14.1" customHeight="1">
      <c r="A116" s="189" t="s">
        <v>349</v>
      </c>
      <c r="B116" s="175">
        <v>14.3000749</v>
      </c>
      <c r="C116" s="175">
        <v>117.5341528</v>
      </c>
      <c r="D116" s="175">
        <v>131.83422770000001</v>
      </c>
      <c r="E116" s="175">
        <v>0.36418010000000001</v>
      </c>
      <c r="F116" s="175">
        <v>65058.605328199999</v>
      </c>
      <c r="G116" s="175" t="s">
        <v>168</v>
      </c>
      <c r="H116" s="175" t="s">
        <v>168</v>
      </c>
      <c r="I116" s="175" t="s">
        <v>168</v>
      </c>
      <c r="J116" s="175">
        <v>6.8786600000000003E-2</v>
      </c>
      <c r="K116" s="175">
        <v>6.3764988999999996</v>
      </c>
      <c r="L116" s="175">
        <v>4701.3263329000001</v>
      </c>
      <c r="M116" s="175">
        <v>1024.8132826000001</v>
      </c>
      <c r="N116" s="175">
        <v>2509.2507541999998</v>
      </c>
      <c r="O116" s="175">
        <v>192.0466121</v>
      </c>
      <c r="P116" s="175">
        <v>3120.5427380000001</v>
      </c>
      <c r="Q116" s="175">
        <v>11547.979719800001</v>
      </c>
      <c r="R116" s="175">
        <v>2119.5369755000002</v>
      </c>
      <c r="S116" s="175" t="s">
        <v>168</v>
      </c>
      <c r="T116" s="175">
        <v>54.258720699999998</v>
      </c>
      <c r="U116" s="175">
        <v>36.386358199999997</v>
      </c>
      <c r="V116" s="175">
        <v>19.3711476</v>
      </c>
      <c r="W116" s="175">
        <v>78974.781943300011</v>
      </c>
      <c r="X116" s="176"/>
      <c r="Y116" s="176"/>
    </row>
    <row r="117" spans="1:25" ht="14.1" customHeight="1">
      <c r="A117" s="189" t="s">
        <v>350</v>
      </c>
      <c r="B117" s="175">
        <v>15285.157692799999</v>
      </c>
      <c r="C117" s="175">
        <v>66331.481805899995</v>
      </c>
      <c r="D117" s="175">
        <v>81616.639498699995</v>
      </c>
      <c r="E117" s="175">
        <v>1222.6677861000001</v>
      </c>
      <c r="F117" s="175">
        <v>574975.4101023</v>
      </c>
      <c r="G117" s="175" t="s">
        <v>168</v>
      </c>
      <c r="H117" s="175" t="s">
        <v>168</v>
      </c>
      <c r="I117" s="175" t="s">
        <v>168</v>
      </c>
      <c r="J117" s="175">
        <v>2252.9091305000002</v>
      </c>
      <c r="K117" s="175">
        <v>4163.9048627000002</v>
      </c>
      <c r="L117" s="175">
        <v>849324.24475349998</v>
      </c>
      <c r="M117" s="175">
        <v>378523.27984799998</v>
      </c>
      <c r="N117" s="175">
        <v>500693.1406867</v>
      </c>
      <c r="O117" s="175">
        <v>18814.635507399998</v>
      </c>
      <c r="P117" s="175">
        <v>201112.8841316</v>
      </c>
      <c r="Q117" s="175">
        <v>1948468.1849272</v>
      </c>
      <c r="R117" s="175">
        <v>130764.4521748</v>
      </c>
      <c r="S117" s="175" t="s">
        <v>168</v>
      </c>
      <c r="T117" s="175">
        <v>99.940809299999998</v>
      </c>
      <c r="U117" s="175">
        <v>57.933052000000004</v>
      </c>
      <c r="V117" s="175">
        <v>3040.6380084000002</v>
      </c>
      <c r="W117" s="175">
        <v>2746662.6803520001</v>
      </c>
      <c r="X117" s="176"/>
      <c r="Y117" s="176"/>
    </row>
    <row r="118" spans="1:25" ht="14.1" customHeight="1">
      <c r="A118" s="189" t="s">
        <v>351</v>
      </c>
      <c r="B118" s="175">
        <v>589.57482049999999</v>
      </c>
      <c r="C118" s="175">
        <v>2.0317536</v>
      </c>
      <c r="D118" s="175">
        <v>591.60657409999999</v>
      </c>
      <c r="E118" s="175">
        <v>0.83861390000000002</v>
      </c>
      <c r="F118" s="175">
        <v>1338.0376831000001</v>
      </c>
      <c r="G118" s="175" t="s">
        <v>168</v>
      </c>
      <c r="H118" s="175" t="s">
        <v>168</v>
      </c>
      <c r="I118" s="175" t="s">
        <v>168</v>
      </c>
      <c r="J118" s="175">
        <v>4.7990000000000003E-3</v>
      </c>
      <c r="K118" s="175">
        <v>209.7025653</v>
      </c>
      <c r="L118" s="175">
        <v>15</v>
      </c>
      <c r="M118" s="175">
        <v>1</v>
      </c>
      <c r="N118" s="175">
        <v>47.6</v>
      </c>
      <c r="O118" s="175" t="s">
        <v>168</v>
      </c>
      <c r="P118" s="175" t="s">
        <v>168</v>
      </c>
      <c r="Q118" s="175">
        <v>63.6</v>
      </c>
      <c r="R118" s="175">
        <v>13.86</v>
      </c>
      <c r="S118" s="175" t="s">
        <v>168</v>
      </c>
      <c r="T118" s="175" t="s">
        <v>168</v>
      </c>
      <c r="U118" s="175" t="s">
        <v>168</v>
      </c>
      <c r="V118" s="175" t="s">
        <v>168</v>
      </c>
      <c r="W118" s="175">
        <v>2217.6502353999999</v>
      </c>
      <c r="X118" s="176"/>
      <c r="Y118" s="176"/>
    </row>
    <row r="119" spans="1:25" s="201" customFormat="1" ht="14.1" customHeight="1">
      <c r="A119" s="191" t="s">
        <v>352</v>
      </c>
      <c r="B119" s="192">
        <v>7707282.1561027002</v>
      </c>
      <c r="C119" s="192">
        <v>3642406.3943552999</v>
      </c>
      <c r="D119" s="192">
        <v>11349688.550458001</v>
      </c>
      <c r="E119" s="192">
        <v>2677013.6242798003</v>
      </c>
      <c r="F119" s="192">
        <v>24692801.03837559</v>
      </c>
      <c r="G119" s="192">
        <v>120518.141068</v>
      </c>
      <c r="H119" s="192">
        <v>364068.33114319999</v>
      </c>
      <c r="I119" s="192">
        <v>293794.46058389999</v>
      </c>
      <c r="J119" s="192">
        <v>1612795.6326196999</v>
      </c>
      <c r="K119" s="192">
        <v>9037253.9437504988</v>
      </c>
      <c r="L119" s="192">
        <v>32440864.514913198</v>
      </c>
      <c r="M119" s="192">
        <v>10431008.1652236</v>
      </c>
      <c r="N119" s="192">
        <v>16979304.2023612</v>
      </c>
      <c r="O119" s="192">
        <v>1042127.8314414001</v>
      </c>
      <c r="P119" s="192">
        <v>9272999.7389469985</v>
      </c>
      <c r="Q119" s="192">
        <v>70166304.452886388</v>
      </c>
      <c r="R119" s="192">
        <v>9827310.6183262952</v>
      </c>
      <c r="S119" s="192">
        <v>3375995.7071430003</v>
      </c>
      <c r="T119" s="192">
        <v>3192830.3263319</v>
      </c>
      <c r="U119" s="192">
        <v>51809.292052500001</v>
      </c>
      <c r="V119" s="192">
        <v>679728.82428529987</v>
      </c>
      <c r="W119" s="192">
        <v>137441912.94330409</v>
      </c>
      <c r="X119" s="173"/>
      <c r="Y119" s="173"/>
    </row>
    <row r="120" spans="1:25">
      <c r="A120" s="193" t="s">
        <v>353</v>
      </c>
      <c r="B120" s="194"/>
      <c r="C120" s="194"/>
      <c r="D120" s="194"/>
      <c r="E120" s="194"/>
      <c r="F120" s="194"/>
      <c r="G120" s="194"/>
      <c r="H120" s="194"/>
      <c r="I120" s="194"/>
      <c r="J120" s="194"/>
      <c r="K120" s="195"/>
      <c r="L120" s="195"/>
      <c r="M120" s="196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202"/>
      <c r="Y120" s="202"/>
    </row>
    <row r="121" spans="1:25" ht="15">
      <c r="A121" s="143" t="s">
        <v>137</v>
      </c>
      <c r="B121" s="194"/>
      <c r="C121" s="194"/>
      <c r="D121" s="194"/>
      <c r="E121" s="194"/>
      <c r="F121" s="194"/>
      <c r="G121" s="194"/>
      <c r="H121" s="194"/>
      <c r="I121" s="194"/>
      <c r="J121" s="194"/>
      <c r="K121" s="194"/>
      <c r="L121" s="197"/>
      <c r="M121" s="197"/>
      <c r="N121" s="197"/>
      <c r="O121" s="197"/>
      <c r="P121" s="197"/>
      <c r="Q121" s="197"/>
      <c r="R121" s="197"/>
      <c r="S121" s="197"/>
      <c r="T121" s="197"/>
      <c r="U121" s="197"/>
      <c r="V121" s="197"/>
      <c r="W121" s="197"/>
    </row>
    <row r="122" spans="1:25" ht="15">
      <c r="A122" s="114" t="s">
        <v>138</v>
      </c>
      <c r="B122" s="198"/>
      <c r="C122" s="194"/>
      <c r="D122" s="194"/>
      <c r="E122" s="194"/>
      <c r="F122" s="194"/>
      <c r="G122" s="194"/>
      <c r="H122" s="194"/>
      <c r="I122" s="194"/>
      <c r="J122" s="194"/>
      <c r="K122" s="197"/>
      <c r="L122" s="197"/>
      <c r="M122" s="197"/>
      <c r="N122" s="197"/>
      <c r="O122" s="197"/>
      <c r="P122" s="197"/>
      <c r="Q122" s="197"/>
      <c r="R122" s="197"/>
      <c r="S122" s="197"/>
      <c r="T122" s="197"/>
      <c r="U122" s="197"/>
      <c r="V122" s="197"/>
      <c r="W122" s="197"/>
    </row>
    <row r="123" spans="1:25">
      <c r="A123" s="119" t="s">
        <v>139</v>
      </c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198"/>
      <c r="Q123" s="198"/>
      <c r="R123" s="198"/>
      <c r="S123" s="198"/>
      <c r="T123" s="198"/>
      <c r="U123" s="198"/>
      <c r="V123" s="198"/>
      <c r="W123" s="198"/>
    </row>
  </sheetData>
  <mergeCells count="59">
    <mergeCell ref="L1:O1"/>
    <mergeCell ref="U1:W1"/>
    <mergeCell ref="U4:W4"/>
    <mergeCell ref="A5:A6"/>
    <mergeCell ref="B5:D5"/>
    <mergeCell ref="E5:E6"/>
    <mergeCell ref="F5:F6"/>
    <mergeCell ref="G5:G6"/>
    <mergeCell ref="H5:H6"/>
    <mergeCell ref="I5:I6"/>
    <mergeCell ref="U5:U6"/>
    <mergeCell ref="V5:V6"/>
    <mergeCell ref="W5:W6"/>
    <mergeCell ref="I43:K43"/>
    <mergeCell ref="L43:O43"/>
    <mergeCell ref="U43:W43"/>
    <mergeCell ref="J5:J6"/>
    <mergeCell ref="K5:K6"/>
    <mergeCell ref="L5:Q5"/>
    <mergeCell ref="R5:R6"/>
    <mergeCell ref="S5:S6"/>
    <mergeCell ref="T5:T6"/>
    <mergeCell ref="T46:W46"/>
    <mergeCell ref="A47:A48"/>
    <mergeCell ref="B47:D47"/>
    <mergeCell ref="E47:E48"/>
    <mergeCell ref="F47:F48"/>
    <mergeCell ref="G47:G48"/>
    <mergeCell ref="H47:H48"/>
    <mergeCell ref="I47:I48"/>
    <mergeCell ref="J47:J48"/>
    <mergeCell ref="K47:K48"/>
    <mergeCell ref="W47:W48"/>
    <mergeCell ref="A87:A88"/>
    <mergeCell ref="B87:D87"/>
    <mergeCell ref="E87:E88"/>
    <mergeCell ref="F87:F88"/>
    <mergeCell ref="G87:G88"/>
    <mergeCell ref="J83:L83"/>
    <mergeCell ref="U83:W83"/>
    <mergeCell ref="U85:W85"/>
    <mergeCell ref="U86:W86"/>
    <mergeCell ref="L47:Q47"/>
    <mergeCell ref="R47:R48"/>
    <mergeCell ref="S47:S48"/>
    <mergeCell ref="T47:T48"/>
    <mergeCell ref="U47:U48"/>
    <mergeCell ref="V47:V48"/>
    <mergeCell ref="W87:W88"/>
    <mergeCell ref="H87:H88"/>
    <mergeCell ref="I87:I88"/>
    <mergeCell ref="J87:J88"/>
    <mergeCell ref="K87:K88"/>
    <mergeCell ref="L87:Q87"/>
    <mergeCell ref="R87:R88"/>
    <mergeCell ref="S87:S88"/>
    <mergeCell ref="T87:T88"/>
    <mergeCell ref="U87:U88"/>
    <mergeCell ref="V87:V88"/>
  </mergeCells>
  <pageMargins left="0.5" right="0.25" top="0.75" bottom="0.65" header="0.3" footer="0.3"/>
  <pageSetup scale="92" firstPageNumber="44" pageOrder="overThenDown" orientation="portrait" r:id="rId1"/>
  <headerFooter alignWithMargins="0">
    <oddFooter>&amp;C&amp;"Maiandra GD,Regular"&amp;9&amp;P</oddFooter>
  </headerFooter>
  <rowBreaks count="2" manualBreakCount="2">
    <brk id="42" max="16383" man="1"/>
    <brk id="82" max="16383" man="1"/>
  </rowBreaks>
  <colBreaks count="1" manualBreakCount="1">
    <brk id="11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8"/>
  <dimension ref="A1:Y123"/>
  <sheetViews>
    <sheetView view="pageBreakPreview" zoomScale="60" workbookViewId="0">
      <selection activeCell="E11" sqref="E11"/>
    </sheetView>
  </sheetViews>
  <sheetFormatPr defaultColWidth="10.28515625" defaultRowHeight="12.75"/>
  <cols>
    <col min="1" max="1" width="25.42578125" style="389" customWidth="1"/>
    <col min="2" max="2" width="7.42578125" style="390" customWidth="1"/>
    <col min="3" max="5" width="7.5703125" style="390" customWidth="1"/>
    <col min="6" max="6" width="7.85546875" style="390" customWidth="1"/>
    <col min="7" max="7" width="7.42578125" style="390" customWidth="1"/>
    <col min="8" max="8" width="6.85546875" style="390" customWidth="1"/>
    <col min="9" max="9" width="6.5703125" style="390" customWidth="1"/>
    <col min="10" max="10" width="7.28515625" style="390" customWidth="1"/>
    <col min="11" max="11" width="7.7109375" style="381" customWidth="1"/>
    <col min="12" max="12" width="8" style="381" customWidth="1"/>
    <col min="13" max="16" width="7.28515625" style="381" customWidth="1"/>
    <col min="17" max="17" width="7.7109375" style="381" customWidth="1"/>
    <col min="18" max="18" width="8.85546875" style="381" customWidth="1"/>
    <col min="19" max="19" width="7.28515625" style="381" customWidth="1"/>
    <col min="20" max="20" width="7.42578125" style="381" customWidth="1"/>
    <col min="21" max="21" width="6.7109375" style="381" customWidth="1"/>
    <col min="22" max="22" width="7" style="381" customWidth="1"/>
    <col min="23" max="23" width="9" style="381" customWidth="1"/>
    <col min="24" max="24" width="6.42578125" style="381" customWidth="1"/>
    <col min="25" max="25" width="7.7109375" style="381" customWidth="1"/>
    <col min="26" max="16384" width="10.28515625" style="381"/>
  </cols>
  <sheetData>
    <row r="1" spans="1:25" s="200" customFormat="1">
      <c r="A1" s="314" t="s">
        <v>512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162"/>
      <c r="M1" s="1162"/>
      <c r="N1" s="1162"/>
      <c r="O1" s="1162"/>
      <c r="P1" s="154"/>
      <c r="Q1" s="154"/>
      <c r="R1" s="154"/>
      <c r="S1" s="154"/>
      <c r="T1" s="154"/>
      <c r="U1" s="1202"/>
      <c r="V1" s="1202"/>
      <c r="W1" s="1202"/>
      <c r="X1" s="199"/>
      <c r="Y1" s="199"/>
    </row>
    <row r="2" spans="1:25" s="200" customFormat="1">
      <c r="A2" s="314" t="s">
        <v>184</v>
      </c>
      <c r="B2" s="154"/>
      <c r="C2" s="154"/>
      <c r="D2" s="154"/>
      <c r="E2" s="154"/>
      <c r="F2" s="154"/>
      <c r="G2" s="154"/>
      <c r="H2" s="154"/>
      <c r="I2" s="154"/>
      <c r="J2" s="154"/>
      <c r="K2" s="315"/>
      <c r="L2" s="154"/>
      <c r="M2" s="81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01"/>
      <c r="Y2" s="201"/>
    </row>
    <row r="3" spans="1:25" s="200" customFormat="1" ht="15">
      <c r="A3" s="159" t="s">
        <v>100</v>
      </c>
      <c r="B3" s="160"/>
      <c r="C3" s="161"/>
      <c r="D3" s="161"/>
      <c r="E3" s="161"/>
      <c r="F3" s="161"/>
      <c r="G3" s="161"/>
      <c r="H3" s="161"/>
      <c r="I3" s="161"/>
      <c r="J3" s="161"/>
      <c r="K3" s="162"/>
      <c r="L3" s="160"/>
      <c r="M3" s="81"/>
      <c r="N3" s="160"/>
      <c r="O3" s="160"/>
      <c r="P3" s="160"/>
      <c r="Q3" s="160"/>
      <c r="R3" s="160"/>
      <c r="S3" s="160"/>
      <c r="T3" s="160"/>
      <c r="U3" s="163"/>
      <c r="V3" s="163"/>
      <c r="W3" s="163"/>
    </row>
    <row r="4" spans="1:25" s="200" customFormat="1" ht="9.9499999999999993" customHeight="1">
      <c r="A4" s="164"/>
      <c r="B4" s="165"/>
      <c r="C4" s="165"/>
      <c r="D4" s="165"/>
      <c r="E4" s="165"/>
      <c r="F4" s="165"/>
      <c r="G4" s="165"/>
      <c r="H4" s="165"/>
      <c r="I4" s="165"/>
      <c r="J4" s="165"/>
      <c r="K4" s="316"/>
      <c r="L4" s="160"/>
      <c r="M4" s="81"/>
      <c r="N4" s="160"/>
      <c r="O4" s="160"/>
      <c r="P4" s="160"/>
      <c r="Q4" s="160"/>
      <c r="R4" s="160"/>
      <c r="S4" s="160"/>
      <c r="T4" s="160"/>
      <c r="U4" s="1190" t="s">
        <v>69</v>
      </c>
      <c r="V4" s="1190"/>
      <c r="W4" s="1190"/>
      <c r="X4" s="199"/>
      <c r="Y4" s="199"/>
    </row>
    <row r="5" spans="1:25" ht="12.95" customHeight="1">
      <c r="A5" s="1206" t="s">
        <v>213</v>
      </c>
      <c r="B5" s="1208" t="s">
        <v>214</v>
      </c>
      <c r="C5" s="1210"/>
      <c r="D5" s="1210"/>
      <c r="E5" s="1216" t="s">
        <v>215</v>
      </c>
      <c r="F5" s="1206" t="s">
        <v>216</v>
      </c>
      <c r="G5" s="1216" t="s">
        <v>217</v>
      </c>
      <c r="H5" s="1204" t="s">
        <v>218</v>
      </c>
      <c r="I5" s="1204" t="s">
        <v>219</v>
      </c>
      <c r="J5" s="1204" t="s">
        <v>220</v>
      </c>
      <c r="K5" s="1206" t="s">
        <v>221</v>
      </c>
      <c r="L5" s="1208" t="s">
        <v>222</v>
      </c>
      <c r="M5" s="1209"/>
      <c r="N5" s="1210"/>
      <c r="O5" s="1210"/>
      <c r="P5" s="1210"/>
      <c r="Q5" s="1211"/>
      <c r="R5" s="1212" t="s">
        <v>223</v>
      </c>
      <c r="S5" s="1214" t="s">
        <v>224</v>
      </c>
      <c r="T5" s="1204" t="s">
        <v>225</v>
      </c>
      <c r="U5" s="1214" t="s">
        <v>226</v>
      </c>
      <c r="V5" s="1214" t="s">
        <v>227</v>
      </c>
      <c r="W5" s="1204" t="s">
        <v>228</v>
      </c>
      <c r="X5" s="383"/>
      <c r="Y5" s="384"/>
    </row>
    <row r="6" spans="1:25" ht="33.200000000000003" customHeight="1">
      <c r="A6" s="1207"/>
      <c r="B6" s="395" t="s">
        <v>1171</v>
      </c>
      <c r="C6" s="395" t="s">
        <v>1173</v>
      </c>
      <c r="D6" s="296" t="s">
        <v>231</v>
      </c>
      <c r="E6" s="1216"/>
      <c r="F6" s="1207"/>
      <c r="G6" s="1216"/>
      <c r="H6" s="1205"/>
      <c r="I6" s="1205"/>
      <c r="J6" s="1205"/>
      <c r="K6" s="1207"/>
      <c r="L6" s="167" t="s">
        <v>232</v>
      </c>
      <c r="M6" s="167" t="s">
        <v>233</v>
      </c>
      <c r="N6" s="167" t="s">
        <v>234</v>
      </c>
      <c r="O6" s="167" t="s">
        <v>235</v>
      </c>
      <c r="P6" s="167" t="s">
        <v>236</v>
      </c>
      <c r="Q6" s="167" t="s">
        <v>237</v>
      </c>
      <c r="R6" s="1213"/>
      <c r="S6" s="1215"/>
      <c r="T6" s="1205"/>
      <c r="U6" s="1215"/>
      <c r="V6" s="1215"/>
      <c r="W6" s="1205"/>
      <c r="X6" s="383"/>
      <c r="Y6" s="384"/>
    </row>
    <row r="7" spans="1:25" ht="12.95" customHeight="1">
      <c r="A7" s="294" t="s">
        <v>0</v>
      </c>
      <c r="B7" s="295" t="s">
        <v>1</v>
      </c>
      <c r="C7" s="295" t="s">
        <v>2</v>
      </c>
      <c r="D7" s="295" t="s">
        <v>3</v>
      </c>
      <c r="E7" s="295" t="s">
        <v>4</v>
      </c>
      <c r="F7" s="295" t="s">
        <v>5</v>
      </c>
      <c r="G7" s="295" t="s">
        <v>148</v>
      </c>
      <c r="H7" s="295" t="s">
        <v>149</v>
      </c>
      <c r="I7" s="295" t="s">
        <v>238</v>
      </c>
      <c r="J7" s="168" t="s">
        <v>239</v>
      </c>
      <c r="K7" s="295" t="s">
        <v>240</v>
      </c>
      <c r="L7" s="295" t="s">
        <v>241</v>
      </c>
      <c r="M7" s="169" t="s">
        <v>242</v>
      </c>
      <c r="N7" s="170" t="s">
        <v>243</v>
      </c>
      <c r="O7" s="295" t="s">
        <v>244</v>
      </c>
      <c r="P7" s="295" t="s">
        <v>245</v>
      </c>
      <c r="Q7" s="295" t="s">
        <v>246</v>
      </c>
      <c r="R7" s="295" t="s">
        <v>247</v>
      </c>
      <c r="S7" s="295" t="s">
        <v>248</v>
      </c>
      <c r="T7" s="295" t="s">
        <v>249</v>
      </c>
      <c r="U7" s="295" t="s">
        <v>250</v>
      </c>
      <c r="V7" s="168" t="s">
        <v>251</v>
      </c>
      <c r="W7" s="168" t="s">
        <v>252</v>
      </c>
      <c r="X7" s="384"/>
      <c r="Y7" s="384"/>
    </row>
    <row r="8" spans="1:25" s="385" customFormat="1" ht="14.1" customHeight="1">
      <c r="A8" s="171" t="s">
        <v>253</v>
      </c>
      <c r="B8" s="172">
        <v>32694.271952399999</v>
      </c>
      <c r="C8" s="172" t="s">
        <v>168</v>
      </c>
      <c r="D8" s="172">
        <v>32694.271952399999</v>
      </c>
      <c r="E8" s="172">
        <v>4557.3568865000007</v>
      </c>
      <c r="F8" s="172">
        <v>3024.6373924</v>
      </c>
      <c r="G8" s="172" t="s">
        <v>168</v>
      </c>
      <c r="H8" s="172" t="s">
        <v>168</v>
      </c>
      <c r="I8" s="172" t="s">
        <v>168</v>
      </c>
      <c r="J8" s="172">
        <v>356.83985850000005</v>
      </c>
      <c r="K8" s="172">
        <v>486554.13301440002</v>
      </c>
      <c r="L8" s="172">
        <v>359234.09388980002</v>
      </c>
      <c r="M8" s="172">
        <v>526125.58040729992</v>
      </c>
      <c r="N8" s="172">
        <v>1063764.9026542001</v>
      </c>
      <c r="O8" s="172">
        <v>4661.0807375000004</v>
      </c>
      <c r="P8" s="172">
        <v>23594.168586300002</v>
      </c>
      <c r="Q8" s="172">
        <v>1977379.8262751</v>
      </c>
      <c r="R8" s="172">
        <v>5</v>
      </c>
      <c r="S8" s="172">
        <v>1.8625802</v>
      </c>
      <c r="T8" s="172">
        <v>19732.148177799998</v>
      </c>
      <c r="U8" s="172" t="s">
        <v>168</v>
      </c>
      <c r="V8" s="172">
        <v>38.846463</v>
      </c>
      <c r="W8" s="172">
        <v>2524344.9226003001</v>
      </c>
      <c r="X8" s="173"/>
      <c r="Y8" s="173"/>
    </row>
    <row r="9" spans="1:25" s="386" customFormat="1" ht="14.1" customHeight="1">
      <c r="A9" s="174" t="s">
        <v>254</v>
      </c>
      <c r="B9" s="175">
        <v>13557.9583793</v>
      </c>
      <c r="C9" s="175" t="s">
        <v>168</v>
      </c>
      <c r="D9" s="175">
        <v>13557.9583793</v>
      </c>
      <c r="E9" s="175">
        <v>3482.7265469000004</v>
      </c>
      <c r="F9" s="175">
        <v>1909.2034546999998</v>
      </c>
      <c r="G9" s="175" t="s">
        <v>168</v>
      </c>
      <c r="H9" s="175" t="s">
        <v>168</v>
      </c>
      <c r="I9" s="175" t="s">
        <v>168</v>
      </c>
      <c r="J9" s="175">
        <v>356.33744180000002</v>
      </c>
      <c r="K9" s="175">
        <v>27967.6174182</v>
      </c>
      <c r="L9" s="175">
        <v>65318.476050799996</v>
      </c>
      <c r="M9" s="175">
        <v>129231.84404129999</v>
      </c>
      <c r="N9" s="175">
        <v>247115.98268160003</v>
      </c>
      <c r="O9" s="175">
        <v>3870.2314589000002</v>
      </c>
      <c r="P9" s="175">
        <v>9155.8841041999985</v>
      </c>
      <c r="Q9" s="175">
        <v>454692.41833679995</v>
      </c>
      <c r="R9" s="175" t="s">
        <v>168</v>
      </c>
      <c r="S9" s="175">
        <v>6.6559999999999994E-2</v>
      </c>
      <c r="T9" s="175">
        <v>19728.768021699998</v>
      </c>
      <c r="U9" s="175" t="s">
        <v>168</v>
      </c>
      <c r="V9" s="175">
        <v>38.846463</v>
      </c>
      <c r="W9" s="175">
        <v>521733.94262239989</v>
      </c>
      <c r="X9" s="176"/>
      <c r="Y9" s="176"/>
    </row>
    <row r="10" spans="1:25" s="386" customFormat="1" ht="20.100000000000001" customHeight="1">
      <c r="A10" s="177" t="s">
        <v>255</v>
      </c>
      <c r="B10" s="175">
        <v>2.7369474999999999</v>
      </c>
      <c r="C10" s="175" t="s">
        <v>168</v>
      </c>
      <c r="D10" s="175">
        <v>2.7369474999999999</v>
      </c>
      <c r="E10" s="175">
        <v>1850.0320882000001</v>
      </c>
      <c r="F10" s="175">
        <v>4.3730000000000002E-3</v>
      </c>
      <c r="G10" s="175" t="s">
        <v>168</v>
      </c>
      <c r="H10" s="175" t="s">
        <v>168</v>
      </c>
      <c r="I10" s="175" t="s">
        <v>168</v>
      </c>
      <c r="J10" s="175" t="s">
        <v>168</v>
      </c>
      <c r="K10" s="175" t="s">
        <v>168</v>
      </c>
      <c r="L10" s="175">
        <v>34.5</v>
      </c>
      <c r="M10" s="175" t="s">
        <v>168</v>
      </c>
      <c r="N10" s="175" t="s">
        <v>168</v>
      </c>
      <c r="O10" s="175" t="s">
        <v>168</v>
      </c>
      <c r="P10" s="175">
        <v>16.578150600000001</v>
      </c>
      <c r="Q10" s="175">
        <v>51.078150600000001</v>
      </c>
      <c r="R10" s="175" t="s">
        <v>168</v>
      </c>
      <c r="S10" s="175">
        <v>6.6559999999999994E-2</v>
      </c>
      <c r="T10" s="175" t="s">
        <v>168</v>
      </c>
      <c r="U10" s="175" t="s">
        <v>168</v>
      </c>
      <c r="V10" s="175" t="s">
        <v>168</v>
      </c>
      <c r="W10" s="175">
        <v>1903.9181193000002</v>
      </c>
      <c r="X10" s="176"/>
      <c r="Y10" s="176"/>
    </row>
    <row r="11" spans="1:25" s="386" customFormat="1" ht="39.950000000000003" customHeight="1">
      <c r="A11" s="178" t="s">
        <v>256</v>
      </c>
      <c r="B11" s="175">
        <v>9132.4218860000001</v>
      </c>
      <c r="C11" s="175" t="s">
        <v>168</v>
      </c>
      <c r="D11" s="175">
        <v>9132.4218860000001</v>
      </c>
      <c r="E11" s="175">
        <v>1291.9058319000001</v>
      </c>
      <c r="F11" s="175">
        <v>363.65472499999998</v>
      </c>
      <c r="G11" s="175" t="s">
        <v>168</v>
      </c>
      <c r="H11" s="175" t="s">
        <v>168</v>
      </c>
      <c r="I11" s="175" t="s">
        <v>168</v>
      </c>
      <c r="J11" s="175">
        <v>356.33744180000002</v>
      </c>
      <c r="K11" s="175">
        <v>12593.011747500001</v>
      </c>
      <c r="L11" s="175">
        <v>9735.9180801999992</v>
      </c>
      <c r="M11" s="175">
        <v>566.03114719999996</v>
      </c>
      <c r="N11" s="175">
        <v>18051.124671400001</v>
      </c>
      <c r="O11" s="175" t="s">
        <v>168</v>
      </c>
      <c r="P11" s="175">
        <v>2516.1579299999999</v>
      </c>
      <c r="Q11" s="175">
        <v>30869.231828800002</v>
      </c>
      <c r="R11" s="175" t="s">
        <v>168</v>
      </c>
      <c r="S11" s="175" t="s">
        <v>168</v>
      </c>
      <c r="T11" s="175">
        <v>19726.528197899999</v>
      </c>
      <c r="U11" s="175" t="s">
        <v>168</v>
      </c>
      <c r="V11" s="175" t="s">
        <v>168</v>
      </c>
      <c r="W11" s="175">
        <v>74333.091658899997</v>
      </c>
      <c r="X11" s="176"/>
      <c r="Y11" s="176"/>
    </row>
    <row r="12" spans="1:25" s="386" customFormat="1" ht="20.100000000000001" customHeight="1">
      <c r="A12" s="178" t="s">
        <v>257</v>
      </c>
      <c r="B12" s="175">
        <v>4422.7995458000005</v>
      </c>
      <c r="C12" s="175" t="s">
        <v>168</v>
      </c>
      <c r="D12" s="175">
        <v>4422.7995458000005</v>
      </c>
      <c r="E12" s="175">
        <v>340.78862679999997</v>
      </c>
      <c r="F12" s="175">
        <v>1545.5443567</v>
      </c>
      <c r="G12" s="175" t="s">
        <v>168</v>
      </c>
      <c r="H12" s="175" t="s">
        <v>168</v>
      </c>
      <c r="I12" s="175" t="s">
        <v>168</v>
      </c>
      <c r="J12" s="175" t="s">
        <v>168</v>
      </c>
      <c r="K12" s="175">
        <v>15374.605670699999</v>
      </c>
      <c r="L12" s="175">
        <v>55548.057970599999</v>
      </c>
      <c r="M12" s="175">
        <v>128665.81289409999</v>
      </c>
      <c r="N12" s="175">
        <v>229064.85801020003</v>
      </c>
      <c r="O12" s="175">
        <v>3870.2314589000002</v>
      </c>
      <c r="P12" s="175">
        <v>6623.1480235999998</v>
      </c>
      <c r="Q12" s="175">
        <v>423772.10835739999</v>
      </c>
      <c r="R12" s="175" t="s">
        <v>168</v>
      </c>
      <c r="S12" s="175" t="s">
        <v>168</v>
      </c>
      <c r="T12" s="175">
        <v>2.2398237999999999</v>
      </c>
      <c r="U12" s="175" t="s">
        <v>168</v>
      </c>
      <c r="V12" s="175">
        <v>38.846463</v>
      </c>
      <c r="W12" s="175">
        <v>445496.9328442</v>
      </c>
      <c r="X12" s="176"/>
      <c r="Y12" s="176"/>
    </row>
    <row r="13" spans="1:25" s="386" customFormat="1" ht="20.100000000000001" customHeight="1">
      <c r="A13" s="179" t="s">
        <v>258</v>
      </c>
      <c r="B13" s="175">
        <v>19136.3135731</v>
      </c>
      <c r="C13" s="175" t="s">
        <v>168</v>
      </c>
      <c r="D13" s="175">
        <v>19136.3135731</v>
      </c>
      <c r="E13" s="175">
        <v>1074.6303396000001</v>
      </c>
      <c r="F13" s="175">
        <v>1115.4339377000003</v>
      </c>
      <c r="G13" s="175" t="s">
        <v>168</v>
      </c>
      <c r="H13" s="175" t="s">
        <v>168</v>
      </c>
      <c r="I13" s="175" t="s">
        <v>168</v>
      </c>
      <c r="J13" s="175">
        <v>0.50241670000000005</v>
      </c>
      <c r="K13" s="175">
        <v>458586.51559620001</v>
      </c>
      <c r="L13" s="175">
        <v>293915.61783900001</v>
      </c>
      <c r="M13" s="175">
        <v>396893.73636599997</v>
      </c>
      <c r="N13" s="175">
        <v>816648.91997260007</v>
      </c>
      <c r="O13" s="175">
        <v>790.84927860000005</v>
      </c>
      <c r="P13" s="175">
        <v>14438.284482100002</v>
      </c>
      <c r="Q13" s="175">
        <v>1522687.4079383002</v>
      </c>
      <c r="R13" s="175">
        <v>5</v>
      </c>
      <c r="S13" s="175">
        <v>1.7960202000000001</v>
      </c>
      <c r="T13" s="175">
        <v>3.3801561000000002</v>
      </c>
      <c r="U13" s="175" t="s">
        <v>168</v>
      </c>
      <c r="V13" s="175" t="s">
        <v>168</v>
      </c>
      <c r="W13" s="175">
        <v>2002610.9799779002</v>
      </c>
      <c r="X13" s="176"/>
      <c r="Y13" s="176"/>
    </row>
    <row r="14" spans="1:25" s="386" customFormat="1" ht="20.100000000000001" customHeight="1">
      <c r="A14" s="178" t="s">
        <v>259</v>
      </c>
      <c r="B14" s="175">
        <v>14882.019335999999</v>
      </c>
      <c r="C14" s="175" t="s">
        <v>168</v>
      </c>
      <c r="D14" s="175">
        <v>14882.019335999999</v>
      </c>
      <c r="E14" s="175">
        <v>807.24647629999993</v>
      </c>
      <c r="F14" s="175">
        <v>399.9878751</v>
      </c>
      <c r="G14" s="175" t="s">
        <v>168</v>
      </c>
      <c r="H14" s="175" t="s">
        <v>168</v>
      </c>
      <c r="I14" s="175" t="s">
        <v>168</v>
      </c>
      <c r="J14" s="175">
        <v>0.50241670000000005</v>
      </c>
      <c r="K14" s="175">
        <v>422208.5983746</v>
      </c>
      <c r="L14" s="175">
        <v>176796.2969623</v>
      </c>
      <c r="M14" s="175">
        <v>328339.8031893</v>
      </c>
      <c r="N14" s="175">
        <v>608890.79446720006</v>
      </c>
      <c r="O14" s="175">
        <v>693.91773560000001</v>
      </c>
      <c r="P14" s="175">
        <v>12577.956264100001</v>
      </c>
      <c r="Q14" s="175">
        <v>1127298.7686184999</v>
      </c>
      <c r="R14" s="175" t="s">
        <v>168</v>
      </c>
      <c r="S14" s="175">
        <v>1.7960202000000001</v>
      </c>
      <c r="T14" s="175">
        <v>3.3063421000000002</v>
      </c>
      <c r="U14" s="175" t="s">
        <v>168</v>
      </c>
      <c r="V14" s="175" t="s">
        <v>168</v>
      </c>
      <c r="W14" s="175">
        <v>1565602.2254595</v>
      </c>
      <c r="X14" s="176"/>
      <c r="Y14" s="176"/>
    </row>
    <row r="15" spans="1:25" s="386" customFormat="1" ht="14.1" customHeight="1">
      <c r="A15" s="178" t="s">
        <v>260</v>
      </c>
      <c r="B15" s="175">
        <v>3827.4945827000001</v>
      </c>
      <c r="C15" s="175" t="s">
        <v>168</v>
      </c>
      <c r="D15" s="175">
        <v>3827.4945827000001</v>
      </c>
      <c r="E15" s="175">
        <v>265.83472809999995</v>
      </c>
      <c r="F15" s="175">
        <v>662.06136870000012</v>
      </c>
      <c r="G15" s="175" t="s">
        <v>168</v>
      </c>
      <c r="H15" s="175" t="s">
        <v>168</v>
      </c>
      <c r="I15" s="175" t="s">
        <v>168</v>
      </c>
      <c r="J15" s="175" t="s">
        <v>168</v>
      </c>
      <c r="K15" s="175">
        <v>33403.7903754</v>
      </c>
      <c r="L15" s="175">
        <v>26751.016418499999</v>
      </c>
      <c r="M15" s="175">
        <v>10800.072866899998</v>
      </c>
      <c r="N15" s="175">
        <v>32952.588444099994</v>
      </c>
      <c r="O15" s="175">
        <v>1.931543</v>
      </c>
      <c r="P15" s="175">
        <v>73.334064900000001</v>
      </c>
      <c r="Q15" s="175">
        <v>70578.943337399993</v>
      </c>
      <c r="R15" s="175" t="s">
        <v>168</v>
      </c>
      <c r="S15" s="175" t="s">
        <v>168</v>
      </c>
      <c r="T15" s="175">
        <v>1E-3</v>
      </c>
      <c r="U15" s="175" t="s">
        <v>168</v>
      </c>
      <c r="V15" s="175" t="s">
        <v>168</v>
      </c>
      <c r="W15" s="175">
        <v>108738.1253923</v>
      </c>
      <c r="X15" s="176"/>
      <c r="Y15" s="176"/>
    </row>
    <row r="16" spans="1:25" s="386" customFormat="1" ht="20.100000000000001" customHeight="1">
      <c r="A16" s="178" t="s">
        <v>261</v>
      </c>
      <c r="B16" s="175">
        <v>0.236982</v>
      </c>
      <c r="C16" s="175" t="s">
        <v>168</v>
      </c>
      <c r="D16" s="175">
        <v>0.236982</v>
      </c>
      <c r="E16" s="175">
        <v>0.98502999999999996</v>
      </c>
      <c r="F16" s="175">
        <v>7.9087901</v>
      </c>
      <c r="G16" s="175" t="s">
        <v>168</v>
      </c>
      <c r="H16" s="175" t="s">
        <v>168</v>
      </c>
      <c r="I16" s="175" t="s">
        <v>168</v>
      </c>
      <c r="J16" s="175" t="s">
        <v>168</v>
      </c>
      <c r="K16" s="175">
        <v>407.80714970000002</v>
      </c>
      <c r="L16" s="175">
        <v>3218.5</v>
      </c>
      <c r="M16" s="175">
        <v>24383.300000299998</v>
      </c>
      <c r="N16" s="175">
        <v>30386.172001600004</v>
      </c>
      <c r="O16" s="175" t="s">
        <v>168</v>
      </c>
      <c r="P16" s="175">
        <v>178.87111999999999</v>
      </c>
      <c r="Q16" s="175">
        <v>58166.843121900005</v>
      </c>
      <c r="R16" s="175" t="s">
        <v>168</v>
      </c>
      <c r="S16" s="175" t="s">
        <v>168</v>
      </c>
      <c r="T16" s="175">
        <v>5.7203999999999998E-2</v>
      </c>
      <c r="U16" s="175" t="s">
        <v>168</v>
      </c>
      <c r="V16" s="175" t="s">
        <v>168</v>
      </c>
      <c r="W16" s="175">
        <v>58583.838277700001</v>
      </c>
      <c r="X16" s="176"/>
      <c r="Y16" s="176"/>
    </row>
    <row r="17" spans="1:25" s="386" customFormat="1" ht="20.100000000000001" customHeight="1">
      <c r="A17" s="178" t="s">
        <v>262</v>
      </c>
      <c r="B17" s="175">
        <v>20.4543894</v>
      </c>
      <c r="C17" s="175" t="s">
        <v>168</v>
      </c>
      <c r="D17" s="175">
        <v>20.4543894</v>
      </c>
      <c r="E17" s="175">
        <v>0.55410519999999996</v>
      </c>
      <c r="F17" s="175">
        <v>2.6105010000000002</v>
      </c>
      <c r="G17" s="175" t="s">
        <v>168</v>
      </c>
      <c r="H17" s="175" t="s">
        <v>168</v>
      </c>
      <c r="I17" s="175" t="s">
        <v>168</v>
      </c>
      <c r="J17" s="175" t="s">
        <v>168</v>
      </c>
      <c r="K17" s="175">
        <v>1200.4683715000001</v>
      </c>
      <c r="L17" s="175">
        <v>26581.134216500002</v>
      </c>
      <c r="M17" s="175">
        <v>4620.7285482000007</v>
      </c>
      <c r="N17" s="175">
        <v>4180.0287761999998</v>
      </c>
      <c r="O17" s="175" t="s">
        <v>168</v>
      </c>
      <c r="P17" s="175">
        <v>0.158939</v>
      </c>
      <c r="Q17" s="175">
        <v>35382.050479900005</v>
      </c>
      <c r="R17" s="175">
        <v>5</v>
      </c>
      <c r="S17" s="175" t="s">
        <v>168</v>
      </c>
      <c r="T17" s="175">
        <v>1.5610000000000001E-2</v>
      </c>
      <c r="U17" s="175" t="s">
        <v>168</v>
      </c>
      <c r="V17" s="175" t="s">
        <v>168</v>
      </c>
      <c r="W17" s="175">
        <v>36611.153457000008</v>
      </c>
      <c r="X17" s="176"/>
      <c r="Y17" s="176"/>
    </row>
    <row r="18" spans="1:25" s="386" customFormat="1" ht="20.100000000000001" customHeight="1">
      <c r="A18" s="178" t="s">
        <v>263</v>
      </c>
      <c r="B18" s="175">
        <v>406.10828300000003</v>
      </c>
      <c r="C18" s="175" t="s">
        <v>168</v>
      </c>
      <c r="D18" s="175">
        <v>406.10828300000003</v>
      </c>
      <c r="E18" s="175">
        <v>0.01</v>
      </c>
      <c r="F18" s="175">
        <v>42.865402799999998</v>
      </c>
      <c r="G18" s="175" t="s">
        <v>168</v>
      </c>
      <c r="H18" s="175" t="s">
        <v>168</v>
      </c>
      <c r="I18" s="175" t="s">
        <v>168</v>
      </c>
      <c r="J18" s="175" t="s">
        <v>168</v>
      </c>
      <c r="K18" s="175">
        <v>1365.8513249999999</v>
      </c>
      <c r="L18" s="175">
        <v>60568.670241700005</v>
      </c>
      <c r="M18" s="175">
        <v>28749.8317613</v>
      </c>
      <c r="N18" s="175">
        <v>140239.33628349999</v>
      </c>
      <c r="O18" s="175">
        <v>95</v>
      </c>
      <c r="P18" s="175">
        <v>1607.9640941</v>
      </c>
      <c r="Q18" s="175">
        <v>231260.80238059998</v>
      </c>
      <c r="R18" s="175" t="s">
        <v>168</v>
      </c>
      <c r="S18" s="175" t="s">
        <v>168</v>
      </c>
      <c r="T18" s="175" t="s">
        <v>168</v>
      </c>
      <c r="U18" s="175" t="s">
        <v>168</v>
      </c>
      <c r="V18" s="175" t="s">
        <v>168</v>
      </c>
      <c r="W18" s="175">
        <v>233075.63739139997</v>
      </c>
      <c r="X18" s="176"/>
      <c r="Y18" s="176"/>
    </row>
    <row r="19" spans="1:25" s="385" customFormat="1" ht="14.1" customHeight="1">
      <c r="A19" s="171" t="s">
        <v>264</v>
      </c>
      <c r="B19" s="172">
        <v>1573085.4906664002</v>
      </c>
      <c r="C19" s="172">
        <v>761.9707932</v>
      </c>
      <c r="D19" s="172">
        <v>1573847.4614596001</v>
      </c>
      <c r="E19" s="172">
        <v>686116.38028430007</v>
      </c>
      <c r="F19" s="172">
        <v>7876876.5318811014</v>
      </c>
      <c r="G19" s="172">
        <v>72987.361815100012</v>
      </c>
      <c r="H19" s="172">
        <v>29725.498630899998</v>
      </c>
      <c r="I19" s="172">
        <v>20293.049206799999</v>
      </c>
      <c r="J19" s="172">
        <v>290030.21722459997</v>
      </c>
      <c r="K19" s="172">
        <v>842285.50651400001</v>
      </c>
      <c r="L19" s="172">
        <v>9657160.8825422991</v>
      </c>
      <c r="M19" s="172">
        <v>1629384.8359946001</v>
      </c>
      <c r="N19" s="172">
        <v>2680812.7095043003</v>
      </c>
      <c r="O19" s="172">
        <v>456792.75459079997</v>
      </c>
      <c r="P19" s="172">
        <v>4121852.8498229994</v>
      </c>
      <c r="Q19" s="172">
        <v>18546004.032454997</v>
      </c>
      <c r="R19" s="172">
        <v>3658820.928971</v>
      </c>
      <c r="S19" s="172">
        <v>660817.06048849993</v>
      </c>
      <c r="T19" s="172">
        <v>1286479.1323192997</v>
      </c>
      <c r="U19" s="172">
        <v>51809.292052500001</v>
      </c>
      <c r="V19" s="172">
        <v>473922.7320340001</v>
      </c>
      <c r="W19" s="172">
        <v>36070015.185336702</v>
      </c>
      <c r="X19" s="173"/>
      <c r="Y19" s="173"/>
    </row>
    <row r="20" spans="1:25" s="386" customFormat="1" ht="14.1" customHeight="1">
      <c r="A20" s="179" t="s">
        <v>265</v>
      </c>
      <c r="B20" s="180">
        <v>1275036.4403175001</v>
      </c>
      <c r="C20" s="180">
        <v>602.14103009999997</v>
      </c>
      <c r="D20" s="175">
        <v>1275638.5813476001</v>
      </c>
      <c r="E20" s="180">
        <v>678383.17896559997</v>
      </c>
      <c r="F20" s="180">
        <v>52284.584708400005</v>
      </c>
      <c r="G20" s="180" t="s">
        <v>168</v>
      </c>
      <c r="H20" s="180">
        <v>23.313502400000001</v>
      </c>
      <c r="I20" s="180">
        <v>663.55576769999993</v>
      </c>
      <c r="J20" s="180">
        <v>286770.46864629997</v>
      </c>
      <c r="K20" s="180">
        <v>462022.80845560005</v>
      </c>
      <c r="L20" s="180">
        <v>988342.14297570009</v>
      </c>
      <c r="M20" s="180">
        <v>307172.43608989991</v>
      </c>
      <c r="N20" s="180">
        <v>496258.66922959994</v>
      </c>
      <c r="O20" s="180">
        <v>15315.060663999999</v>
      </c>
      <c r="P20" s="180">
        <v>410338.43357580004</v>
      </c>
      <c r="Q20" s="175">
        <v>2217426.7425349997</v>
      </c>
      <c r="R20" s="180">
        <v>13548.515401400002</v>
      </c>
      <c r="S20" s="180">
        <v>658231.23948969995</v>
      </c>
      <c r="T20" s="180">
        <v>1236559.7357260999</v>
      </c>
      <c r="U20" s="180">
        <v>378.93435020000004</v>
      </c>
      <c r="V20" s="180">
        <v>323251.11239790008</v>
      </c>
      <c r="W20" s="175">
        <v>7205182.771293899</v>
      </c>
      <c r="X20" s="176"/>
      <c r="Y20" s="176"/>
    </row>
    <row r="21" spans="1:25" s="386" customFormat="1" ht="14.1" customHeight="1">
      <c r="A21" s="179" t="s">
        <v>266</v>
      </c>
      <c r="B21" s="175">
        <v>30190.524467100004</v>
      </c>
      <c r="C21" s="175">
        <v>4.5850612000000002</v>
      </c>
      <c r="D21" s="175">
        <v>30195.109528300003</v>
      </c>
      <c r="E21" s="175">
        <v>70.528439500000005</v>
      </c>
      <c r="F21" s="175">
        <v>5191.684894</v>
      </c>
      <c r="G21" s="175" t="s">
        <v>168</v>
      </c>
      <c r="H21" s="175" t="s">
        <v>168</v>
      </c>
      <c r="I21" s="175" t="s">
        <v>168</v>
      </c>
      <c r="J21" s="175">
        <v>89.081964200000002</v>
      </c>
      <c r="K21" s="175">
        <v>3909.4099763000004</v>
      </c>
      <c r="L21" s="175">
        <v>30691.870854599998</v>
      </c>
      <c r="M21" s="175">
        <v>13010.209788200002</v>
      </c>
      <c r="N21" s="175">
        <v>5427.1145303999992</v>
      </c>
      <c r="O21" s="175">
        <v>386.03491560000003</v>
      </c>
      <c r="P21" s="175">
        <v>9157.3370250000007</v>
      </c>
      <c r="Q21" s="175">
        <v>58672.567113800003</v>
      </c>
      <c r="R21" s="175">
        <v>213.74409539999999</v>
      </c>
      <c r="S21" s="175">
        <v>44.976259500000005</v>
      </c>
      <c r="T21" s="175">
        <v>29.288834399999999</v>
      </c>
      <c r="U21" s="175">
        <v>4.1291186</v>
      </c>
      <c r="V21" s="175">
        <v>120.3506584</v>
      </c>
      <c r="W21" s="175">
        <v>98540.87088240002</v>
      </c>
      <c r="X21" s="176"/>
      <c r="Y21" s="176"/>
    </row>
    <row r="22" spans="1:25" s="386" customFormat="1" ht="14.1" customHeight="1">
      <c r="A22" s="178" t="s">
        <v>267</v>
      </c>
      <c r="B22" s="175">
        <v>7608.2967384000003</v>
      </c>
      <c r="C22" s="175">
        <v>3.3651583999999999</v>
      </c>
      <c r="D22" s="175">
        <v>7611.6618968000002</v>
      </c>
      <c r="E22" s="175">
        <v>30.526669500000001</v>
      </c>
      <c r="F22" s="175">
        <v>4147.9394660999997</v>
      </c>
      <c r="G22" s="175" t="s">
        <v>168</v>
      </c>
      <c r="H22" s="175" t="s">
        <v>168</v>
      </c>
      <c r="I22" s="175" t="s">
        <v>168</v>
      </c>
      <c r="J22" s="175">
        <v>89.081964200000002</v>
      </c>
      <c r="K22" s="175">
        <v>1211.1276445000001</v>
      </c>
      <c r="L22" s="175">
        <v>12336.616916000001</v>
      </c>
      <c r="M22" s="175">
        <v>672.60742990000006</v>
      </c>
      <c r="N22" s="175">
        <v>2331.8417033999999</v>
      </c>
      <c r="O22" s="175">
        <v>129.82622900000001</v>
      </c>
      <c r="P22" s="175">
        <v>7366.8791400999999</v>
      </c>
      <c r="Q22" s="175">
        <v>22837.7714184</v>
      </c>
      <c r="R22" s="175">
        <v>159.57401960000001</v>
      </c>
      <c r="S22" s="175">
        <v>2.1284839999999998</v>
      </c>
      <c r="T22" s="175">
        <v>5.5093494999999999</v>
      </c>
      <c r="U22" s="175">
        <v>4.1291186</v>
      </c>
      <c r="V22" s="175">
        <v>11.945099799999999</v>
      </c>
      <c r="W22" s="175">
        <v>36111.395130999997</v>
      </c>
      <c r="X22" s="176"/>
      <c r="Y22" s="176"/>
    </row>
    <row r="23" spans="1:25" s="386" customFormat="1" ht="14.1" customHeight="1">
      <c r="A23" s="178" t="s">
        <v>268</v>
      </c>
      <c r="B23" s="175">
        <v>5460.3274609</v>
      </c>
      <c r="C23" s="175">
        <v>0.20318040000000001</v>
      </c>
      <c r="D23" s="175">
        <v>5460.5306412999998</v>
      </c>
      <c r="E23" s="175" t="s">
        <v>168</v>
      </c>
      <c r="F23" s="175">
        <v>570.15272130000005</v>
      </c>
      <c r="G23" s="175" t="s">
        <v>168</v>
      </c>
      <c r="H23" s="175" t="s">
        <v>168</v>
      </c>
      <c r="I23" s="175" t="s">
        <v>168</v>
      </c>
      <c r="J23" s="175" t="s">
        <v>168</v>
      </c>
      <c r="K23" s="175">
        <v>796.57729970000003</v>
      </c>
      <c r="L23" s="175">
        <v>5027.7875897000004</v>
      </c>
      <c r="M23" s="175">
        <v>1358.9641947</v>
      </c>
      <c r="N23" s="175">
        <v>2336.6411477000001</v>
      </c>
      <c r="O23" s="175">
        <v>137.18607650000001</v>
      </c>
      <c r="P23" s="175">
        <v>1075.6938527</v>
      </c>
      <c r="Q23" s="175">
        <v>9936.2728612999999</v>
      </c>
      <c r="R23" s="175">
        <v>12.548394999999999</v>
      </c>
      <c r="S23" s="175">
        <v>3.90015</v>
      </c>
      <c r="T23" s="175">
        <v>17.7955401</v>
      </c>
      <c r="U23" s="175" t="s">
        <v>168</v>
      </c>
      <c r="V23" s="175">
        <v>100.9077511</v>
      </c>
      <c r="W23" s="175">
        <v>16898.685359800002</v>
      </c>
      <c r="X23" s="176"/>
      <c r="Y23" s="176"/>
    </row>
    <row r="24" spans="1:25" s="386" customFormat="1" ht="14.1" customHeight="1">
      <c r="A24" s="178" t="s">
        <v>269</v>
      </c>
      <c r="B24" s="175">
        <v>4854.9563208999998</v>
      </c>
      <c r="C24" s="175">
        <v>1.0337900000000001E-2</v>
      </c>
      <c r="D24" s="175">
        <v>4854.9666588</v>
      </c>
      <c r="E24" s="175">
        <v>39.997770000000003</v>
      </c>
      <c r="F24" s="175">
        <v>207.71029039999999</v>
      </c>
      <c r="G24" s="175" t="s">
        <v>168</v>
      </c>
      <c r="H24" s="175" t="s">
        <v>168</v>
      </c>
      <c r="I24" s="175" t="s">
        <v>168</v>
      </c>
      <c r="J24" s="175" t="s">
        <v>168</v>
      </c>
      <c r="K24" s="175">
        <v>402.8881394</v>
      </c>
      <c r="L24" s="175">
        <v>495.63432920000002</v>
      </c>
      <c r="M24" s="175">
        <v>214.8323365</v>
      </c>
      <c r="N24" s="175">
        <v>382.84606020000001</v>
      </c>
      <c r="O24" s="175">
        <v>77.022610099999994</v>
      </c>
      <c r="P24" s="175">
        <v>196.2162525</v>
      </c>
      <c r="Q24" s="175">
        <v>1366.5515885</v>
      </c>
      <c r="R24" s="175">
        <v>21.114244800000002</v>
      </c>
      <c r="S24" s="175">
        <v>0.54164400000000001</v>
      </c>
      <c r="T24" s="175">
        <v>1.0124826</v>
      </c>
      <c r="U24" s="175" t="s">
        <v>168</v>
      </c>
      <c r="V24" s="175">
        <v>7.2356598999999999</v>
      </c>
      <c r="W24" s="175">
        <v>6902.0184784000012</v>
      </c>
      <c r="X24" s="176"/>
      <c r="Y24" s="176"/>
    </row>
    <row r="25" spans="1:25" s="386" customFormat="1" ht="14.1" customHeight="1">
      <c r="A25" s="178" t="s">
        <v>270</v>
      </c>
      <c r="B25" s="175">
        <v>12266.943946900001</v>
      </c>
      <c r="C25" s="175">
        <v>1.0063845</v>
      </c>
      <c r="D25" s="175">
        <v>12267.950331400001</v>
      </c>
      <c r="E25" s="175">
        <v>4.0000000000000001E-3</v>
      </c>
      <c r="F25" s="175">
        <v>265.88241620000002</v>
      </c>
      <c r="G25" s="175" t="s">
        <v>168</v>
      </c>
      <c r="H25" s="175" t="s">
        <v>168</v>
      </c>
      <c r="I25" s="175" t="s">
        <v>168</v>
      </c>
      <c r="J25" s="175" t="s">
        <v>168</v>
      </c>
      <c r="K25" s="175">
        <v>1498.8168926999999</v>
      </c>
      <c r="L25" s="175">
        <v>12831.832019699999</v>
      </c>
      <c r="M25" s="175">
        <v>10763.805827100001</v>
      </c>
      <c r="N25" s="175">
        <v>375.78561910000002</v>
      </c>
      <c r="O25" s="175">
        <v>42</v>
      </c>
      <c r="P25" s="175">
        <v>518.54777969999998</v>
      </c>
      <c r="Q25" s="175">
        <v>24531.971245599998</v>
      </c>
      <c r="R25" s="175">
        <v>20.507435999999998</v>
      </c>
      <c r="S25" s="175">
        <v>38.405981500000003</v>
      </c>
      <c r="T25" s="175">
        <v>4.9714622000000004</v>
      </c>
      <c r="U25" s="175" t="s">
        <v>168</v>
      </c>
      <c r="V25" s="175">
        <v>0.26214759999999998</v>
      </c>
      <c r="W25" s="175">
        <v>38628.771913200006</v>
      </c>
      <c r="X25" s="176"/>
      <c r="Y25" s="176"/>
    </row>
    <row r="26" spans="1:25" s="386" customFormat="1" ht="14.1" customHeight="1">
      <c r="A26" s="181" t="s">
        <v>271</v>
      </c>
      <c r="B26" s="175">
        <v>413583.9844057</v>
      </c>
      <c r="C26" s="175">
        <v>165.9456836</v>
      </c>
      <c r="D26" s="175">
        <v>413749.93008929997</v>
      </c>
      <c r="E26" s="175">
        <v>13490.8578143</v>
      </c>
      <c r="F26" s="175">
        <v>9796.3224539000003</v>
      </c>
      <c r="G26" s="175" t="s">
        <v>168</v>
      </c>
      <c r="H26" s="175">
        <v>23.313502400000001</v>
      </c>
      <c r="I26" s="175">
        <v>368.45322329999999</v>
      </c>
      <c r="J26" s="175">
        <v>149885.62186819999</v>
      </c>
      <c r="K26" s="175">
        <v>290423.2188335</v>
      </c>
      <c r="L26" s="175">
        <v>548998.24372640008</v>
      </c>
      <c r="M26" s="175">
        <v>198011.35363329999</v>
      </c>
      <c r="N26" s="175">
        <v>277656.89588569989</v>
      </c>
      <c r="O26" s="175">
        <v>5621.7531277000007</v>
      </c>
      <c r="P26" s="175">
        <v>171499.77326370002</v>
      </c>
      <c r="Q26" s="175">
        <v>1201788.0196368</v>
      </c>
      <c r="R26" s="175">
        <v>4717.5686731000005</v>
      </c>
      <c r="S26" s="175">
        <v>316484.74121579994</v>
      </c>
      <c r="T26" s="175">
        <v>1619.2677475999999</v>
      </c>
      <c r="U26" s="175" t="s">
        <v>168</v>
      </c>
      <c r="V26" s="175">
        <v>69951.147801400002</v>
      </c>
      <c r="W26" s="175">
        <v>2472298.4628596003</v>
      </c>
      <c r="X26" s="176"/>
      <c r="Y26" s="176"/>
    </row>
    <row r="27" spans="1:25" s="386" customFormat="1" ht="20.100000000000001" customHeight="1">
      <c r="A27" s="178" t="s">
        <v>272</v>
      </c>
      <c r="B27" s="175">
        <v>180279.48509579999</v>
      </c>
      <c r="C27" s="175">
        <v>105.0509608</v>
      </c>
      <c r="D27" s="175">
        <v>180384.53605659999</v>
      </c>
      <c r="E27" s="175">
        <v>13045.839171199999</v>
      </c>
      <c r="F27" s="175">
        <v>2764.1898854000001</v>
      </c>
      <c r="G27" s="175" t="s">
        <v>168</v>
      </c>
      <c r="H27" s="175">
        <v>23.313502400000001</v>
      </c>
      <c r="I27" s="175">
        <v>368.45322329999999</v>
      </c>
      <c r="J27" s="175">
        <v>129211.1623256</v>
      </c>
      <c r="K27" s="175">
        <v>85805.972714300005</v>
      </c>
      <c r="L27" s="175">
        <v>279883.30950530001</v>
      </c>
      <c r="M27" s="175">
        <v>97712.849593299994</v>
      </c>
      <c r="N27" s="175">
        <v>135497.50662520001</v>
      </c>
      <c r="O27" s="175">
        <v>1710.1351234000001</v>
      </c>
      <c r="P27" s="175">
        <v>136050.2684226</v>
      </c>
      <c r="Q27" s="175">
        <v>650854.06926980009</v>
      </c>
      <c r="R27" s="175">
        <v>2155.9587947999999</v>
      </c>
      <c r="S27" s="175">
        <v>288026.13809109997</v>
      </c>
      <c r="T27" s="175">
        <v>263.51812389999998</v>
      </c>
      <c r="U27" s="175" t="s">
        <v>168</v>
      </c>
      <c r="V27" s="175">
        <v>32381.116061000001</v>
      </c>
      <c r="W27" s="175">
        <v>1385284.2672194</v>
      </c>
      <c r="X27" s="176"/>
      <c r="Y27" s="176"/>
    </row>
    <row r="28" spans="1:25" s="386" customFormat="1" ht="20.100000000000001" customHeight="1">
      <c r="A28" s="178" t="s">
        <v>273</v>
      </c>
      <c r="B28" s="175">
        <v>6602.0916632999997</v>
      </c>
      <c r="C28" s="175" t="s">
        <v>168</v>
      </c>
      <c r="D28" s="175">
        <v>6602.0916632999997</v>
      </c>
      <c r="E28" s="175">
        <v>5.0199999999999996</v>
      </c>
      <c r="F28" s="175">
        <v>49.059831099999997</v>
      </c>
      <c r="G28" s="175" t="s">
        <v>168</v>
      </c>
      <c r="H28" s="175" t="s">
        <v>168</v>
      </c>
      <c r="I28" s="175" t="s">
        <v>168</v>
      </c>
      <c r="J28" s="175" t="s">
        <v>168</v>
      </c>
      <c r="K28" s="175">
        <v>39237.204767800002</v>
      </c>
      <c r="L28" s="175">
        <v>11396.636752799999</v>
      </c>
      <c r="M28" s="175">
        <v>8680.5680260999998</v>
      </c>
      <c r="N28" s="175">
        <v>26071.080820700001</v>
      </c>
      <c r="O28" s="175" t="s">
        <v>168</v>
      </c>
      <c r="P28" s="175">
        <v>449.18821179999998</v>
      </c>
      <c r="Q28" s="175">
        <v>46597.473811399999</v>
      </c>
      <c r="R28" s="175">
        <v>10.199999999999999</v>
      </c>
      <c r="S28" s="175">
        <v>6756.1209019999997</v>
      </c>
      <c r="T28" s="175">
        <v>0.15367130000000001</v>
      </c>
      <c r="U28" s="175" t="s">
        <v>168</v>
      </c>
      <c r="V28" s="175">
        <v>372.83573660000002</v>
      </c>
      <c r="W28" s="175">
        <v>99630.160383499984</v>
      </c>
      <c r="X28" s="176"/>
      <c r="Y28" s="176"/>
    </row>
    <row r="29" spans="1:25" s="386" customFormat="1" ht="14.1" customHeight="1">
      <c r="A29" s="182" t="s">
        <v>274</v>
      </c>
      <c r="B29" s="175">
        <v>186472.8790596</v>
      </c>
      <c r="C29" s="175">
        <v>47.055378099999999</v>
      </c>
      <c r="D29" s="175">
        <v>186519.93443769999</v>
      </c>
      <c r="E29" s="175">
        <v>402.25248310000001</v>
      </c>
      <c r="F29" s="175">
        <v>6880.9658583999999</v>
      </c>
      <c r="G29" s="175" t="s">
        <v>168</v>
      </c>
      <c r="H29" s="175" t="s">
        <v>168</v>
      </c>
      <c r="I29" s="175" t="s">
        <v>168</v>
      </c>
      <c r="J29" s="175">
        <v>20385.3338516</v>
      </c>
      <c r="K29" s="175">
        <v>140160.69427929999</v>
      </c>
      <c r="L29" s="175">
        <v>208129.35383169999</v>
      </c>
      <c r="M29" s="175">
        <v>50218.787124900002</v>
      </c>
      <c r="N29" s="175">
        <v>90287.100352499896</v>
      </c>
      <c r="O29" s="175">
        <v>2909.7820043000002</v>
      </c>
      <c r="P29" s="175">
        <v>28750.356326599998</v>
      </c>
      <c r="Q29" s="175">
        <v>380295.37963999988</v>
      </c>
      <c r="R29" s="175">
        <v>2539.4415518000001</v>
      </c>
      <c r="S29" s="175">
        <v>12246.327755099999</v>
      </c>
      <c r="T29" s="175">
        <v>1341.9293009999999</v>
      </c>
      <c r="U29" s="175" t="s">
        <v>168</v>
      </c>
      <c r="V29" s="175">
        <v>26587.307349800001</v>
      </c>
      <c r="W29" s="175">
        <v>777359.5665077999</v>
      </c>
      <c r="X29" s="176"/>
      <c r="Y29" s="176"/>
    </row>
    <row r="30" spans="1:25" s="386" customFormat="1" ht="20.100000000000001" customHeight="1">
      <c r="A30" s="182" t="s">
        <v>275</v>
      </c>
      <c r="B30" s="175">
        <v>40229.528587000001</v>
      </c>
      <c r="C30" s="175">
        <v>13.8393447</v>
      </c>
      <c r="D30" s="175">
        <v>40243.367931699999</v>
      </c>
      <c r="E30" s="175">
        <v>37.746160000000003</v>
      </c>
      <c r="F30" s="175">
        <v>102.10687900000001</v>
      </c>
      <c r="G30" s="175" t="s">
        <v>168</v>
      </c>
      <c r="H30" s="175" t="s">
        <v>168</v>
      </c>
      <c r="I30" s="175" t="s">
        <v>168</v>
      </c>
      <c r="J30" s="175">
        <v>289.12569100000002</v>
      </c>
      <c r="K30" s="175">
        <v>25219.347072100001</v>
      </c>
      <c r="L30" s="175">
        <v>49588.943636600001</v>
      </c>
      <c r="M30" s="175">
        <v>41399.148888999996</v>
      </c>
      <c r="N30" s="175">
        <v>25801.208087300001</v>
      </c>
      <c r="O30" s="175">
        <v>1001.836</v>
      </c>
      <c r="P30" s="175">
        <v>6249.9603027000003</v>
      </c>
      <c r="Q30" s="175">
        <v>124041.09691559999</v>
      </c>
      <c r="R30" s="175">
        <v>11.9683265</v>
      </c>
      <c r="S30" s="175">
        <v>9456.1544675999994</v>
      </c>
      <c r="T30" s="175">
        <v>13.666651399999999</v>
      </c>
      <c r="U30" s="175" t="s">
        <v>168</v>
      </c>
      <c r="V30" s="175">
        <v>10609.888654</v>
      </c>
      <c r="W30" s="175">
        <v>210024.46874889999</v>
      </c>
      <c r="X30" s="176"/>
      <c r="Y30" s="176"/>
    </row>
    <row r="31" spans="1:25" s="386" customFormat="1" ht="20.100000000000001" customHeight="1">
      <c r="A31" s="183" t="s">
        <v>276</v>
      </c>
      <c r="B31" s="175">
        <v>770352.17276800005</v>
      </c>
      <c r="C31" s="175">
        <v>427.24260919999995</v>
      </c>
      <c r="D31" s="175">
        <v>770779.4153772</v>
      </c>
      <c r="E31" s="175">
        <v>24659.635144600001</v>
      </c>
      <c r="F31" s="175">
        <v>20352.7192478</v>
      </c>
      <c r="G31" s="175" t="s">
        <v>168</v>
      </c>
      <c r="H31" s="175" t="s">
        <v>168</v>
      </c>
      <c r="I31" s="175" t="s">
        <v>168</v>
      </c>
      <c r="J31" s="175">
        <v>136585.33610699998</v>
      </c>
      <c r="K31" s="175">
        <v>131385.28797939999</v>
      </c>
      <c r="L31" s="175">
        <v>359917.7942532</v>
      </c>
      <c r="M31" s="175">
        <v>82209.334522099991</v>
      </c>
      <c r="N31" s="175">
        <v>136509.5714483</v>
      </c>
      <c r="O31" s="175">
        <v>7383.9568439999994</v>
      </c>
      <c r="P31" s="175">
        <v>212847.91613530001</v>
      </c>
      <c r="Q31" s="175">
        <v>798868.57320290012</v>
      </c>
      <c r="R31" s="175">
        <v>6776.9695808000006</v>
      </c>
      <c r="S31" s="175">
        <v>152360.49799769997</v>
      </c>
      <c r="T31" s="175">
        <v>742.10977179999986</v>
      </c>
      <c r="U31" s="175">
        <v>374.80523160000001</v>
      </c>
      <c r="V31" s="175">
        <v>252686.2818155</v>
      </c>
      <c r="W31" s="175">
        <v>2295571.6314563002</v>
      </c>
      <c r="X31" s="176"/>
      <c r="Y31" s="176"/>
    </row>
    <row r="32" spans="1:25" ht="14.1" customHeight="1">
      <c r="A32" s="184" t="s">
        <v>277</v>
      </c>
      <c r="B32" s="175">
        <v>74674.975821100001</v>
      </c>
      <c r="C32" s="175" t="s">
        <v>168</v>
      </c>
      <c r="D32" s="175">
        <v>74674.975821100001</v>
      </c>
      <c r="E32" s="175">
        <v>24.139378900000001</v>
      </c>
      <c r="F32" s="175">
        <v>139.5530736</v>
      </c>
      <c r="G32" s="175" t="s">
        <v>168</v>
      </c>
      <c r="H32" s="175" t="s">
        <v>168</v>
      </c>
      <c r="I32" s="175" t="s">
        <v>168</v>
      </c>
      <c r="J32" s="175">
        <v>3219.5287953000002</v>
      </c>
      <c r="K32" s="175">
        <v>18363.741756300002</v>
      </c>
      <c r="L32" s="175">
        <v>42806.337400700002</v>
      </c>
      <c r="M32" s="175">
        <v>9551.8103649999994</v>
      </c>
      <c r="N32" s="175">
        <v>10653.3925581</v>
      </c>
      <c r="O32" s="175">
        <v>889.02541310000004</v>
      </c>
      <c r="P32" s="175">
        <v>5915.7820011000003</v>
      </c>
      <c r="Q32" s="175">
        <v>69816.347737999997</v>
      </c>
      <c r="R32" s="175">
        <v>254.60985489999999</v>
      </c>
      <c r="S32" s="175">
        <v>9031.9755853999995</v>
      </c>
      <c r="T32" s="175">
        <v>33.990191000000003</v>
      </c>
      <c r="U32" s="175" t="s">
        <v>168</v>
      </c>
      <c r="V32" s="175">
        <v>3040.3244242000001</v>
      </c>
      <c r="W32" s="175">
        <v>178599.18661869998</v>
      </c>
      <c r="X32" s="176"/>
      <c r="Y32" s="176"/>
    </row>
    <row r="33" spans="1:25" ht="14.1" customHeight="1">
      <c r="A33" s="184" t="s">
        <v>278</v>
      </c>
      <c r="B33" s="175">
        <v>11919.782607499999</v>
      </c>
      <c r="C33" s="175" t="s">
        <v>168</v>
      </c>
      <c r="D33" s="175">
        <v>11919.782607499999</v>
      </c>
      <c r="E33" s="175">
        <v>4.1399999999999996E-3</v>
      </c>
      <c r="F33" s="175">
        <v>131.55475229999999</v>
      </c>
      <c r="G33" s="175" t="s">
        <v>168</v>
      </c>
      <c r="H33" s="175" t="s">
        <v>168</v>
      </c>
      <c r="I33" s="175" t="s">
        <v>168</v>
      </c>
      <c r="J33" s="175">
        <v>82853.869802600006</v>
      </c>
      <c r="K33" s="175">
        <v>1498.9973259000001</v>
      </c>
      <c r="L33" s="175">
        <v>20335.357915100001</v>
      </c>
      <c r="M33" s="175">
        <v>3027.3457702999999</v>
      </c>
      <c r="N33" s="175">
        <v>9609.5232548000004</v>
      </c>
      <c r="O33" s="175">
        <v>70.823072100000005</v>
      </c>
      <c r="P33" s="175">
        <v>1212.5632415</v>
      </c>
      <c r="Q33" s="175">
        <v>34255.613253800002</v>
      </c>
      <c r="R33" s="175">
        <v>91.803277399999999</v>
      </c>
      <c r="S33" s="175">
        <v>13550.682829199999</v>
      </c>
      <c r="T33" s="175">
        <v>13.164360800000001</v>
      </c>
      <c r="U33" s="175" t="s">
        <v>168</v>
      </c>
      <c r="V33" s="175">
        <v>2900.0338523999999</v>
      </c>
      <c r="W33" s="175">
        <v>147215.50620189999</v>
      </c>
      <c r="X33" s="176"/>
      <c r="Y33" s="176"/>
    </row>
    <row r="34" spans="1:25" ht="14.1" customHeight="1">
      <c r="A34" s="184" t="s">
        <v>279</v>
      </c>
      <c r="B34" s="175">
        <v>119940.7442463</v>
      </c>
      <c r="C34" s="175">
        <v>13.3645222</v>
      </c>
      <c r="D34" s="175">
        <v>119954.10876850001</v>
      </c>
      <c r="E34" s="175">
        <v>19919.821151</v>
      </c>
      <c r="F34" s="175">
        <v>419.27559430000002</v>
      </c>
      <c r="G34" s="175" t="s">
        <v>168</v>
      </c>
      <c r="H34" s="175" t="s">
        <v>168</v>
      </c>
      <c r="I34" s="175" t="s">
        <v>168</v>
      </c>
      <c r="J34" s="175">
        <v>50126.912180699997</v>
      </c>
      <c r="K34" s="175">
        <v>19395.2156178</v>
      </c>
      <c r="L34" s="175">
        <v>69275.7573596</v>
      </c>
      <c r="M34" s="175">
        <v>33572.892877699996</v>
      </c>
      <c r="N34" s="175">
        <v>61625.6530308</v>
      </c>
      <c r="O34" s="175">
        <v>139.2187749</v>
      </c>
      <c r="P34" s="175">
        <v>12613.719955799999</v>
      </c>
      <c r="Q34" s="175">
        <v>177227.24199879996</v>
      </c>
      <c r="R34" s="175">
        <v>121.37442350000001</v>
      </c>
      <c r="S34" s="175">
        <v>125963.006714</v>
      </c>
      <c r="T34" s="175">
        <v>145.46021809999999</v>
      </c>
      <c r="U34" s="175">
        <v>42.178919100000002</v>
      </c>
      <c r="V34" s="175">
        <v>12451.1689632</v>
      </c>
      <c r="W34" s="175">
        <v>525765.76454899996</v>
      </c>
      <c r="X34" s="176"/>
      <c r="Y34" s="176"/>
    </row>
    <row r="35" spans="1:25" ht="14.1" customHeight="1">
      <c r="A35" s="184" t="s">
        <v>280</v>
      </c>
      <c r="B35" s="175">
        <v>151505.51549200001</v>
      </c>
      <c r="C35" s="175">
        <v>43.629320100000001</v>
      </c>
      <c r="D35" s="175">
        <v>151549.14481210001</v>
      </c>
      <c r="E35" s="175">
        <v>177.01668799999999</v>
      </c>
      <c r="F35" s="175">
        <v>3172.5844846</v>
      </c>
      <c r="G35" s="175" t="s">
        <v>168</v>
      </c>
      <c r="H35" s="175" t="s">
        <v>168</v>
      </c>
      <c r="I35" s="175" t="s">
        <v>168</v>
      </c>
      <c r="J35" s="175">
        <v>306.3305052</v>
      </c>
      <c r="K35" s="175">
        <v>26327.737416600001</v>
      </c>
      <c r="L35" s="175">
        <v>79326.7178269</v>
      </c>
      <c r="M35" s="175">
        <v>16149.131292</v>
      </c>
      <c r="N35" s="175">
        <v>20075.818325699998</v>
      </c>
      <c r="O35" s="175">
        <v>1751.8758773</v>
      </c>
      <c r="P35" s="175">
        <v>138664.66382710001</v>
      </c>
      <c r="Q35" s="175">
        <v>255968.20714900002</v>
      </c>
      <c r="R35" s="175">
        <v>220.3621023</v>
      </c>
      <c r="S35" s="175">
        <v>401.73990470000001</v>
      </c>
      <c r="T35" s="175">
        <v>97.843972500000007</v>
      </c>
      <c r="U35" s="175">
        <v>57.490924900000003</v>
      </c>
      <c r="V35" s="175">
        <v>182361.36142160001</v>
      </c>
      <c r="W35" s="175">
        <v>620639.81938150001</v>
      </c>
      <c r="X35" s="176"/>
      <c r="Y35" s="176"/>
    </row>
    <row r="36" spans="1:25" ht="14.1" customHeight="1">
      <c r="A36" s="184" t="s">
        <v>281</v>
      </c>
      <c r="B36" s="175">
        <v>378182.4251625</v>
      </c>
      <c r="C36" s="175">
        <v>199.7944607</v>
      </c>
      <c r="D36" s="175">
        <v>378382.21962320001</v>
      </c>
      <c r="E36" s="175">
        <v>4522.5716702999998</v>
      </c>
      <c r="F36" s="175">
        <v>15979.359416200001</v>
      </c>
      <c r="G36" s="175" t="s">
        <v>168</v>
      </c>
      <c r="H36" s="175" t="s">
        <v>168</v>
      </c>
      <c r="I36" s="175" t="s">
        <v>168</v>
      </c>
      <c r="J36" s="175">
        <v>52.212754199999999</v>
      </c>
      <c r="K36" s="175">
        <v>52366.7208121</v>
      </c>
      <c r="L36" s="175">
        <v>120134.7581394</v>
      </c>
      <c r="M36" s="175">
        <v>15798.798886799999</v>
      </c>
      <c r="N36" s="175">
        <v>24471.647421400001</v>
      </c>
      <c r="O36" s="175">
        <v>4487.9559534</v>
      </c>
      <c r="P36" s="175">
        <v>51410.6576107</v>
      </c>
      <c r="Q36" s="175">
        <v>216303.8180117</v>
      </c>
      <c r="R36" s="175">
        <v>5673.3679466000003</v>
      </c>
      <c r="S36" s="175">
        <v>2754.7243069000001</v>
      </c>
      <c r="T36" s="175">
        <v>285.28067449999998</v>
      </c>
      <c r="U36" s="175">
        <v>222.16487079999999</v>
      </c>
      <c r="V36" s="175">
        <v>51933.393154099998</v>
      </c>
      <c r="W36" s="175">
        <v>728475.83324060007</v>
      </c>
      <c r="X36" s="176"/>
      <c r="Y36" s="176"/>
    </row>
    <row r="37" spans="1:25" ht="20.100000000000001" customHeight="1">
      <c r="A37" s="184" t="s">
        <v>282</v>
      </c>
      <c r="B37" s="175">
        <v>34128.729438599999</v>
      </c>
      <c r="C37" s="175">
        <v>170.45430619999999</v>
      </c>
      <c r="D37" s="175">
        <v>34299.183744800001</v>
      </c>
      <c r="E37" s="175">
        <v>16.0821164</v>
      </c>
      <c r="F37" s="175">
        <v>510.39192680000002</v>
      </c>
      <c r="G37" s="175" t="s">
        <v>168</v>
      </c>
      <c r="H37" s="175" t="s">
        <v>168</v>
      </c>
      <c r="I37" s="175" t="s">
        <v>168</v>
      </c>
      <c r="J37" s="175">
        <v>26.482068999999999</v>
      </c>
      <c r="K37" s="175">
        <v>13432.8750507</v>
      </c>
      <c r="L37" s="175">
        <v>28038.865611500001</v>
      </c>
      <c r="M37" s="175">
        <v>4109.3553302999999</v>
      </c>
      <c r="N37" s="175">
        <v>10073.536857499999</v>
      </c>
      <c r="O37" s="175">
        <v>45.057753200000001</v>
      </c>
      <c r="P37" s="175">
        <v>3030.5294991000001</v>
      </c>
      <c r="Q37" s="175">
        <v>45297.345051600001</v>
      </c>
      <c r="R37" s="175">
        <v>415.45197610000002</v>
      </c>
      <c r="S37" s="175">
        <v>658.36865750000004</v>
      </c>
      <c r="T37" s="175">
        <v>166.3703549</v>
      </c>
      <c r="U37" s="175">
        <v>52.970516799999999</v>
      </c>
      <c r="V37" s="175" t="s">
        <v>168</v>
      </c>
      <c r="W37" s="175">
        <v>94875.521464599995</v>
      </c>
      <c r="X37" s="176"/>
      <c r="Y37" s="176"/>
    </row>
    <row r="38" spans="1:25" ht="20.100000000000001" customHeight="1">
      <c r="A38" s="185" t="s">
        <v>283</v>
      </c>
      <c r="B38" s="175">
        <v>1451.4526777999999</v>
      </c>
      <c r="C38" s="175" t="s">
        <v>168</v>
      </c>
      <c r="D38" s="175">
        <v>1451.4526777999999</v>
      </c>
      <c r="E38" s="175">
        <v>9.4869999999999996E-2</v>
      </c>
      <c r="F38" s="175">
        <v>5.795529000000001</v>
      </c>
      <c r="G38" s="175" t="s">
        <v>168</v>
      </c>
      <c r="H38" s="175" t="s">
        <v>168</v>
      </c>
      <c r="I38" s="175" t="s">
        <v>168</v>
      </c>
      <c r="J38" s="175">
        <v>0.15107480000000001</v>
      </c>
      <c r="K38" s="175">
        <v>146.43864040000003</v>
      </c>
      <c r="L38" s="175">
        <v>594.23339179999994</v>
      </c>
      <c r="M38" s="175">
        <v>12.0421326</v>
      </c>
      <c r="N38" s="175">
        <v>2463.0826661000001</v>
      </c>
      <c r="O38" s="175" t="s">
        <v>168</v>
      </c>
      <c r="P38" s="175">
        <v>10</v>
      </c>
      <c r="Q38" s="175">
        <v>3079.3581905000001</v>
      </c>
      <c r="R38" s="175" t="s">
        <v>168</v>
      </c>
      <c r="S38" s="175" t="s">
        <v>168</v>
      </c>
      <c r="T38" s="175">
        <v>6.1476999999999997E-2</v>
      </c>
      <c r="U38" s="175" t="s">
        <v>168</v>
      </c>
      <c r="V38" s="175">
        <v>249.8067551</v>
      </c>
      <c r="W38" s="175">
        <v>4933.1592146000003</v>
      </c>
      <c r="X38" s="176"/>
      <c r="Y38" s="176"/>
    </row>
    <row r="39" spans="1:25" ht="14.1" customHeight="1">
      <c r="A39" s="184" t="s">
        <v>284</v>
      </c>
      <c r="B39" s="175">
        <v>684.24164770000004</v>
      </c>
      <c r="C39" s="175" t="s">
        <v>168</v>
      </c>
      <c r="D39" s="175">
        <v>684.24164770000004</v>
      </c>
      <c r="E39" s="175">
        <v>9.4869999999999996E-2</v>
      </c>
      <c r="F39" s="175">
        <v>5.3509279000000003</v>
      </c>
      <c r="G39" s="175" t="s">
        <v>168</v>
      </c>
      <c r="H39" s="175" t="s">
        <v>168</v>
      </c>
      <c r="I39" s="175" t="s">
        <v>168</v>
      </c>
      <c r="J39" s="175" t="s">
        <v>168</v>
      </c>
      <c r="K39" s="175">
        <v>95.973105599999997</v>
      </c>
      <c r="L39" s="175">
        <v>103.4203562</v>
      </c>
      <c r="M39" s="175" t="s">
        <v>168</v>
      </c>
      <c r="N39" s="175">
        <v>16.456963999999999</v>
      </c>
      <c r="O39" s="175" t="s">
        <v>168</v>
      </c>
      <c r="P39" s="175" t="s">
        <v>168</v>
      </c>
      <c r="Q39" s="175">
        <v>119.8773202</v>
      </c>
      <c r="R39" s="175" t="s">
        <v>168</v>
      </c>
      <c r="S39" s="175" t="s">
        <v>168</v>
      </c>
      <c r="T39" s="175">
        <v>5.0000000000000001E-3</v>
      </c>
      <c r="U39" s="175" t="s">
        <v>168</v>
      </c>
      <c r="V39" s="175">
        <v>27.519980100000001</v>
      </c>
      <c r="W39" s="175">
        <v>933.06285150000008</v>
      </c>
      <c r="X39" s="176"/>
      <c r="Y39" s="176"/>
    </row>
    <row r="40" spans="1:25" ht="14.1" customHeight="1">
      <c r="A40" s="184" t="s">
        <v>285</v>
      </c>
      <c r="B40" s="175">
        <v>221.79989029999999</v>
      </c>
      <c r="C40" s="175" t="s">
        <v>168</v>
      </c>
      <c r="D40" s="175">
        <v>221.79989029999999</v>
      </c>
      <c r="E40" s="175" t="s">
        <v>168</v>
      </c>
      <c r="F40" s="175">
        <v>0.132018</v>
      </c>
      <c r="G40" s="175" t="s">
        <v>168</v>
      </c>
      <c r="H40" s="175" t="s">
        <v>168</v>
      </c>
      <c r="I40" s="175" t="s">
        <v>168</v>
      </c>
      <c r="J40" s="175">
        <v>0.15107480000000001</v>
      </c>
      <c r="K40" s="175">
        <v>37.193015899999999</v>
      </c>
      <c r="L40" s="175">
        <v>480.00481020000001</v>
      </c>
      <c r="M40" s="175">
        <v>12.0421326</v>
      </c>
      <c r="N40" s="175">
        <v>18.413615400000001</v>
      </c>
      <c r="O40" s="175" t="s">
        <v>168</v>
      </c>
      <c r="P40" s="175" t="s">
        <v>168</v>
      </c>
      <c r="Q40" s="175">
        <v>510.46055820000004</v>
      </c>
      <c r="R40" s="175" t="s">
        <v>168</v>
      </c>
      <c r="S40" s="175" t="s">
        <v>168</v>
      </c>
      <c r="T40" s="175">
        <v>5.6476999999999999E-2</v>
      </c>
      <c r="U40" s="175" t="s">
        <v>168</v>
      </c>
      <c r="V40" s="175" t="s">
        <v>168</v>
      </c>
      <c r="W40" s="175">
        <v>769.79303419999997</v>
      </c>
      <c r="X40" s="176"/>
      <c r="Y40" s="176"/>
    </row>
    <row r="41" spans="1:25" ht="14.1" customHeight="1">
      <c r="A41" s="184" t="s">
        <v>286</v>
      </c>
      <c r="B41" s="175">
        <v>22.2057386</v>
      </c>
      <c r="C41" s="175" t="s">
        <v>168</v>
      </c>
      <c r="D41" s="175">
        <v>22.2057386</v>
      </c>
      <c r="E41" s="175" t="s">
        <v>168</v>
      </c>
      <c r="F41" s="175">
        <v>0.2066501</v>
      </c>
      <c r="G41" s="175" t="s">
        <v>168</v>
      </c>
      <c r="H41" s="175" t="s">
        <v>168</v>
      </c>
      <c r="I41" s="175" t="s">
        <v>168</v>
      </c>
      <c r="J41" s="175" t="s">
        <v>168</v>
      </c>
      <c r="K41" s="175">
        <v>0.27717530000000001</v>
      </c>
      <c r="L41" s="175">
        <v>0.21991140000000001</v>
      </c>
      <c r="M41" s="175" t="s">
        <v>168</v>
      </c>
      <c r="N41" s="175" t="s">
        <v>168</v>
      </c>
      <c r="O41" s="175" t="s">
        <v>168</v>
      </c>
      <c r="P41" s="175" t="s">
        <v>168</v>
      </c>
      <c r="Q41" s="175">
        <v>0.21991140000000001</v>
      </c>
      <c r="R41" s="175" t="s">
        <v>168</v>
      </c>
      <c r="S41" s="175" t="s">
        <v>168</v>
      </c>
      <c r="T41" s="175" t="s">
        <v>168</v>
      </c>
      <c r="U41" s="175" t="s">
        <v>168</v>
      </c>
      <c r="V41" s="175" t="s">
        <v>168</v>
      </c>
      <c r="W41" s="175">
        <v>22.909475400000002</v>
      </c>
      <c r="X41" s="176"/>
      <c r="Y41" s="176"/>
    </row>
    <row r="42" spans="1:25" ht="14.1" customHeight="1">
      <c r="A42" s="186" t="s">
        <v>287</v>
      </c>
      <c r="B42" s="187">
        <v>523.20540119999998</v>
      </c>
      <c r="C42" s="187" t="s">
        <v>168</v>
      </c>
      <c r="D42" s="187">
        <v>523.20540119999998</v>
      </c>
      <c r="E42" s="187" t="s">
        <v>168</v>
      </c>
      <c r="F42" s="187">
        <v>0.105933</v>
      </c>
      <c r="G42" s="187" t="s">
        <v>168</v>
      </c>
      <c r="H42" s="187" t="s">
        <v>168</v>
      </c>
      <c r="I42" s="187" t="s">
        <v>168</v>
      </c>
      <c r="J42" s="187" t="s">
        <v>168</v>
      </c>
      <c r="K42" s="187">
        <v>12.9953436</v>
      </c>
      <c r="L42" s="187">
        <v>10.588314</v>
      </c>
      <c r="M42" s="187" t="s">
        <v>168</v>
      </c>
      <c r="N42" s="187">
        <v>2428.2120866999999</v>
      </c>
      <c r="O42" s="187" t="s">
        <v>168</v>
      </c>
      <c r="P42" s="187">
        <v>10</v>
      </c>
      <c r="Q42" s="187">
        <v>2448.8004007</v>
      </c>
      <c r="R42" s="187" t="s">
        <v>168</v>
      </c>
      <c r="S42" s="187" t="s">
        <v>168</v>
      </c>
      <c r="T42" s="187" t="s">
        <v>168</v>
      </c>
      <c r="U42" s="187" t="s">
        <v>168</v>
      </c>
      <c r="V42" s="187">
        <v>222.28677500000001</v>
      </c>
      <c r="W42" s="187">
        <v>3207.3938535000002</v>
      </c>
      <c r="X42" s="176"/>
      <c r="Y42" s="176"/>
    </row>
    <row r="43" spans="1:25" s="200" customFormat="1">
      <c r="A43" s="314"/>
      <c r="B43" s="154"/>
      <c r="C43" s="154"/>
      <c r="D43" s="154"/>
      <c r="E43" s="154"/>
      <c r="F43" s="154"/>
      <c r="G43" s="154"/>
      <c r="H43" s="154"/>
      <c r="I43" s="1202" t="s">
        <v>513</v>
      </c>
      <c r="J43" s="1202"/>
      <c r="K43" s="1202"/>
      <c r="L43" s="1162"/>
      <c r="M43" s="1162"/>
      <c r="N43" s="1162"/>
      <c r="O43" s="1162"/>
      <c r="P43" s="154"/>
      <c r="Q43" s="154"/>
      <c r="R43" s="154"/>
      <c r="S43" s="154"/>
      <c r="T43" s="154"/>
      <c r="U43" s="1202" t="s">
        <v>513</v>
      </c>
      <c r="V43" s="1202"/>
      <c r="W43" s="1202"/>
      <c r="X43" s="199"/>
      <c r="Y43" s="199"/>
    </row>
    <row r="44" spans="1:25" s="200" customFormat="1">
      <c r="A44" s="314"/>
      <c r="B44" s="154"/>
      <c r="C44" s="154"/>
      <c r="D44" s="154"/>
      <c r="E44" s="154"/>
      <c r="F44" s="154"/>
      <c r="G44" s="154"/>
      <c r="H44" s="154"/>
      <c r="I44" s="154"/>
      <c r="J44" s="154"/>
      <c r="K44" s="315"/>
      <c r="L44" s="154"/>
      <c r="M44" s="81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201"/>
      <c r="Y44" s="202"/>
    </row>
    <row r="45" spans="1:25" s="200" customFormat="1" ht="15">
      <c r="A45" s="159"/>
      <c r="B45" s="160"/>
      <c r="C45" s="161"/>
      <c r="D45" s="161"/>
      <c r="E45" s="161"/>
      <c r="F45" s="161"/>
      <c r="G45" s="161"/>
      <c r="H45" s="161"/>
      <c r="I45" s="161"/>
      <c r="J45" s="161"/>
      <c r="K45" s="162"/>
      <c r="L45" s="160"/>
      <c r="M45" s="81"/>
      <c r="N45" s="160"/>
      <c r="O45" s="160"/>
      <c r="P45" s="160"/>
      <c r="Q45" s="160"/>
      <c r="R45" s="160"/>
      <c r="S45" s="160"/>
      <c r="T45" s="160"/>
      <c r="U45" s="163"/>
      <c r="V45" s="163"/>
      <c r="W45" s="163"/>
    </row>
    <row r="46" spans="1:25" s="200" customFormat="1" ht="9.9499999999999993" customHeight="1">
      <c r="A46" s="164"/>
      <c r="B46" s="165"/>
      <c r="C46" s="165"/>
      <c r="D46" s="165"/>
      <c r="E46" s="165"/>
      <c r="F46" s="165"/>
      <c r="G46" s="165"/>
      <c r="H46" s="165"/>
      <c r="I46" s="165"/>
      <c r="J46" s="165"/>
      <c r="K46" s="316"/>
      <c r="L46" s="160"/>
      <c r="M46" s="81"/>
      <c r="N46" s="160"/>
      <c r="O46" s="160"/>
      <c r="P46" s="160"/>
      <c r="Q46" s="160"/>
      <c r="R46" s="160"/>
      <c r="S46" s="160"/>
      <c r="T46" s="1190" t="s">
        <v>69</v>
      </c>
      <c r="U46" s="1190"/>
      <c r="V46" s="1190"/>
      <c r="W46" s="1190"/>
      <c r="X46" s="199"/>
      <c r="Y46" s="199"/>
    </row>
    <row r="47" spans="1:25" ht="12.95" customHeight="1">
      <c r="A47" s="1206" t="s">
        <v>213</v>
      </c>
      <c r="B47" s="1208" t="s">
        <v>214</v>
      </c>
      <c r="C47" s="1210"/>
      <c r="D47" s="1210"/>
      <c r="E47" s="1216" t="s">
        <v>215</v>
      </c>
      <c r="F47" s="1206" t="s">
        <v>216</v>
      </c>
      <c r="G47" s="1216" t="s">
        <v>217</v>
      </c>
      <c r="H47" s="1204" t="s">
        <v>218</v>
      </c>
      <c r="I47" s="1204" t="s">
        <v>219</v>
      </c>
      <c r="J47" s="1204" t="s">
        <v>220</v>
      </c>
      <c r="K47" s="1206" t="s">
        <v>221</v>
      </c>
      <c r="L47" s="1208" t="s">
        <v>222</v>
      </c>
      <c r="M47" s="1209"/>
      <c r="N47" s="1210"/>
      <c r="O47" s="1210"/>
      <c r="P47" s="1210"/>
      <c r="Q47" s="1211"/>
      <c r="R47" s="1212" t="s">
        <v>223</v>
      </c>
      <c r="S47" s="1214" t="s">
        <v>224</v>
      </c>
      <c r="T47" s="1204" t="s">
        <v>225</v>
      </c>
      <c r="U47" s="1214" t="s">
        <v>226</v>
      </c>
      <c r="V47" s="1214" t="s">
        <v>227</v>
      </c>
      <c r="W47" s="1204" t="s">
        <v>228</v>
      </c>
      <c r="X47" s="388"/>
      <c r="Y47" s="384"/>
    </row>
    <row r="48" spans="1:25" ht="33.200000000000003" customHeight="1">
      <c r="A48" s="1207"/>
      <c r="B48" s="293" t="s">
        <v>229</v>
      </c>
      <c r="C48" s="293" t="s">
        <v>230</v>
      </c>
      <c r="D48" s="296" t="s">
        <v>231</v>
      </c>
      <c r="E48" s="1216"/>
      <c r="F48" s="1207"/>
      <c r="G48" s="1216"/>
      <c r="H48" s="1205"/>
      <c r="I48" s="1205"/>
      <c r="J48" s="1205"/>
      <c r="K48" s="1207"/>
      <c r="L48" s="167" t="s">
        <v>232</v>
      </c>
      <c r="M48" s="167" t="s">
        <v>233</v>
      </c>
      <c r="N48" s="167" t="s">
        <v>234</v>
      </c>
      <c r="O48" s="167" t="s">
        <v>235</v>
      </c>
      <c r="P48" s="167" t="s">
        <v>236</v>
      </c>
      <c r="Q48" s="167" t="s">
        <v>237</v>
      </c>
      <c r="R48" s="1213"/>
      <c r="S48" s="1215"/>
      <c r="T48" s="1205"/>
      <c r="U48" s="1215"/>
      <c r="V48" s="1215"/>
      <c r="W48" s="1205"/>
      <c r="X48" s="388"/>
      <c r="Y48" s="384"/>
    </row>
    <row r="49" spans="1:25">
      <c r="A49" s="294" t="s">
        <v>0</v>
      </c>
      <c r="B49" s="295" t="s">
        <v>1</v>
      </c>
      <c r="C49" s="295" t="s">
        <v>2</v>
      </c>
      <c r="D49" s="295" t="s">
        <v>3</v>
      </c>
      <c r="E49" s="295" t="s">
        <v>4</v>
      </c>
      <c r="F49" s="295" t="s">
        <v>5</v>
      </c>
      <c r="G49" s="295" t="s">
        <v>148</v>
      </c>
      <c r="H49" s="295" t="s">
        <v>149</v>
      </c>
      <c r="I49" s="295" t="s">
        <v>238</v>
      </c>
      <c r="J49" s="168" t="s">
        <v>239</v>
      </c>
      <c r="K49" s="295" t="s">
        <v>240</v>
      </c>
      <c r="L49" s="295" t="s">
        <v>241</v>
      </c>
      <c r="M49" s="169" t="s">
        <v>242</v>
      </c>
      <c r="N49" s="170" t="s">
        <v>243</v>
      </c>
      <c r="O49" s="295" t="s">
        <v>244</v>
      </c>
      <c r="P49" s="295" t="s">
        <v>245</v>
      </c>
      <c r="Q49" s="295" t="s">
        <v>246</v>
      </c>
      <c r="R49" s="295" t="s">
        <v>247</v>
      </c>
      <c r="S49" s="295" t="s">
        <v>248</v>
      </c>
      <c r="T49" s="295" t="s">
        <v>249</v>
      </c>
      <c r="U49" s="295" t="s">
        <v>250</v>
      </c>
      <c r="V49" s="168" t="s">
        <v>251</v>
      </c>
      <c r="W49" s="168" t="s">
        <v>252</v>
      </c>
      <c r="X49" s="384"/>
      <c r="Y49" s="384"/>
    </row>
    <row r="50" spans="1:25" ht="14.1" customHeight="1">
      <c r="A50" s="185" t="s">
        <v>289</v>
      </c>
      <c r="B50" s="175">
        <v>13020.7354338</v>
      </c>
      <c r="C50" s="175">
        <v>4.3676760999999997</v>
      </c>
      <c r="D50" s="175">
        <v>13025.103109900001</v>
      </c>
      <c r="E50" s="175">
        <v>140.9880398</v>
      </c>
      <c r="F50" s="175">
        <v>16936.663745600003</v>
      </c>
      <c r="G50" s="175" t="s">
        <v>168</v>
      </c>
      <c r="H50" s="175" t="s">
        <v>168</v>
      </c>
      <c r="I50" s="175" t="s">
        <v>168</v>
      </c>
      <c r="J50" s="175" t="s">
        <v>168</v>
      </c>
      <c r="K50" s="175">
        <v>28027.989043099999</v>
      </c>
      <c r="L50" s="175">
        <v>48136.500749699997</v>
      </c>
      <c r="M50" s="175">
        <v>13929.4960137</v>
      </c>
      <c r="N50" s="175">
        <v>74202.004699099998</v>
      </c>
      <c r="O50" s="175">
        <v>1923.3157766999998</v>
      </c>
      <c r="P50" s="175">
        <v>16823.407151799998</v>
      </c>
      <c r="Q50" s="175">
        <v>155014.724391</v>
      </c>
      <c r="R50" s="175">
        <v>1840.2330520999999</v>
      </c>
      <c r="S50" s="175">
        <v>0.62722</v>
      </c>
      <c r="T50" s="175">
        <v>1129.9138241000001</v>
      </c>
      <c r="U50" s="175" t="s">
        <v>168</v>
      </c>
      <c r="V50" s="175">
        <v>243.52536750000002</v>
      </c>
      <c r="W50" s="175">
        <v>216359.76779309998</v>
      </c>
      <c r="X50" s="176"/>
      <c r="Y50" s="176"/>
    </row>
    <row r="51" spans="1:25" ht="27" customHeight="1">
      <c r="A51" s="184" t="s">
        <v>290</v>
      </c>
      <c r="B51" s="175">
        <v>8827.5030091000008</v>
      </c>
      <c r="C51" s="175">
        <v>4.3676760999999997</v>
      </c>
      <c r="D51" s="175">
        <v>8831.8706852000014</v>
      </c>
      <c r="E51" s="175">
        <v>26.451539799999999</v>
      </c>
      <c r="F51" s="175">
        <v>14826.3707295</v>
      </c>
      <c r="G51" s="175" t="s">
        <v>168</v>
      </c>
      <c r="H51" s="175" t="s">
        <v>168</v>
      </c>
      <c r="I51" s="175" t="s">
        <v>168</v>
      </c>
      <c r="J51" s="175" t="s">
        <v>168</v>
      </c>
      <c r="K51" s="175">
        <v>21239.423175700002</v>
      </c>
      <c r="L51" s="175">
        <v>27211.703459</v>
      </c>
      <c r="M51" s="175">
        <v>7886.1978228999997</v>
      </c>
      <c r="N51" s="175">
        <v>42861.696053599997</v>
      </c>
      <c r="O51" s="175">
        <v>1310.7977536999999</v>
      </c>
      <c r="P51" s="175">
        <v>13864.467916199999</v>
      </c>
      <c r="Q51" s="175">
        <v>93134.863005399995</v>
      </c>
      <c r="R51" s="175">
        <v>1799.3234385999999</v>
      </c>
      <c r="S51" s="175" t="s">
        <v>168</v>
      </c>
      <c r="T51" s="175">
        <v>883.89125060000003</v>
      </c>
      <c r="U51" s="175" t="s">
        <v>168</v>
      </c>
      <c r="V51" s="175">
        <v>106.4103853</v>
      </c>
      <c r="W51" s="175">
        <v>140848.60421009999</v>
      </c>
      <c r="X51" s="176"/>
      <c r="Y51" s="176"/>
    </row>
    <row r="52" spans="1:25" ht="18">
      <c r="A52" s="184" t="s">
        <v>291</v>
      </c>
      <c r="B52" s="175">
        <v>890.63995299999999</v>
      </c>
      <c r="C52" s="175" t="s">
        <v>168</v>
      </c>
      <c r="D52" s="175">
        <v>890.63995299999999</v>
      </c>
      <c r="E52" s="175">
        <v>108.1</v>
      </c>
      <c r="F52" s="175">
        <v>86.058081599999994</v>
      </c>
      <c r="G52" s="175" t="s">
        <v>168</v>
      </c>
      <c r="H52" s="175" t="s">
        <v>168</v>
      </c>
      <c r="I52" s="175" t="s">
        <v>168</v>
      </c>
      <c r="J52" s="175" t="s">
        <v>168</v>
      </c>
      <c r="K52" s="175">
        <v>2101.2134175000001</v>
      </c>
      <c r="L52" s="175">
        <v>2144.8411735999998</v>
      </c>
      <c r="M52" s="175">
        <v>399.59727959999998</v>
      </c>
      <c r="N52" s="175">
        <v>1628.2667667000001</v>
      </c>
      <c r="O52" s="175">
        <v>322.40875</v>
      </c>
      <c r="P52" s="175">
        <v>1022.5552824</v>
      </c>
      <c r="Q52" s="175">
        <v>5517.6692522999992</v>
      </c>
      <c r="R52" s="175">
        <v>29.919032999999999</v>
      </c>
      <c r="S52" s="175" t="s">
        <v>168</v>
      </c>
      <c r="T52" s="175">
        <v>1.2132499999999999E-2</v>
      </c>
      <c r="U52" s="175" t="s">
        <v>168</v>
      </c>
      <c r="V52" s="175">
        <v>17.246649600000001</v>
      </c>
      <c r="W52" s="175">
        <v>8750.8585194999996</v>
      </c>
      <c r="X52" s="176"/>
      <c r="Y52" s="176"/>
    </row>
    <row r="53" spans="1:25" ht="14.1" customHeight="1">
      <c r="A53" s="184" t="s">
        <v>292</v>
      </c>
      <c r="B53" s="175">
        <v>228.22813669999999</v>
      </c>
      <c r="C53" s="175" t="s">
        <v>168</v>
      </c>
      <c r="D53" s="175">
        <v>228.22813669999999</v>
      </c>
      <c r="E53" s="175">
        <v>6.4364999999999997</v>
      </c>
      <c r="F53" s="175">
        <v>907.1176011</v>
      </c>
      <c r="G53" s="175" t="s">
        <v>168</v>
      </c>
      <c r="H53" s="175" t="s">
        <v>168</v>
      </c>
      <c r="I53" s="175" t="s">
        <v>168</v>
      </c>
      <c r="J53" s="175" t="s">
        <v>168</v>
      </c>
      <c r="K53" s="175">
        <v>2589.5270661999998</v>
      </c>
      <c r="L53" s="175">
        <v>11648.718915199999</v>
      </c>
      <c r="M53" s="175">
        <v>3905.3788479</v>
      </c>
      <c r="N53" s="175">
        <v>22843.627099199999</v>
      </c>
      <c r="O53" s="175">
        <v>1.9984999999999999</v>
      </c>
      <c r="P53" s="175">
        <v>184.0528061</v>
      </c>
      <c r="Q53" s="175">
        <v>38583.7761684</v>
      </c>
      <c r="R53" s="175" t="s">
        <v>168</v>
      </c>
      <c r="S53" s="175" t="s">
        <v>168</v>
      </c>
      <c r="T53" s="175">
        <v>0.14499999999999999</v>
      </c>
      <c r="U53" s="175" t="s">
        <v>168</v>
      </c>
      <c r="V53" s="175">
        <v>119.8683326</v>
      </c>
      <c r="W53" s="175">
        <v>42435.098805000001</v>
      </c>
      <c r="X53" s="176"/>
      <c r="Y53" s="176"/>
    </row>
    <row r="54" spans="1:25" ht="14.1" customHeight="1">
      <c r="A54" s="184" t="s">
        <v>293</v>
      </c>
      <c r="B54" s="175">
        <v>588.94336940000005</v>
      </c>
      <c r="C54" s="175" t="s">
        <v>168</v>
      </c>
      <c r="D54" s="175">
        <v>588.94336940000005</v>
      </c>
      <c r="E54" s="175" t="s">
        <v>168</v>
      </c>
      <c r="F54" s="175">
        <v>43.2547651</v>
      </c>
      <c r="G54" s="175" t="s">
        <v>168</v>
      </c>
      <c r="H54" s="175" t="s">
        <v>168</v>
      </c>
      <c r="I54" s="175" t="s">
        <v>168</v>
      </c>
      <c r="J54" s="175" t="s">
        <v>168</v>
      </c>
      <c r="K54" s="175">
        <v>582.6364615</v>
      </c>
      <c r="L54" s="175">
        <v>4429.8528464000001</v>
      </c>
      <c r="M54" s="175">
        <v>583.4940967</v>
      </c>
      <c r="N54" s="175">
        <v>277.97504300000003</v>
      </c>
      <c r="O54" s="175">
        <v>3</v>
      </c>
      <c r="P54" s="175">
        <v>9.5517573000000002</v>
      </c>
      <c r="Q54" s="175">
        <v>5303.8737434000004</v>
      </c>
      <c r="R54" s="175">
        <v>4.5464500000000001</v>
      </c>
      <c r="S54" s="175">
        <v>0.56728000000000001</v>
      </c>
      <c r="T54" s="175">
        <v>2.6722538999999998</v>
      </c>
      <c r="U54" s="175" t="s">
        <v>168</v>
      </c>
      <c r="V54" s="175" t="s">
        <v>168</v>
      </c>
      <c r="W54" s="175">
        <v>6526.4943233000004</v>
      </c>
      <c r="X54" s="176"/>
      <c r="Y54" s="176"/>
    </row>
    <row r="55" spans="1:25" ht="27" customHeight="1">
      <c r="A55" s="184" t="s">
        <v>294</v>
      </c>
      <c r="B55" s="175">
        <v>2485.4209655999998</v>
      </c>
      <c r="C55" s="175" t="s">
        <v>168</v>
      </c>
      <c r="D55" s="175">
        <v>2485.4209655999998</v>
      </c>
      <c r="E55" s="175" t="s">
        <v>168</v>
      </c>
      <c r="F55" s="175">
        <v>1073.8625683</v>
      </c>
      <c r="G55" s="175" t="s">
        <v>168</v>
      </c>
      <c r="H55" s="175" t="s">
        <v>168</v>
      </c>
      <c r="I55" s="175" t="s">
        <v>168</v>
      </c>
      <c r="J55" s="175" t="s">
        <v>168</v>
      </c>
      <c r="K55" s="175">
        <v>1515.1889222</v>
      </c>
      <c r="L55" s="175">
        <v>2701.3843554999999</v>
      </c>
      <c r="M55" s="175">
        <v>1154.8279666000001</v>
      </c>
      <c r="N55" s="175">
        <v>6590.4397366000003</v>
      </c>
      <c r="O55" s="175">
        <v>285.11077299999999</v>
      </c>
      <c r="P55" s="175">
        <v>1742.7793898</v>
      </c>
      <c r="Q55" s="175">
        <v>12474.542221500002</v>
      </c>
      <c r="R55" s="175">
        <v>6.4441305</v>
      </c>
      <c r="S55" s="175">
        <v>5.994E-2</v>
      </c>
      <c r="T55" s="175">
        <v>243.19318709999999</v>
      </c>
      <c r="U55" s="175" t="s">
        <v>168</v>
      </c>
      <c r="V55" s="175" t="s">
        <v>168</v>
      </c>
      <c r="W55" s="175">
        <v>17798.711935200005</v>
      </c>
      <c r="X55" s="176"/>
      <c r="Y55" s="176"/>
    </row>
    <row r="56" spans="1:25" ht="48" customHeight="1">
      <c r="A56" s="185" t="s">
        <v>295</v>
      </c>
      <c r="B56" s="175">
        <v>46437.570565100003</v>
      </c>
      <c r="C56" s="175" t="s">
        <v>168</v>
      </c>
      <c r="D56" s="175">
        <v>46437.570565100003</v>
      </c>
      <c r="E56" s="175">
        <v>640021.07465740002</v>
      </c>
      <c r="F56" s="175">
        <v>1.3988381000000001</v>
      </c>
      <c r="G56" s="175" t="s">
        <v>168</v>
      </c>
      <c r="H56" s="175" t="s">
        <v>168</v>
      </c>
      <c r="I56" s="175">
        <v>295.1025444</v>
      </c>
      <c r="J56" s="175">
        <v>210.27763210000001</v>
      </c>
      <c r="K56" s="175">
        <v>8130.4639828999998</v>
      </c>
      <c r="L56" s="175">
        <v>3.5</v>
      </c>
      <c r="M56" s="175" t="s">
        <v>168</v>
      </c>
      <c r="N56" s="175" t="s">
        <v>168</v>
      </c>
      <c r="O56" s="175" t="s">
        <v>168</v>
      </c>
      <c r="P56" s="175" t="s">
        <v>168</v>
      </c>
      <c r="Q56" s="175">
        <v>3.5</v>
      </c>
      <c r="R56" s="175" t="s">
        <v>168</v>
      </c>
      <c r="S56" s="175">
        <v>189340.39679669999</v>
      </c>
      <c r="T56" s="175">
        <v>1233039.0940711999</v>
      </c>
      <c r="U56" s="175" t="s">
        <v>168</v>
      </c>
      <c r="V56" s="175" t="s">
        <v>168</v>
      </c>
      <c r="W56" s="175">
        <v>2117478.8790878998</v>
      </c>
      <c r="X56" s="176"/>
      <c r="Y56" s="176"/>
    </row>
    <row r="57" spans="1:25" ht="14.1" customHeight="1">
      <c r="A57" s="185" t="s">
        <v>296</v>
      </c>
      <c r="B57" s="175">
        <v>112177.09760900002</v>
      </c>
      <c r="C57" s="175">
        <v>7.9348879999999999</v>
      </c>
      <c r="D57" s="175">
        <v>112185.03249700002</v>
      </c>
      <c r="E57" s="175">
        <v>708.69132869999999</v>
      </c>
      <c r="F57" s="175">
        <v>9174.649208599998</v>
      </c>
      <c r="G57" s="175" t="s">
        <v>168</v>
      </c>
      <c r="H57" s="175" t="s">
        <v>168</v>
      </c>
      <c r="I57" s="175" t="s">
        <v>168</v>
      </c>
      <c r="J57" s="175">
        <v>1290.4070445</v>
      </c>
      <c r="K57" s="175">
        <v>204476.12663029999</v>
      </c>
      <c r="L57" s="175">
        <v>444721.96154930006</v>
      </c>
      <c r="M57" s="175">
        <v>463490.69527560001</v>
      </c>
      <c r="N57" s="175">
        <v>297456.52859379997</v>
      </c>
      <c r="O57" s="175">
        <v>3651.7089980000001</v>
      </c>
      <c r="P57" s="175">
        <v>227813.08900180002</v>
      </c>
      <c r="Q57" s="175">
        <v>1437133.9834185001</v>
      </c>
      <c r="R57" s="175">
        <v>31649.5006072</v>
      </c>
      <c r="S57" s="175">
        <v>1907.0199808999998</v>
      </c>
      <c r="T57" s="175">
        <v>167.4135157</v>
      </c>
      <c r="U57" s="175" t="s">
        <v>168</v>
      </c>
      <c r="V57" s="175">
        <v>4402.2508285000004</v>
      </c>
      <c r="W57" s="175">
        <v>1803095.0750599001</v>
      </c>
      <c r="X57" s="176"/>
      <c r="Y57" s="176"/>
    </row>
    <row r="58" spans="1:25" ht="18">
      <c r="A58" s="185" t="s">
        <v>297</v>
      </c>
      <c r="B58" s="175">
        <v>4686.4252346000003</v>
      </c>
      <c r="C58" s="175" t="s">
        <v>168</v>
      </c>
      <c r="D58" s="175">
        <v>4686.4252346000003</v>
      </c>
      <c r="E58" s="175">
        <v>4.3888553999999997</v>
      </c>
      <c r="F58" s="175">
        <v>1001.9391016999999</v>
      </c>
      <c r="G58" s="175" t="s">
        <v>168</v>
      </c>
      <c r="H58" s="175" t="s">
        <v>168</v>
      </c>
      <c r="I58" s="175" t="s">
        <v>168</v>
      </c>
      <c r="J58" s="175" t="s">
        <v>168</v>
      </c>
      <c r="K58" s="175">
        <v>46582.906005199991</v>
      </c>
      <c r="L58" s="175">
        <v>64316.012395599995</v>
      </c>
      <c r="M58" s="175">
        <v>29734.879900300002</v>
      </c>
      <c r="N58" s="175">
        <v>37799.644910099996</v>
      </c>
      <c r="O58" s="175">
        <v>2026.7663620999999</v>
      </c>
      <c r="P58" s="175">
        <v>2214.2757446999999</v>
      </c>
      <c r="Q58" s="175">
        <v>136091.57931279999</v>
      </c>
      <c r="R58" s="175">
        <v>265.39991370000001</v>
      </c>
      <c r="S58" s="175" t="s">
        <v>168</v>
      </c>
      <c r="T58" s="175">
        <v>18.299626599999996</v>
      </c>
      <c r="U58" s="175" t="s">
        <v>168</v>
      </c>
      <c r="V58" s="175">
        <v>215.77071480000001</v>
      </c>
      <c r="W58" s="175">
        <v>188866.70876479999</v>
      </c>
      <c r="X58" s="176"/>
      <c r="Y58" s="176"/>
    </row>
    <row r="59" spans="1:25" ht="14.1" customHeight="1">
      <c r="A59" s="184" t="s">
        <v>298</v>
      </c>
      <c r="B59" s="175">
        <v>97.802943799999994</v>
      </c>
      <c r="C59" s="175" t="s">
        <v>168</v>
      </c>
      <c r="D59" s="175">
        <v>97.802943799999994</v>
      </c>
      <c r="E59" s="175">
        <v>1.4112454000000001</v>
      </c>
      <c r="F59" s="175">
        <v>29.689444999999999</v>
      </c>
      <c r="G59" s="175" t="s">
        <v>168</v>
      </c>
      <c r="H59" s="175" t="s">
        <v>168</v>
      </c>
      <c r="I59" s="175" t="s">
        <v>168</v>
      </c>
      <c r="J59" s="175" t="s">
        <v>168</v>
      </c>
      <c r="K59" s="175">
        <v>40433.663575899998</v>
      </c>
      <c r="L59" s="175">
        <v>8941.0594973999996</v>
      </c>
      <c r="M59" s="175">
        <v>13096.212275899999</v>
      </c>
      <c r="N59" s="175">
        <v>140.09474359999999</v>
      </c>
      <c r="O59" s="175" t="s">
        <v>168</v>
      </c>
      <c r="P59" s="175" t="s">
        <v>168</v>
      </c>
      <c r="Q59" s="175">
        <v>22177.366516899998</v>
      </c>
      <c r="R59" s="175" t="s">
        <v>168</v>
      </c>
      <c r="S59" s="175" t="s">
        <v>168</v>
      </c>
      <c r="T59" s="175" t="s">
        <v>168</v>
      </c>
      <c r="U59" s="175" t="s">
        <v>168</v>
      </c>
      <c r="V59" s="175">
        <v>168.33340860000001</v>
      </c>
      <c r="W59" s="175">
        <v>62908.267135599999</v>
      </c>
      <c r="X59" s="176"/>
      <c r="Y59" s="176"/>
    </row>
    <row r="60" spans="1:25" ht="14.1" customHeight="1">
      <c r="A60" s="184" t="s">
        <v>299</v>
      </c>
      <c r="B60" s="175">
        <v>1320.3714909</v>
      </c>
      <c r="C60" s="175" t="s">
        <v>168</v>
      </c>
      <c r="D60" s="175">
        <v>1320.3714909</v>
      </c>
      <c r="E60" s="175">
        <v>1.0000000000000001E-5</v>
      </c>
      <c r="F60" s="175">
        <v>27.629656799999999</v>
      </c>
      <c r="G60" s="175" t="s">
        <v>168</v>
      </c>
      <c r="H60" s="175" t="s">
        <v>168</v>
      </c>
      <c r="I60" s="175" t="s">
        <v>168</v>
      </c>
      <c r="J60" s="175" t="s">
        <v>168</v>
      </c>
      <c r="K60" s="175">
        <v>18.4521911</v>
      </c>
      <c r="L60" s="175">
        <v>1132.4349509000001</v>
      </c>
      <c r="M60" s="175" t="s">
        <v>168</v>
      </c>
      <c r="N60" s="175" t="s">
        <v>168</v>
      </c>
      <c r="O60" s="175" t="s">
        <v>168</v>
      </c>
      <c r="P60" s="175" t="s">
        <v>168</v>
      </c>
      <c r="Q60" s="175">
        <v>1132.4349509000001</v>
      </c>
      <c r="R60" s="175" t="s">
        <v>168</v>
      </c>
      <c r="S60" s="175" t="s">
        <v>168</v>
      </c>
      <c r="T60" s="175">
        <v>1.0999999999999999E-2</v>
      </c>
      <c r="U60" s="175" t="s">
        <v>168</v>
      </c>
      <c r="V60" s="175" t="s">
        <v>168</v>
      </c>
      <c r="W60" s="175">
        <v>2498.8992997</v>
      </c>
      <c r="X60" s="176"/>
      <c r="Y60" s="176"/>
    </row>
    <row r="61" spans="1:25" ht="18" customHeight="1">
      <c r="A61" s="184" t="s">
        <v>300</v>
      </c>
      <c r="B61" s="175">
        <v>1.5375E-3</v>
      </c>
      <c r="C61" s="175" t="s">
        <v>168</v>
      </c>
      <c r="D61" s="175">
        <v>1.5375E-3</v>
      </c>
      <c r="E61" s="175" t="s">
        <v>168</v>
      </c>
      <c r="F61" s="175">
        <v>0.84496369999999998</v>
      </c>
      <c r="G61" s="175" t="s">
        <v>168</v>
      </c>
      <c r="H61" s="175" t="s">
        <v>168</v>
      </c>
      <c r="I61" s="175" t="s">
        <v>168</v>
      </c>
      <c r="J61" s="175" t="s">
        <v>168</v>
      </c>
      <c r="K61" s="175">
        <v>4.2467297000000004</v>
      </c>
      <c r="L61" s="175">
        <v>10552.307126</v>
      </c>
      <c r="M61" s="175" t="s">
        <v>168</v>
      </c>
      <c r="N61" s="175" t="s">
        <v>168</v>
      </c>
      <c r="O61" s="175">
        <v>2.8030599999999999</v>
      </c>
      <c r="P61" s="175" t="s">
        <v>168</v>
      </c>
      <c r="Q61" s="175">
        <v>10555.110186</v>
      </c>
      <c r="R61" s="175" t="s">
        <v>168</v>
      </c>
      <c r="S61" s="175" t="s">
        <v>168</v>
      </c>
      <c r="T61" s="175" t="s">
        <v>168</v>
      </c>
      <c r="U61" s="175" t="s">
        <v>168</v>
      </c>
      <c r="V61" s="175" t="s">
        <v>168</v>
      </c>
      <c r="W61" s="175">
        <v>10560.2034169</v>
      </c>
      <c r="X61" s="176"/>
      <c r="Y61" s="176"/>
    </row>
    <row r="62" spans="1:25" ht="18">
      <c r="A62" s="184" t="s">
        <v>301</v>
      </c>
      <c r="B62" s="175">
        <v>3037.3872194</v>
      </c>
      <c r="C62" s="175" t="s">
        <v>168</v>
      </c>
      <c r="D62" s="175">
        <v>3037.3872194</v>
      </c>
      <c r="E62" s="175">
        <v>2.9775999999999998</v>
      </c>
      <c r="F62" s="175">
        <v>939.87432899999999</v>
      </c>
      <c r="G62" s="175" t="s">
        <v>168</v>
      </c>
      <c r="H62" s="175" t="s">
        <v>168</v>
      </c>
      <c r="I62" s="175" t="s">
        <v>168</v>
      </c>
      <c r="J62" s="175" t="s">
        <v>168</v>
      </c>
      <c r="K62" s="175">
        <v>5332.5881331000001</v>
      </c>
      <c r="L62" s="175">
        <v>14618.7388194</v>
      </c>
      <c r="M62" s="175">
        <v>16375.2163884</v>
      </c>
      <c r="N62" s="175">
        <v>12025.840917899999</v>
      </c>
      <c r="O62" s="175">
        <v>1989.9633021</v>
      </c>
      <c r="P62" s="175">
        <v>1735.6778429999999</v>
      </c>
      <c r="Q62" s="175">
        <v>46745.437270799994</v>
      </c>
      <c r="R62" s="175">
        <v>265.39991370000001</v>
      </c>
      <c r="S62" s="175" t="s">
        <v>168</v>
      </c>
      <c r="T62" s="175">
        <v>18.250016599999999</v>
      </c>
      <c r="U62" s="175" t="s">
        <v>168</v>
      </c>
      <c r="V62" s="175">
        <v>47.435821199999999</v>
      </c>
      <c r="W62" s="175">
        <v>56389.350303799998</v>
      </c>
      <c r="X62" s="176"/>
      <c r="Y62" s="176"/>
    </row>
    <row r="63" spans="1:25" ht="14.1" customHeight="1">
      <c r="A63" s="184" t="s">
        <v>302</v>
      </c>
      <c r="B63" s="175">
        <v>0.24059079999999999</v>
      </c>
      <c r="C63" s="175" t="s">
        <v>168</v>
      </c>
      <c r="D63" s="175">
        <v>0.24059079999999999</v>
      </c>
      <c r="E63" s="175" t="s">
        <v>168</v>
      </c>
      <c r="F63" s="175">
        <v>0.63439520000000005</v>
      </c>
      <c r="G63" s="175" t="s">
        <v>168</v>
      </c>
      <c r="H63" s="175" t="s">
        <v>168</v>
      </c>
      <c r="I63" s="175" t="s">
        <v>168</v>
      </c>
      <c r="J63" s="175" t="s">
        <v>168</v>
      </c>
      <c r="K63" s="175">
        <v>586.80561839999996</v>
      </c>
      <c r="L63" s="175">
        <v>28958.559543399999</v>
      </c>
      <c r="M63" s="175" t="s">
        <v>168</v>
      </c>
      <c r="N63" s="175">
        <v>20343.6225854</v>
      </c>
      <c r="O63" s="175" t="s">
        <v>168</v>
      </c>
      <c r="P63" s="175">
        <v>10</v>
      </c>
      <c r="Q63" s="175">
        <v>49312.182128799999</v>
      </c>
      <c r="R63" s="175" t="s">
        <v>168</v>
      </c>
      <c r="S63" s="175" t="s">
        <v>168</v>
      </c>
      <c r="T63" s="175" t="s">
        <v>168</v>
      </c>
      <c r="U63" s="175" t="s">
        <v>168</v>
      </c>
      <c r="V63" s="175" t="s">
        <v>168</v>
      </c>
      <c r="W63" s="175">
        <v>49899.862733199996</v>
      </c>
      <c r="X63" s="176"/>
      <c r="Y63" s="176"/>
    </row>
    <row r="64" spans="1:25" ht="14.1" customHeight="1">
      <c r="A64" s="184" t="s">
        <v>303</v>
      </c>
      <c r="B64" s="175">
        <v>9.3798227000000001</v>
      </c>
      <c r="C64" s="175" t="s">
        <v>168</v>
      </c>
      <c r="D64" s="175">
        <v>9.3798227000000001</v>
      </c>
      <c r="E64" s="175" t="s">
        <v>168</v>
      </c>
      <c r="F64" s="175">
        <v>2.9570642999999999</v>
      </c>
      <c r="G64" s="175" t="s">
        <v>168</v>
      </c>
      <c r="H64" s="175" t="s">
        <v>168</v>
      </c>
      <c r="I64" s="175" t="s">
        <v>168</v>
      </c>
      <c r="J64" s="175" t="s">
        <v>168</v>
      </c>
      <c r="K64" s="175">
        <v>7.6033097999999999</v>
      </c>
      <c r="L64" s="175">
        <v>12.7839502</v>
      </c>
      <c r="M64" s="175">
        <v>244.80648840000001</v>
      </c>
      <c r="N64" s="175">
        <v>38.9198095</v>
      </c>
      <c r="O64" s="175" t="s">
        <v>168</v>
      </c>
      <c r="P64" s="175">
        <v>60.276072200000002</v>
      </c>
      <c r="Q64" s="175">
        <v>356.7863203</v>
      </c>
      <c r="R64" s="175" t="s">
        <v>168</v>
      </c>
      <c r="S64" s="175" t="s">
        <v>168</v>
      </c>
      <c r="T64" s="175">
        <v>2.3414000000000001E-2</v>
      </c>
      <c r="U64" s="175" t="s">
        <v>168</v>
      </c>
      <c r="V64" s="175">
        <v>1.485E-3</v>
      </c>
      <c r="W64" s="175">
        <v>376.75141610000003</v>
      </c>
      <c r="X64" s="176"/>
      <c r="Y64" s="176"/>
    </row>
    <row r="65" spans="1:25" ht="18" customHeight="1">
      <c r="A65" s="184" t="s">
        <v>304</v>
      </c>
      <c r="B65" s="175">
        <v>221.24162949999999</v>
      </c>
      <c r="C65" s="175" t="s">
        <v>168</v>
      </c>
      <c r="D65" s="175">
        <v>221.24162949999999</v>
      </c>
      <c r="E65" s="175" t="s">
        <v>168</v>
      </c>
      <c r="F65" s="175">
        <v>0.30924770000000001</v>
      </c>
      <c r="G65" s="175" t="s">
        <v>168</v>
      </c>
      <c r="H65" s="175" t="s">
        <v>168</v>
      </c>
      <c r="I65" s="175" t="s">
        <v>168</v>
      </c>
      <c r="J65" s="175" t="s">
        <v>168</v>
      </c>
      <c r="K65" s="175">
        <v>199.54644719999999</v>
      </c>
      <c r="L65" s="175">
        <v>100.12850829999999</v>
      </c>
      <c r="M65" s="175">
        <v>18.644747599999999</v>
      </c>
      <c r="N65" s="175">
        <v>5251.1668536999996</v>
      </c>
      <c r="O65" s="175">
        <v>34</v>
      </c>
      <c r="P65" s="175">
        <v>408.32182949999998</v>
      </c>
      <c r="Q65" s="175">
        <v>5812.2619390999989</v>
      </c>
      <c r="R65" s="175" t="s">
        <v>168</v>
      </c>
      <c r="S65" s="175" t="s">
        <v>168</v>
      </c>
      <c r="T65" s="175">
        <v>1.5195999999999999E-2</v>
      </c>
      <c r="U65" s="175" t="s">
        <v>168</v>
      </c>
      <c r="V65" s="175" t="s">
        <v>168</v>
      </c>
      <c r="W65" s="175">
        <v>6233.3744594999989</v>
      </c>
      <c r="X65" s="176"/>
      <c r="Y65" s="176"/>
    </row>
    <row r="66" spans="1:25" ht="20.100000000000001" customHeight="1">
      <c r="A66" s="185" t="s">
        <v>305</v>
      </c>
      <c r="B66" s="175">
        <v>10456.997059500001</v>
      </c>
      <c r="C66" s="175">
        <v>7.9348879999999999</v>
      </c>
      <c r="D66" s="175">
        <v>10464.931947500001</v>
      </c>
      <c r="E66" s="175">
        <v>235.99434570000003</v>
      </c>
      <c r="F66" s="175">
        <v>1905.4869960999997</v>
      </c>
      <c r="G66" s="175" t="s">
        <v>168</v>
      </c>
      <c r="H66" s="175" t="s">
        <v>168</v>
      </c>
      <c r="I66" s="175" t="s">
        <v>168</v>
      </c>
      <c r="J66" s="175">
        <v>1265.6160545</v>
      </c>
      <c r="K66" s="175">
        <v>41337.0936516</v>
      </c>
      <c r="L66" s="175">
        <v>143790.41277369999</v>
      </c>
      <c r="M66" s="175">
        <v>250168.7072455</v>
      </c>
      <c r="N66" s="175">
        <v>46370.618992399992</v>
      </c>
      <c r="O66" s="175">
        <v>810.00370150000003</v>
      </c>
      <c r="P66" s="175">
        <v>26736.680351699997</v>
      </c>
      <c r="Q66" s="175">
        <v>467876.42306480004</v>
      </c>
      <c r="R66" s="175">
        <v>735.59789799999999</v>
      </c>
      <c r="S66" s="175">
        <v>1523.0703908999999</v>
      </c>
      <c r="T66" s="175">
        <v>111.94030290000001</v>
      </c>
      <c r="U66" s="175" t="s">
        <v>168</v>
      </c>
      <c r="V66" s="175">
        <v>132.22184609999999</v>
      </c>
      <c r="W66" s="175">
        <v>525588.3764981</v>
      </c>
      <c r="X66" s="176"/>
      <c r="Y66" s="176"/>
    </row>
    <row r="67" spans="1:25" ht="14.1" customHeight="1">
      <c r="A67" s="184" t="s">
        <v>306</v>
      </c>
      <c r="B67" s="175">
        <v>267.82563640000001</v>
      </c>
      <c r="C67" s="175" t="s">
        <v>168</v>
      </c>
      <c r="D67" s="175">
        <v>267.82563640000001</v>
      </c>
      <c r="E67" s="175">
        <v>22.5</v>
      </c>
      <c r="F67" s="175">
        <v>444.9714199</v>
      </c>
      <c r="G67" s="175" t="s">
        <v>168</v>
      </c>
      <c r="H67" s="175" t="s">
        <v>168</v>
      </c>
      <c r="I67" s="175" t="s">
        <v>168</v>
      </c>
      <c r="J67" s="175" t="s">
        <v>168</v>
      </c>
      <c r="K67" s="175">
        <v>6964.6044037000001</v>
      </c>
      <c r="L67" s="175">
        <v>5710.3899333999998</v>
      </c>
      <c r="M67" s="175">
        <v>25.659732999999999</v>
      </c>
      <c r="N67" s="175">
        <v>245.86834859999999</v>
      </c>
      <c r="O67" s="175" t="s">
        <v>168</v>
      </c>
      <c r="P67" s="175">
        <v>13018.381793099999</v>
      </c>
      <c r="Q67" s="175">
        <v>19000.299808100001</v>
      </c>
      <c r="R67" s="175">
        <v>431</v>
      </c>
      <c r="S67" s="175" t="s">
        <v>168</v>
      </c>
      <c r="T67" s="175" t="s">
        <v>168</v>
      </c>
      <c r="U67" s="175" t="s">
        <v>168</v>
      </c>
      <c r="V67" s="175">
        <v>113.640974</v>
      </c>
      <c r="W67" s="175">
        <v>27244.842242100003</v>
      </c>
      <c r="X67" s="176"/>
      <c r="Y67" s="176"/>
    </row>
    <row r="68" spans="1:25" ht="20.100000000000001" customHeight="1">
      <c r="A68" s="184" t="s">
        <v>307</v>
      </c>
      <c r="B68" s="175">
        <v>150.20267799999999</v>
      </c>
      <c r="C68" s="175" t="s">
        <v>168</v>
      </c>
      <c r="D68" s="175">
        <v>150.20267799999999</v>
      </c>
      <c r="E68" s="175" t="s">
        <v>168</v>
      </c>
      <c r="F68" s="175">
        <v>5.93143E-2</v>
      </c>
      <c r="G68" s="175" t="s">
        <v>168</v>
      </c>
      <c r="H68" s="175" t="s">
        <v>168</v>
      </c>
      <c r="I68" s="175" t="s">
        <v>168</v>
      </c>
      <c r="J68" s="175" t="s">
        <v>168</v>
      </c>
      <c r="K68" s="175">
        <v>574.16911749999997</v>
      </c>
      <c r="L68" s="175">
        <v>20445.937527999999</v>
      </c>
      <c r="M68" s="175">
        <v>594.33143959999995</v>
      </c>
      <c r="N68" s="175" t="s">
        <v>168</v>
      </c>
      <c r="O68" s="175" t="s">
        <v>168</v>
      </c>
      <c r="P68" s="175">
        <v>5</v>
      </c>
      <c r="Q68" s="175">
        <v>21045.268967599997</v>
      </c>
      <c r="R68" s="175" t="s">
        <v>168</v>
      </c>
      <c r="S68" s="175" t="s">
        <v>168</v>
      </c>
      <c r="T68" s="175" t="s">
        <v>168</v>
      </c>
      <c r="U68" s="175" t="s">
        <v>168</v>
      </c>
      <c r="V68" s="175">
        <v>1.1164343999999999</v>
      </c>
      <c r="W68" s="175">
        <v>21770.816511799996</v>
      </c>
      <c r="X68" s="176"/>
      <c r="Y68" s="176"/>
    </row>
    <row r="69" spans="1:25" ht="14.1" customHeight="1">
      <c r="A69" s="184" t="s">
        <v>308</v>
      </c>
      <c r="B69" s="175">
        <v>51.430400400000003</v>
      </c>
      <c r="C69" s="175" t="s">
        <v>168</v>
      </c>
      <c r="D69" s="175">
        <v>51.430400400000003</v>
      </c>
      <c r="E69" s="175" t="s">
        <v>168</v>
      </c>
      <c r="F69" s="175">
        <v>75.836040299999993</v>
      </c>
      <c r="G69" s="175" t="s">
        <v>168</v>
      </c>
      <c r="H69" s="175" t="s">
        <v>168</v>
      </c>
      <c r="I69" s="175" t="s">
        <v>168</v>
      </c>
      <c r="J69" s="175" t="s">
        <v>168</v>
      </c>
      <c r="K69" s="175">
        <v>2408.4006857999998</v>
      </c>
      <c r="L69" s="175">
        <v>2027.4658342</v>
      </c>
      <c r="M69" s="175">
        <v>64.897553900000005</v>
      </c>
      <c r="N69" s="175">
        <v>863.17520200000001</v>
      </c>
      <c r="O69" s="175">
        <v>102</v>
      </c>
      <c r="P69" s="175">
        <v>259.3362406</v>
      </c>
      <c r="Q69" s="175">
        <v>3316.8748307000001</v>
      </c>
      <c r="R69" s="175">
        <v>26.535</v>
      </c>
      <c r="S69" s="175" t="s">
        <v>168</v>
      </c>
      <c r="T69" s="175">
        <v>51.668510499999996</v>
      </c>
      <c r="U69" s="175" t="s">
        <v>168</v>
      </c>
      <c r="V69" s="175" t="s">
        <v>168</v>
      </c>
      <c r="W69" s="175">
        <v>5930.7454676999996</v>
      </c>
      <c r="X69" s="176"/>
      <c r="Y69" s="176"/>
    </row>
    <row r="70" spans="1:25" ht="14.1" customHeight="1">
      <c r="A70" s="188" t="s">
        <v>309</v>
      </c>
      <c r="B70" s="175">
        <v>265.70096369999999</v>
      </c>
      <c r="C70" s="175" t="s">
        <v>168</v>
      </c>
      <c r="D70" s="175">
        <v>265.70096369999999</v>
      </c>
      <c r="E70" s="175">
        <v>28.401900000000001</v>
      </c>
      <c r="F70" s="175">
        <v>0.25693379999999999</v>
      </c>
      <c r="G70" s="175" t="s">
        <v>168</v>
      </c>
      <c r="H70" s="175" t="s">
        <v>168</v>
      </c>
      <c r="I70" s="175" t="s">
        <v>168</v>
      </c>
      <c r="J70" s="175">
        <v>0.42833100000000002</v>
      </c>
      <c r="K70" s="175">
        <v>255.59534439999999</v>
      </c>
      <c r="L70" s="175">
        <v>1206.225674</v>
      </c>
      <c r="M70" s="175">
        <v>7771.1946390000003</v>
      </c>
      <c r="N70" s="175">
        <v>10353.6214</v>
      </c>
      <c r="O70" s="175" t="s">
        <v>168</v>
      </c>
      <c r="P70" s="175" t="s">
        <v>168</v>
      </c>
      <c r="Q70" s="175">
        <v>19331.041712999999</v>
      </c>
      <c r="R70" s="175" t="s">
        <v>168</v>
      </c>
      <c r="S70" s="175" t="s">
        <v>168</v>
      </c>
      <c r="T70" s="175">
        <v>0.77835650000000001</v>
      </c>
      <c r="U70" s="175" t="s">
        <v>168</v>
      </c>
      <c r="V70" s="175" t="s">
        <v>168</v>
      </c>
      <c r="W70" s="175">
        <v>19882.203542399999</v>
      </c>
      <c r="X70" s="176"/>
      <c r="Y70" s="176"/>
    </row>
    <row r="71" spans="1:25" ht="20.100000000000001" customHeight="1">
      <c r="A71" s="184" t="s">
        <v>310</v>
      </c>
      <c r="B71" s="175">
        <v>9494.5987731000005</v>
      </c>
      <c r="C71" s="175">
        <v>0.1040031</v>
      </c>
      <c r="D71" s="175">
        <v>9494.7027761999998</v>
      </c>
      <c r="E71" s="175">
        <v>185.0844457</v>
      </c>
      <c r="F71" s="175">
        <v>1370.9537041999999</v>
      </c>
      <c r="G71" s="175" t="s">
        <v>168</v>
      </c>
      <c r="H71" s="175" t="s">
        <v>168</v>
      </c>
      <c r="I71" s="175" t="s">
        <v>168</v>
      </c>
      <c r="J71" s="175" t="s">
        <v>168</v>
      </c>
      <c r="K71" s="175">
        <v>30484.349429099999</v>
      </c>
      <c r="L71" s="175">
        <v>107526.7114865</v>
      </c>
      <c r="M71" s="175">
        <v>241426.725469</v>
      </c>
      <c r="N71" s="175">
        <v>34211.832180199999</v>
      </c>
      <c r="O71" s="175">
        <v>708.00370150000003</v>
      </c>
      <c r="P71" s="175">
        <v>13403.2657475</v>
      </c>
      <c r="Q71" s="175">
        <v>397276.53858469997</v>
      </c>
      <c r="R71" s="175">
        <v>278.06289800000002</v>
      </c>
      <c r="S71" s="175">
        <v>1523.0703908999999</v>
      </c>
      <c r="T71" s="175">
        <v>50.175452900000003</v>
      </c>
      <c r="U71" s="175" t="s">
        <v>168</v>
      </c>
      <c r="V71" s="175">
        <v>17.464437700000001</v>
      </c>
      <c r="W71" s="175">
        <v>440680.40211939998</v>
      </c>
      <c r="X71" s="176"/>
      <c r="Y71" s="176"/>
    </row>
    <row r="72" spans="1:25" ht="20.100000000000001" customHeight="1">
      <c r="A72" s="184" t="s">
        <v>311</v>
      </c>
      <c r="B72" s="175">
        <v>227.23860790000001</v>
      </c>
      <c r="C72" s="175">
        <v>7.8308849</v>
      </c>
      <c r="D72" s="175">
        <v>235.06949280000001</v>
      </c>
      <c r="E72" s="175">
        <v>8.0000000000000002E-3</v>
      </c>
      <c r="F72" s="175">
        <v>13.409583599999999</v>
      </c>
      <c r="G72" s="175" t="s">
        <v>168</v>
      </c>
      <c r="H72" s="175" t="s">
        <v>168</v>
      </c>
      <c r="I72" s="175" t="s">
        <v>168</v>
      </c>
      <c r="J72" s="175">
        <v>1265.1877234999999</v>
      </c>
      <c r="K72" s="175">
        <v>649.97467110000002</v>
      </c>
      <c r="L72" s="175">
        <v>6873.6823175999998</v>
      </c>
      <c r="M72" s="175">
        <v>285.89841100000001</v>
      </c>
      <c r="N72" s="175">
        <v>696.12186159999999</v>
      </c>
      <c r="O72" s="175" t="s">
        <v>168</v>
      </c>
      <c r="P72" s="175">
        <v>50.6965705</v>
      </c>
      <c r="Q72" s="175">
        <v>7906.3991606999998</v>
      </c>
      <c r="R72" s="175" t="s">
        <v>168</v>
      </c>
      <c r="S72" s="175" t="s">
        <v>168</v>
      </c>
      <c r="T72" s="175">
        <v>9.3179829999999999</v>
      </c>
      <c r="U72" s="175" t="s">
        <v>168</v>
      </c>
      <c r="V72" s="175" t="s">
        <v>168</v>
      </c>
      <c r="W72" s="175">
        <v>10079.3666147</v>
      </c>
      <c r="X72" s="176"/>
      <c r="Y72" s="176"/>
    </row>
    <row r="73" spans="1:25" ht="20.100000000000001" customHeight="1">
      <c r="A73" s="185" t="s">
        <v>312</v>
      </c>
      <c r="B73" s="175">
        <v>56542.298646900002</v>
      </c>
      <c r="C73" s="175" t="s">
        <v>168</v>
      </c>
      <c r="D73" s="175">
        <v>56542.298646900002</v>
      </c>
      <c r="E73" s="175">
        <v>468.2301276</v>
      </c>
      <c r="F73" s="175">
        <v>6165.8593599999995</v>
      </c>
      <c r="G73" s="175" t="s">
        <v>168</v>
      </c>
      <c r="H73" s="175" t="s">
        <v>168</v>
      </c>
      <c r="I73" s="175" t="s">
        <v>168</v>
      </c>
      <c r="J73" s="175">
        <v>14.15348</v>
      </c>
      <c r="K73" s="175">
        <v>32242.646624200002</v>
      </c>
      <c r="L73" s="175">
        <v>188139.4312437</v>
      </c>
      <c r="M73" s="175">
        <v>175671.7168312</v>
      </c>
      <c r="N73" s="175">
        <v>210182.58290769998</v>
      </c>
      <c r="O73" s="175">
        <v>814.93893439999999</v>
      </c>
      <c r="P73" s="175">
        <v>198757.56100510003</v>
      </c>
      <c r="Q73" s="175">
        <v>773566.23092210002</v>
      </c>
      <c r="R73" s="175">
        <v>30618.502795500001</v>
      </c>
      <c r="S73" s="175" t="s">
        <v>168</v>
      </c>
      <c r="T73" s="175">
        <v>11.850572</v>
      </c>
      <c r="U73" s="175" t="s">
        <v>168</v>
      </c>
      <c r="V73" s="175">
        <v>153.94729459999999</v>
      </c>
      <c r="W73" s="175">
        <v>899783.71982290002</v>
      </c>
      <c r="X73" s="176"/>
      <c r="Y73" s="176"/>
    </row>
    <row r="74" spans="1:25" ht="14.1" customHeight="1">
      <c r="A74" s="184" t="s">
        <v>313</v>
      </c>
      <c r="B74" s="175">
        <v>2026.2309640000001</v>
      </c>
      <c r="C74" s="175" t="s">
        <v>168</v>
      </c>
      <c r="D74" s="175">
        <v>2026.2309640000001</v>
      </c>
      <c r="E74" s="175">
        <v>46.2802401</v>
      </c>
      <c r="F74" s="175">
        <v>30.430845699999999</v>
      </c>
      <c r="G74" s="175" t="s">
        <v>168</v>
      </c>
      <c r="H74" s="175" t="s">
        <v>168</v>
      </c>
      <c r="I74" s="175" t="s">
        <v>168</v>
      </c>
      <c r="J74" s="175">
        <v>13.1331898</v>
      </c>
      <c r="K74" s="175">
        <v>13089.4342344</v>
      </c>
      <c r="L74" s="175">
        <v>8466.8564688000006</v>
      </c>
      <c r="M74" s="175">
        <v>4550.7362322999998</v>
      </c>
      <c r="N74" s="175">
        <v>45309.796422799998</v>
      </c>
      <c r="O74" s="175">
        <v>14.161076100000001</v>
      </c>
      <c r="P74" s="175">
        <v>1417.4839125999999</v>
      </c>
      <c r="Q74" s="175">
        <v>59759.034112599998</v>
      </c>
      <c r="R74" s="175">
        <v>10041.792421800001</v>
      </c>
      <c r="S74" s="175" t="s">
        <v>168</v>
      </c>
      <c r="T74" s="175" t="s">
        <v>168</v>
      </c>
      <c r="U74" s="175" t="s">
        <v>168</v>
      </c>
      <c r="V74" s="175">
        <v>116.4697582</v>
      </c>
      <c r="W74" s="175">
        <v>85122.805766599995</v>
      </c>
      <c r="X74" s="176"/>
      <c r="Y74" s="176"/>
    </row>
    <row r="75" spans="1:25" ht="14.1" customHeight="1">
      <c r="A75" s="184" t="s">
        <v>314</v>
      </c>
      <c r="B75" s="175">
        <v>980.82294230000002</v>
      </c>
      <c r="C75" s="175" t="s">
        <v>168</v>
      </c>
      <c r="D75" s="175">
        <v>980.82294230000002</v>
      </c>
      <c r="E75" s="175">
        <v>421.94988749999999</v>
      </c>
      <c r="F75" s="175">
        <v>14.241441</v>
      </c>
      <c r="G75" s="175" t="s">
        <v>168</v>
      </c>
      <c r="H75" s="175" t="s">
        <v>168</v>
      </c>
      <c r="I75" s="175" t="s">
        <v>168</v>
      </c>
      <c r="J75" s="175">
        <v>1.0202902</v>
      </c>
      <c r="K75" s="175">
        <v>6108.3903466000002</v>
      </c>
      <c r="L75" s="175">
        <v>18593.348459600002</v>
      </c>
      <c r="M75" s="175">
        <v>17065.117769600001</v>
      </c>
      <c r="N75" s="175">
        <v>56283.882066799997</v>
      </c>
      <c r="O75" s="175">
        <v>16.594257299999999</v>
      </c>
      <c r="P75" s="175">
        <v>1450.7838698999999</v>
      </c>
      <c r="Q75" s="175">
        <v>93409.726423200002</v>
      </c>
      <c r="R75" s="175">
        <v>6872.4315582999998</v>
      </c>
      <c r="S75" s="175" t="s">
        <v>168</v>
      </c>
      <c r="T75" s="175">
        <v>2.5058E-2</v>
      </c>
      <c r="U75" s="175" t="s">
        <v>168</v>
      </c>
      <c r="V75" s="175">
        <v>29.155792399999999</v>
      </c>
      <c r="W75" s="175">
        <v>107837.76373949999</v>
      </c>
      <c r="X75" s="176"/>
      <c r="Y75" s="176"/>
    </row>
    <row r="76" spans="1:25" ht="20.100000000000001" customHeight="1">
      <c r="A76" s="184" t="s">
        <v>315</v>
      </c>
      <c r="B76" s="175">
        <v>53535.244740599999</v>
      </c>
      <c r="C76" s="175" t="s">
        <v>168</v>
      </c>
      <c r="D76" s="175">
        <v>53535.244740599999</v>
      </c>
      <c r="E76" s="175" t="s">
        <v>168</v>
      </c>
      <c r="F76" s="175">
        <v>6121.1870732999996</v>
      </c>
      <c r="G76" s="175" t="s">
        <v>168</v>
      </c>
      <c r="H76" s="175" t="s">
        <v>168</v>
      </c>
      <c r="I76" s="175" t="s">
        <v>168</v>
      </c>
      <c r="J76" s="175" t="s">
        <v>168</v>
      </c>
      <c r="K76" s="175">
        <v>13044.8220432</v>
      </c>
      <c r="L76" s="175">
        <v>161079.22631530001</v>
      </c>
      <c r="M76" s="175">
        <v>154055.86282929999</v>
      </c>
      <c r="N76" s="175">
        <v>108588.90441810001</v>
      </c>
      <c r="O76" s="175">
        <v>784.18360099999995</v>
      </c>
      <c r="P76" s="175">
        <v>195889.29322260001</v>
      </c>
      <c r="Q76" s="175">
        <v>620397.4703863</v>
      </c>
      <c r="R76" s="175">
        <v>13704.278815400001</v>
      </c>
      <c r="S76" s="175" t="s">
        <v>168</v>
      </c>
      <c r="T76" s="175">
        <v>11.825514</v>
      </c>
      <c r="U76" s="175" t="s">
        <v>168</v>
      </c>
      <c r="V76" s="175">
        <v>8.3217440000000007</v>
      </c>
      <c r="W76" s="175">
        <v>706823.15031679999</v>
      </c>
      <c r="X76" s="176"/>
      <c r="Y76" s="176"/>
    </row>
    <row r="77" spans="1:25" ht="14.1" customHeight="1">
      <c r="A77" s="185" t="s">
        <v>316</v>
      </c>
      <c r="B77" s="175">
        <v>40491.376668000004</v>
      </c>
      <c r="C77" s="175" t="s">
        <v>168</v>
      </c>
      <c r="D77" s="175">
        <v>40491.376668000004</v>
      </c>
      <c r="E77" s="175">
        <v>7.8E-2</v>
      </c>
      <c r="F77" s="175">
        <v>101.36375080000001</v>
      </c>
      <c r="G77" s="175" t="s">
        <v>168</v>
      </c>
      <c r="H77" s="175" t="s">
        <v>168</v>
      </c>
      <c r="I77" s="175" t="s">
        <v>168</v>
      </c>
      <c r="J77" s="175">
        <v>10.637510000000001</v>
      </c>
      <c r="K77" s="175">
        <v>84313.480349299993</v>
      </c>
      <c r="L77" s="175">
        <v>48476.105136300008</v>
      </c>
      <c r="M77" s="175">
        <v>7915.3912985999996</v>
      </c>
      <c r="N77" s="175">
        <v>3103.6817836</v>
      </c>
      <c r="O77" s="175" t="s">
        <v>168</v>
      </c>
      <c r="P77" s="175">
        <v>104.57190030000001</v>
      </c>
      <c r="Q77" s="175">
        <v>59599.750118800002</v>
      </c>
      <c r="R77" s="175">
        <v>30</v>
      </c>
      <c r="S77" s="175">
        <v>383.94959</v>
      </c>
      <c r="T77" s="175">
        <v>25.323014199999999</v>
      </c>
      <c r="U77" s="175" t="s">
        <v>168</v>
      </c>
      <c r="V77" s="175">
        <v>3900.3109730000001</v>
      </c>
      <c r="W77" s="175">
        <v>188856.26997410003</v>
      </c>
      <c r="X77" s="176"/>
      <c r="Y77" s="176"/>
    </row>
    <row r="78" spans="1:25" ht="14.1" customHeight="1">
      <c r="A78" s="184" t="s">
        <v>317</v>
      </c>
      <c r="B78" s="175">
        <v>137.45118059999999</v>
      </c>
      <c r="C78" s="175" t="s">
        <v>168</v>
      </c>
      <c r="D78" s="175">
        <v>137.45118059999999</v>
      </c>
      <c r="E78" s="175" t="s">
        <v>168</v>
      </c>
      <c r="F78" s="175">
        <v>4.1775273999999998</v>
      </c>
      <c r="G78" s="175" t="s">
        <v>168</v>
      </c>
      <c r="H78" s="175" t="s">
        <v>168</v>
      </c>
      <c r="I78" s="175" t="s">
        <v>168</v>
      </c>
      <c r="J78" s="175" t="s">
        <v>168</v>
      </c>
      <c r="K78" s="175">
        <v>38796.531607600002</v>
      </c>
      <c r="L78" s="175">
        <v>4.4000000000000004</v>
      </c>
      <c r="M78" s="175" t="s">
        <v>168</v>
      </c>
      <c r="N78" s="175">
        <v>140.9440768</v>
      </c>
      <c r="O78" s="175" t="s">
        <v>168</v>
      </c>
      <c r="P78" s="175">
        <v>7.3764418000000003</v>
      </c>
      <c r="Q78" s="175">
        <v>152.72051860000002</v>
      </c>
      <c r="R78" s="175" t="s">
        <v>168</v>
      </c>
      <c r="S78" s="175">
        <v>383.94959</v>
      </c>
      <c r="T78" s="175">
        <v>1.3637E-2</v>
      </c>
      <c r="U78" s="175" t="s">
        <v>168</v>
      </c>
      <c r="V78" s="175">
        <v>43.940652100000001</v>
      </c>
      <c r="W78" s="175">
        <v>39518.784713299989</v>
      </c>
      <c r="X78" s="176"/>
      <c r="Y78" s="176"/>
    </row>
    <row r="79" spans="1:25" ht="20.100000000000001" customHeight="1">
      <c r="A79" s="184" t="s">
        <v>318</v>
      </c>
      <c r="B79" s="175">
        <v>60.5388211</v>
      </c>
      <c r="C79" s="175" t="s">
        <v>168</v>
      </c>
      <c r="D79" s="175">
        <v>60.5388211</v>
      </c>
      <c r="E79" s="175">
        <v>6.0749999999999998E-2</v>
      </c>
      <c r="F79" s="175">
        <v>7.9226070999999996</v>
      </c>
      <c r="G79" s="175" t="s">
        <v>168</v>
      </c>
      <c r="H79" s="175" t="s">
        <v>168</v>
      </c>
      <c r="I79" s="175" t="s">
        <v>168</v>
      </c>
      <c r="J79" s="175" t="s">
        <v>168</v>
      </c>
      <c r="K79" s="175">
        <v>3873.0398249</v>
      </c>
      <c r="L79" s="175">
        <v>17566.915292199999</v>
      </c>
      <c r="M79" s="175">
        <v>6973.2988637999997</v>
      </c>
      <c r="N79" s="175">
        <v>367.79656</v>
      </c>
      <c r="O79" s="175" t="s">
        <v>168</v>
      </c>
      <c r="P79" s="175">
        <v>37.958500000000001</v>
      </c>
      <c r="Q79" s="175">
        <v>24945.969215999998</v>
      </c>
      <c r="R79" s="175" t="s">
        <v>168</v>
      </c>
      <c r="S79" s="175" t="s">
        <v>168</v>
      </c>
      <c r="T79" s="175" t="s">
        <v>168</v>
      </c>
      <c r="U79" s="175" t="s">
        <v>168</v>
      </c>
      <c r="V79" s="175" t="s">
        <v>168</v>
      </c>
      <c r="W79" s="175">
        <v>28887.531219099998</v>
      </c>
      <c r="X79" s="176"/>
      <c r="Y79" s="176"/>
    </row>
    <row r="80" spans="1:25" ht="20.100000000000001" customHeight="1">
      <c r="A80" s="184" t="s">
        <v>319</v>
      </c>
      <c r="B80" s="175">
        <v>6057.2106937999997</v>
      </c>
      <c r="C80" s="175" t="s">
        <v>168</v>
      </c>
      <c r="D80" s="175">
        <v>6057.2106937999997</v>
      </c>
      <c r="E80" s="175">
        <v>1.7250000000000001E-2</v>
      </c>
      <c r="F80" s="175">
        <v>85.830514300000004</v>
      </c>
      <c r="G80" s="175" t="s">
        <v>168</v>
      </c>
      <c r="H80" s="175" t="s">
        <v>168</v>
      </c>
      <c r="I80" s="175" t="s">
        <v>168</v>
      </c>
      <c r="J80" s="175">
        <v>10.637510000000001</v>
      </c>
      <c r="K80" s="175">
        <v>36846.477923799997</v>
      </c>
      <c r="L80" s="175">
        <v>30605.584508700002</v>
      </c>
      <c r="M80" s="175">
        <v>915.46408759999997</v>
      </c>
      <c r="N80" s="175">
        <v>2011.3470287</v>
      </c>
      <c r="O80" s="175" t="s">
        <v>168</v>
      </c>
      <c r="P80" s="175" t="s">
        <v>168</v>
      </c>
      <c r="Q80" s="175">
        <v>33532.395625000005</v>
      </c>
      <c r="R80" s="175" t="s">
        <v>168</v>
      </c>
      <c r="S80" s="175" t="s">
        <v>168</v>
      </c>
      <c r="T80" s="175">
        <v>0.12857850000000001</v>
      </c>
      <c r="U80" s="175" t="s">
        <v>168</v>
      </c>
      <c r="V80" s="175">
        <v>3856.3703209</v>
      </c>
      <c r="W80" s="175">
        <v>80389.068416299997</v>
      </c>
      <c r="X80" s="176"/>
      <c r="Y80" s="176"/>
    </row>
    <row r="81" spans="1:25" ht="20.100000000000001" customHeight="1">
      <c r="A81" s="184" t="s">
        <v>320</v>
      </c>
      <c r="B81" s="175">
        <v>768.82435799999996</v>
      </c>
      <c r="C81" s="175" t="s">
        <v>168</v>
      </c>
      <c r="D81" s="175">
        <v>768.82435799999996</v>
      </c>
      <c r="E81" s="175" t="s">
        <v>168</v>
      </c>
      <c r="F81" s="175">
        <v>3.4331019999999999</v>
      </c>
      <c r="G81" s="175" t="s">
        <v>168</v>
      </c>
      <c r="H81" s="175" t="s">
        <v>168</v>
      </c>
      <c r="I81" s="175" t="s">
        <v>168</v>
      </c>
      <c r="J81" s="175" t="s">
        <v>168</v>
      </c>
      <c r="K81" s="175">
        <v>113.9178781</v>
      </c>
      <c r="L81" s="175">
        <v>97.211888299999998</v>
      </c>
      <c r="M81" s="175" t="s">
        <v>168</v>
      </c>
      <c r="N81" s="175">
        <v>101.48375</v>
      </c>
      <c r="O81" s="175" t="s">
        <v>168</v>
      </c>
      <c r="P81" s="175">
        <v>7.6393713999999999</v>
      </c>
      <c r="Q81" s="175">
        <v>206.33500969999997</v>
      </c>
      <c r="R81" s="175">
        <v>30</v>
      </c>
      <c r="S81" s="175" t="s">
        <v>168</v>
      </c>
      <c r="T81" s="175" t="s">
        <v>168</v>
      </c>
      <c r="U81" s="175" t="s">
        <v>168</v>
      </c>
      <c r="V81" s="175" t="s">
        <v>168</v>
      </c>
      <c r="W81" s="175">
        <v>1122.5103477999999</v>
      </c>
      <c r="X81" s="176"/>
      <c r="Y81" s="176"/>
    </row>
    <row r="82" spans="1:25" ht="20.100000000000001" customHeight="1">
      <c r="A82" s="186" t="s">
        <v>321</v>
      </c>
      <c r="B82" s="187">
        <v>33467.351614500003</v>
      </c>
      <c r="C82" s="187" t="s">
        <v>168</v>
      </c>
      <c r="D82" s="187">
        <v>33467.351614500003</v>
      </c>
      <c r="E82" s="187" t="s">
        <v>168</v>
      </c>
      <c r="F82" s="187" t="s">
        <v>168</v>
      </c>
      <c r="G82" s="187" t="s">
        <v>168</v>
      </c>
      <c r="H82" s="187" t="s">
        <v>168</v>
      </c>
      <c r="I82" s="187" t="s">
        <v>168</v>
      </c>
      <c r="J82" s="187" t="s">
        <v>168</v>
      </c>
      <c r="K82" s="187">
        <v>4683.5131148999999</v>
      </c>
      <c r="L82" s="187">
        <v>201.9934471</v>
      </c>
      <c r="M82" s="187">
        <v>26.6283472</v>
      </c>
      <c r="N82" s="187">
        <v>482.11036810000002</v>
      </c>
      <c r="O82" s="187" t="s">
        <v>168</v>
      </c>
      <c r="P82" s="187">
        <v>51.597587099999998</v>
      </c>
      <c r="Q82" s="187">
        <v>762.32974949999993</v>
      </c>
      <c r="R82" s="187" t="s">
        <v>168</v>
      </c>
      <c r="S82" s="187" t="s">
        <v>168</v>
      </c>
      <c r="T82" s="187">
        <v>25.1807987</v>
      </c>
      <c r="U82" s="187" t="s">
        <v>168</v>
      </c>
      <c r="V82" s="187" t="s">
        <v>168</v>
      </c>
      <c r="W82" s="187">
        <v>38938.375277600004</v>
      </c>
      <c r="X82" s="176"/>
      <c r="Y82" s="176"/>
    </row>
    <row r="83" spans="1:25" s="200" customFormat="1">
      <c r="A83" s="314"/>
      <c r="B83" s="154"/>
      <c r="C83" s="154"/>
      <c r="D83" s="154"/>
      <c r="E83" s="154"/>
      <c r="F83" s="154"/>
      <c r="G83" s="154"/>
      <c r="H83" s="154"/>
      <c r="I83" s="1202" t="s">
        <v>513</v>
      </c>
      <c r="J83" s="1202"/>
      <c r="K83" s="1202"/>
      <c r="L83" s="1162"/>
      <c r="M83" s="1162"/>
      <c r="N83" s="1162"/>
      <c r="O83" s="1162"/>
      <c r="P83" s="154"/>
      <c r="Q83" s="154"/>
      <c r="R83" s="154"/>
      <c r="S83" s="154"/>
      <c r="T83" s="154"/>
      <c r="U83" s="1202" t="s">
        <v>513</v>
      </c>
      <c r="V83" s="1202"/>
      <c r="W83" s="1202"/>
      <c r="X83" s="199"/>
      <c r="Y83" s="199"/>
    </row>
    <row r="84" spans="1:25" s="200" customFormat="1">
      <c r="A84" s="314"/>
      <c r="B84" s="154"/>
      <c r="C84" s="154"/>
      <c r="D84" s="154"/>
      <c r="E84" s="154"/>
      <c r="F84" s="154"/>
      <c r="G84" s="154"/>
      <c r="H84" s="154"/>
      <c r="I84" s="154"/>
      <c r="J84" s="154"/>
      <c r="K84" s="315"/>
      <c r="L84" s="154"/>
      <c r="M84" s="81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201"/>
      <c r="Y84" s="201"/>
    </row>
    <row r="85" spans="1:25" s="200" customFormat="1" ht="15">
      <c r="A85" s="159"/>
      <c r="B85" s="160"/>
      <c r="C85" s="161"/>
      <c r="D85" s="161"/>
      <c r="E85" s="161"/>
      <c r="F85" s="161"/>
      <c r="G85" s="161"/>
      <c r="H85" s="161"/>
      <c r="I85" s="161"/>
      <c r="J85" s="161"/>
      <c r="K85" s="162"/>
      <c r="L85" s="160"/>
      <c r="M85" s="81"/>
      <c r="N85" s="160"/>
      <c r="O85" s="160"/>
      <c r="P85" s="160"/>
      <c r="Q85" s="160"/>
      <c r="R85" s="160"/>
      <c r="S85" s="160"/>
      <c r="T85" s="160"/>
      <c r="U85" s="163"/>
      <c r="V85" s="163"/>
      <c r="W85" s="163"/>
    </row>
    <row r="86" spans="1:25" s="200" customFormat="1">
      <c r="A86" s="164"/>
      <c r="B86" s="165"/>
      <c r="C86" s="165"/>
      <c r="D86" s="165"/>
      <c r="E86" s="165"/>
      <c r="F86" s="165"/>
      <c r="G86" s="165"/>
      <c r="H86" s="165"/>
      <c r="I86" s="165"/>
      <c r="J86" s="165"/>
      <c r="K86" s="316"/>
      <c r="L86" s="160"/>
      <c r="M86" s="81"/>
      <c r="N86" s="160"/>
      <c r="O86" s="160"/>
      <c r="P86" s="160"/>
      <c r="Q86" s="160"/>
      <c r="R86" s="160"/>
      <c r="S86" s="160"/>
      <c r="T86" s="1190" t="s">
        <v>69</v>
      </c>
      <c r="U86" s="1190"/>
      <c r="V86" s="1190"/>
      <c r="W86" s="1190"/>
      <c r="X86" s="199"/>
      <c r="Y86" s="199"/>
    </row>
    <row r="87" spans="1:25" ht="12.95" customHeight="1">
      <c r="A87" s="1206" t="s">
        <v>213</v>
      </c>
      <c r="B87" s="1208" t="s">
        <v>214</v>
      </c>
      <c r="C87" s="1210"/>
      <c r="D87" s="1210"/>
      <c r="E87" s="1216" t="s">
        <v>215</v>
      </c>
      <c r="F87" s="1206" t="s">
        <v>216</v>
      </c>
      <c r="G87" s="1216" t="s">
        <v>217</v>
      </c>
      <c r="H87" s="1204" t="s">
        <v>218</v>
      </c>
      <c r="I87" s="1204" t="s">
        <v>219</v>
      </c>
      <c r="J87" s="1204" t="s">
        <v>220</v>
      </c>
      <c r="K87" s="1206" t="s">
        <v>221</v>
      </c>
      <c r="L87" s="1208" t="s">
        <v>222</v>
      </c>
      <c r="M87" s="1209"/>
      <c r="N87" s="1210"/>
      <c r="O87" s="1210"/>
      <c r="P87" s="1210"/>
      <c r="Q87" s="1211"/>
      <c r="R87" s="1212" t="s">
        <v>223</v>
      </c>
      <c r="S87" s="1214" t="s">
        <v>224</v>
      </c>
      <c r="T87" s="1204" t="s">
        <v>225</v>
      </c>
      <c r="U87" s="1214" t="s">
        <v>226</v>
      </c>
      <c r="V87" s="1214" t="s">
        <v>227</v>
      </c>
      <c r="W87" s="1204" t="s">
        <v>228</v>
      </c>
      <c r="X87" s="383"/>
      <c r="Y87" s="384"/>
    </row>
    <row r="88" spans="1:25" ht="33.200000000000003" customHeight="1">
      <c r="A88" s="1207"/>
      <c r="B88" s="293" t="s">
        <v>229</v>
      </c>
      <c r="C88" s="293" t="s">
        <v>230</v>
      </c>
      <c r="D88" s="296" t="s">
        <v>231</v>
      </c>
      <c r="E88" s="1216"/>
      <c r="F88" s="1207"/>
      <c r="G88" s="1216"/>
      <c r="H88" s="1205"/>
      <c r="I88" s="1205"/>
      <c r="J88" s="1205"/>
      <c r="K88" s="1207"/>
      <c r="L88" s="167" t="s">
        <v>232</v>
      </c>
      <c r="M88" s="167" t="s">
        <v>233</v>
      </c>
      <c r="N88" s="167" t="s">
        <v>234</v>
      </c>
      <c r="O88" s="167" t="s">
        <v>235</v>
      </c>
      <c r="P88" s="167" t="s">
        <v>236</v>
      </c>
      <c r="Q88" s="167" t="s">
        <v>237</v>
      </c>
      <c r="R88" s="1213"/>
      <c r="S88" s="1215"/>
      <c r="T88" s="1205"/>
      <c r="U88" s="1215"/>
      <c r="V88" s="1215"/>
      <c r="W88" s="1205"/>
      <c r="X88" s="383"/>
      <c r="Y88" s="384"/>
    </row>
    <row r="89" spans="1:25">
      <c r="A89" s="294" t="s">
        <v>0</v>
      </c>
      <c r="B89" s="295" t="s">
        <v>1</v>
      </c>
      <c r="C89" s="295" t="s">
        <v>2</v>
      </c>
      <c r="D89" s="295" t="s">
        <v>3</v>
      </c>
      <c r="E89" s="295" t="s">
        <v>4</v>
      </c>
      <c r="F89" s="295" t="s">
        <v>5</v>
      </c>
      <c r="G89" s="295" t="s">
        <v>148</v>
      </c>
      <c r="H89" s="295" t="s">
        <v>149</v>
      </c>
      <c r="I89" s="295" t="s">
        <v>238</v>
      </c>
      <c r="J89" s="168" t="s">
        <v>239</v>
      </c>
      <c r="K89" s="295" t="s">
        <v>240</v>
      </c>
      <c r="L89" s="295" t="s">
        <v>241</v>
      </c>
      <c r="M89" s="169" t="s">
        <v>242</v>
      </c>
      <c r="N89" s="170" t="s">
        <v>243</v>
      </c>
      <c r="O89" s="295" t="s">
        <v>244</v>
      </c>
      <c r="P89" s="295" t="s">
        <v>245</v>
      </c>
      <c r="Q89" s="295" t="s">
        <v>246</v>
      </c>
      <c r="R89" s="295" t="s">
        <v>247</v>
      </c>
      <c r="S89" s="295" t="s">
        <v>248</v>
      </c>
      <c r="T89" s="295" t="s">
        <v>249</v>
      </c>
      <c r="U89" s="295" t="s">
        <v>250</v>
      </c>
      <c r="V89" s="168" t="s">
        <v>251</v>
      </c>
      <c r="W89" s="168" t="s">
        <v>252</v>
      </c>
      <c r="X89" s="384"/>
      <c r="Y89" s="384"/>
    </row>
    <row r="90" spans="1:25" ht="48" customHeight="1">
      <c r="A90" s="185" t="s">
        <v>323</v>
      </c>
      <c r="B90" s="175">
        <v>305.18836549999997</v>
      </c>
      <c r="C90" s="175" t="s">
        <v>168</v>
      </c>
      <c r="D90" s="175">
        <v>305.18836549999997</v>
      </c>
      <c r="E90" s="175" t="s">
        <v>168</v>
      </c>
      <c r="F90" s="175">
        <v>64.243141499999993</v>
      </c>
      <c r="G90" s="175">
        <v>63110.037945900003</v>
      </c>
      <c r="H90" s="175">
        <v>19798.367033499999</v>
      </c>
      <c r="I90" s="175" t="s">
        <v>168</v>
      </c>
      <c r="J90" s="175" t="s">
        <v>168</v>
      </c>
      <c r="K90" s="175">
        <v>141.2086286</v>
      </c>
      <c r="L90" s="175">
        <v>2834.0960194999998</v>
      </c>
      <c r="M90" s="175">
        <v>217.13486370000001</v>
      </c>
      <c r="N90" s="175">
        <v>214.2793174</v>
      </c>
      <c r="O90" s="175" t="s">
        <v>168</v>
      </c>
      <c r="P90" s="175">
        <v>18.026865999999998</v>
      </c>
      <c r="Q90" s="175">
        <v>3283.5370665999999</v>
      </c>
      <c r="R90" s="175">
        <v>0.1</v>
      </c>
      <c r="S90" s="175" t="s">
        <v>168</v>
      </c>
      <c r="T90" s="175">
        <v>6.4573077999999997</v>
      </c>
      <c r="U90" s="175" t="s">
        <v>168</v>
      </c>
      <c r="V90" s="175" t="s">
        <v>168</v>
      </c>
      <c r="W90" s="175">
        <v>86709.139489399997</v>
      </c>
      <c r="X90" s="176"/>
      <c r="Y90" s="176"/>
    </row>
    <row r="91" spans="1:25" ht="21.95" customHeight="1">
      <c r="A91" s="185" t="s">
        <v>324</v>
      </c>
      <c r="B91" s="175">
        <v>19818.997942900001</v>
      </c>
      <c r="C91" s="175">
        <v>3.7543551000000002</v>
      </c>
      <c r="D91" s="175">
        <v>19822.752298000003</v>
      </c>
      <c r="E91" s="175">
        <v>234.666788</v>
      </c>
      <c r="F91" s="175">
        <v>39569.172756799999</v>
      </c>
      <c r="G91" s="175" t="s">
        <v>168</v>
      </c>
      <c r="H91" s="175" t="s">
        <v>168</v>
      </c>
      <c r="I91" s="175" t="s">
        <v>168</v>
      </c>
      <c r="J91" s="175">
        <v>7.8591999999999995E-2</v>
      </c>
      <c r="K91" s="175">
        <v>59087.708706700003</v>
      </c>
      <c r="L91" s="175">
        <v>97648.112032799996</v>
      </c>
      <c r="M91" s="175">
        <v>20995.764023799999</v>
      </c>
      <c r="N91" s="175">
        <v>89462.642468900012</v>
      </c>
      <c r="O91" s="175">
        <v>2346.8035869</v>
      </c>
      <c r="P91" s="175">
        <v>38885.840721200002</v>
      </c>
      <c r="Q91" s="175">
        <v>249339.16283360001</v>
      </c>
      <c r="R91" s="175">
        <v>3483.4929287</v>
      </c>
      <c r="S91" s="175">
        <v>52.864526299999994</v>
      </c>
      <c r="T91" s="175">
        <v>4136.6681629999994</v>
      </c>
      <c r="U91" s="175" t="s">
        <v>168</v>
      </c>
      <c r="V91" s="175">
        <v>9562.2095235999986</v>
      </c>
      <c r="W91" s="175">
        <v>385288.77711670002</v>
      </c>
      <c r="X91" s="176"/>
      <c r="Y91" s="176"/>
    </row>
    <row r="92" spans="1:25" ht="14.1" customHeight="1">
      <c r="A92" s="185" t="s">
        <v>325</v>
      </c>
      <c r="B92" s="175">
        <v>3733.5022957000001</v>
      </c>
      <c r="C92" s="175" t="s">
        <v>168</v>
      </c>
      <c r="D92" s="175">
        <v>3733.5022957000001</v>
      </c>
      <c r="E92" s="175" t="s">
        <v>168</v>
      </c>
      <c r="F92" s="175">
        <v>15703.3017633</v>
      </c>
      <c r="G92" s="175" t="s">
        <v>168</v>
      </c>
      <c r="H92" s="175" t="s">
        <v>168</v>
      </c>
      <c r="I92" s="175" t="s">
        <v>168</v>
      </c>
      <c r="J92" s="175" t="s">
        <v>168</v>
      </c>
      <c r="K92" s="175">
        <v>3849.7336939000002</v>
      </c>
      <c r="L92" s="175">
        <v>5209.2431970999996</v>
      </c>
      <c r="M92" s="175">
        <v>1178.6910310000001</v>
      </c>
      <c r="N92" s="175">
        <v>3525.9008336000002</v>
      </c>
      <c r="O92" s="175">
        <v>364.01088060000001</v>
      </c>
      <c r="P92" s="175">
        <v>2277.9544111999999</v>
      </c>
      <c r="Q92" s="175">
        <v>12555.800353500001</v>
      </c>
      <c r="R92" s="175">
        <v>144.39894419999999</v>
      </c>
      <c r="S92" s="175" t="s">
        <v>168</v>
      </c>
      <c r="T92" s="175">
        <v>906.89618640000003</v>
      </c>
      <c r="U92" s="175" t="s">
        <v>168</v>
      </c>
      <c r="V92" s="175" t="s">
        <v>168</v>
      </c>
      <c r="W92" s="175">
        <v>36893.633237000009</v>
      </c>
      <c r="X92" s="176"/>
      <c r="Y92" s="176"/>
    </row>
    <row r="93" spans="1:25" ht="14.1" customHeight="1">
      <c r="A93" s="185" t="s">
        <v>326</v>
      </c>
      <c r="B93" s="175">
        <v>626.19944869999995</v>
      </c>
      <c r="C93" s="175" t="s">
        <v>168</v>
      </c>
      <c r="D93" s="175">
        <v>626.19944869999995</v>
      </c>
      <c r="E93" s="175" t="s">
        <v>168</v>
      </c>
      <c r="F93" s="175">
        <v>860.76130220000005</v>
      </c>
      <c r="G93" s="175" t="s">
        <v>168</v>
      </c>
      <c r="H93" s="175" t="s">
        <v>168</v>
      </c>
      <c r="I93" s="175" t="s">
        <v>168</v>
      </c>
      <c r="J93" s="175" t="s">
        <v>168</v>
      </c>
      <c r="K93" s="175">
        <v>342.87906329999998</v>
      </c>
      <c r="L93" s="175">
        <v>299.55473239999998</v>
      </c>
      <c r="M93" s="175">
        <v>153.05333880000001</v>
      </c>
      <c r="N93" s="175">
        <v>984.61319449999996</v>
      </c>
      <c r="O93" s="175">
        <v>143.16951</v>
      </c>
      <c r="P93" s="175">
        <v>508.89823899999999</v>
      </c>
      <c r="Q93" s="175">
        <v>2089.2890146999998</v>
      </c>
      <c r="R93" s="175" t="s">
        <v>168</v>
      </c>
      <c r="S93" s="175" t="s">
        <v>168</v>
      </c>
      <c r="T93" s="175">
        <v>1.5004944</v>
      </c>
      <c r="U93" s="175" t="s">
        <v>168</v>
      </c>
      <c r="V93" s="175">
        <v>2.9623699999999999E-2</v>
      </c>
      <c r="W93" s="175">
        <v>3920.6589469999999</v>
      </c>
      <c r="X93" s="176"/>
      <c r="Y93" s="176"/>
    </row>
    <row r="94" spans="1:25" ht="14.1" customHeight="1">
      <c r="A94" s="185" t="s">
        <v>327</v>
      </c>
      <c r="B94" s="175">
        <v>349.18068090000003</v>
      </c>
      <c r="C94" s="175" t="s">
        <v>168</v>
      </c>
      <c r="D94" s="175">
        <v>349.18068090000003</v>
      </c>
      <c r="E94" s="175">
        <v>53.784419999999997</v>
      </c>
      <c r="F94" s="175">
        <v>369.17932519999999</v>
      </c>
      <c r="G94" s="175" t="s">
        <v>168</v>
      </c>
      <c r="H94" s="175" t="s">
        <v>168</v>
      </c>
      <c r="I94" s="175" t="s">
        <v>168</v>
      </c>
      <c r="J94" s="175" t="s">
        <v>168</v>
      </c>
      <c r="K94" s="175">
        <v>200.72582070000001</v>
      </c>
      <c r="L94" s="175">
        <v>1079.3414759</v>
      </c>
      <c r="M94" s="175">
        <v>196.6589491</v>
      </c>
      <c r="N94" s="175">
        <v>437.85075319999999</v>
      </c>
      <c r="O94" s="175">
        <v>3</v>
      </c>
      <c r="P94" s="175">
        <v>161.68689889999999</v>
      </c>
      <c r="Q94" s="175">
        <v>1878.5380771</v>
      </c>
      <c r="R94" s="175" t="s">
        <v>168</v>
      </c>
      <c r="S94" s="175">
        <v>44.0681048</v>
      </c>
      <c r="T94" s="175" t="s">
        <v>168</v>
      </c>
      <c r="U94" s="175" t="s">
        <v>168</v>
      </c>
      <c r="V94" s="175">
        <v>0.17726749999999999</v>
      </c>
      <c r="W94" s="175">
        <v>2895.6536962000005</v>
      </c>
      <c r="X94" s="176"/>
      <c r="Y94" s="176"/>
    </row>
    <row r="95" spans="1:25" ht="14.1" customHeight="1">
      <c r="A95" s="189" t="s">
        <v>328</v>
      </c>
      <c r="B95" s="175">
        <v>266.82555070000001</v>
      </c>
      <c r="C95" s="175" t="s">
        <v>168</v>
      </c>
      <c r="D95" s="175">
        <v>266.82555070000001</v>
      </c>
      <c r="E95" s="175">
        <v>0.31</v>
      </c>
      <c r="F95" s="175">
        <v>799.83820060000005</v>
      </c>
      <c r="G95" s="175" t="s">
        <v>168</v>
      </c>
      <c r="H95" s="175" t="s">
        <v>168</v>
      </c>
      <c r="I95" s="175" t="s">
        <v>168</v>
      </c>
      <c r="J95" s="175" t="s">
        <v>168</v>
      </c>
      <c r="K95" s="175">
        <v>766.64123789999996</v>
      </c>
      <c r="L95" s="175">
        <v>2174.6108454999999</v>
      </c>
      <c r="M95" s="175">
        <v>631.20928949999995</v>
      </c>
      <c r="N95" s="175">
        <v>1904.0450522000001</v>
      </c>
      <c r="O95" s="175">
        <v>59.819412</v>
      </c>
      <c r="P95" s="175">
        <v>842.02781389999996</v>
      </c>
      <c r="Q95" s="175">
        <v>5611.7124131</v>
      </c>
      <c r="R95" s="175">
        <v>151.8084868</v>
      </c>
      <c r="S95" s="175">
        <v>0.23341000000000001</v>
      </c>
      <c r="T95" s="175">
        <v>35.761468499999999</v>
      </c>
      <c r="U95" s="175" t="s">
        <v>168</v>
      </c>
      <c r="V95" s="175">
        <v>1.7994E-3</v>
      </c>
      <c r="W95" s="175">
        <v>7633.1325669999987</v>
      </c>
      <c r="X95" s="176"/>
      <c r="Y95" s="176"/>
    </row>
    <row r="96" spans="1:25" ht="14.1" customHeight="1">
      <c r="A96" s="189" t="s">
        <v>329</v>
      </c>
      <c r="B96" s="175">
        <v>46.839473400000003</v>
      </c>
      <c r="C96" s="175" t="s">
        <v>168</v>
      </c>
      <c r="D96" s="175">
        <v>46.839473400000003</v>
      </c>
      <c r="E96" s="175" t="s">
        <v>168</v>
      </c>
      <c r="F96" s="175">
        <v>18.4820888</v>
      </c>
      <c r="G96" s="175" t="s">
        <v>168</v>
      </c>
      <c r="H96" s="175" t="s">
        <v>168</v>
      </c>
      <c r="I96" s="175" t="s">
        <v>168</v>
      </c>
      <c r="J96" s="175" t="s">
        <v>168</v>
      </c>
      <c r="K96" s="175">
        <v>22.799144299999998</v>
      </c>
      <c r="L96" s="175">
        <v>11.657500300000001</v>
      </c>
      <c r="M96" s="175">
        <v>1</v>
      </c>
      <c r="N96" s="175">
        <v>74.987083600000005</v>
      </c>
      <c r="O96" s="175" t="s">
        <v>168</v>
      </c>
      <c r="P96" s="175">
        <v>29.215412100000002</v>
      </c>
      <c r="Q96" s="175">
        <v>116.859996</v>
      </c>
      <c r="R96" s="175" t="s">
        <v>168</v>
      </c>
      <c r="S96" s="175">
        <v>0.58928999999999998</v>
      </c>
      <c r="T96" s="175">
        <v>0.24098339999999999</v>
      </c>
      <c r="U96" s="175" t="s">
        <v>168</v>
      </c>
      <c r="V96" s="175" t="s">
        <v>168</v>
      </c>
      <c r="W96" s="175">
        <v>205.81097590000002</v>
      </c>
      <c r="X96" s="176"/>
      <c r="Y96" s="176"/>
    </row>
    <row r="97" spans="1:25" ht="14.1" customHeight="1">
      <c r="A97" s="185" t="s">
        <v>330</v>
      </c>
      <c r="B97" s="175">
        <v>486.79058429999998</v>
      </c>
      <c r="C97" s="175" t="s">
        <v>168</v>
      </c>
      <c r="D97" s="175">
        <v>486.79058429999998</v>
      </c>
      <c r="E97" s="175" t="s">
        <v>168</v>
      </c>
      <c r="F97" s="175">
        <v>2.024985</v>
      </c>
      <c r="G97" s="175" t="s">
        <v>168</v>
      </c>
      <c r="H97" s="175" t="s">
        <v>168</v>
      </c>
      <c r="I97" s="175" t="s">
        <v>168</v>
      </c>
      <c r="J97" s="175" t="s">
        <v>168</v>
      </c>
      <c r="K97" s="175">
        <v>7.2285139000000003</v>
      </c>
      <c r="L97" s="175">
        <v>32.362535999999999</v>
      </c>
      <c r="M97" s="175" t="s">
        <v>168</v>
      </c>
      <c r="N97" s="175">
        <v>28.8657407</v>
      </c>
      <c r="O97" s="175" t="s">
        <v>168</v>
      </c>
      <c r="P97" s="175">
        <v>247.17095269999999</v>
      </c>
      <c r="Q97" s="175">
        <v>308.39922939999997</v>
      </c>
      <c r="R97" s="175" t="s">
        <v>168</v>
      </c>
      <c r="S97" s="175" t="s">
        <v>168</v>
      </c>
      <c r="T97" s="175" t="s">
        <v>168</v>
      </c>
      <c r="U97" s="175" t="s">
        <v>168</v>
      </c>
      <c r="V97" s="175" t="s">
        <v>168</v>
      </c>
      <c r="W97" s="175">
        <v>804.4433125999999</v>
      </c>
      <c r="X97" s="176"/>
      <c r="Y97" s="176"/>
    </row>
    <row r="98" spans="1:25" ht="14.1" customHeight="1">
      <c r="A98" s="190" t="s">
        <v>331</v>
      </c>
      <c r="B98" s="175">
        <v>61.735198199999999</v>
      </c>
      <c r="C98" s="175" t="s">
        <v>168</v>
      </c>
      <c r="D98" s="175">
        <v>61.735198199999999</v>
      </c>
      <c r="E98" s="175" t="s">
        <v>168</v>
      </c>
      <c r="F98" s="175">
        <v>10.0757675</v>
      </c>
      <c r="G98" s="175" t="s">
        <v>168</v>
      </c>
      <c r="H98" s="175" t="s">
        <v>168</v>
      </c>
      <c r="I98" s="175" t="s">
        <v>168</v>
      </c>
      <c r="J98" s="175">
        <v>3.4375000000000003E-2</v>
      </c>
      <c r="K98" s="175">
        <v>40.503515700000001</v>
      </c>
      <c r="L98" s="175">
        <v>40.8008399</v>
      </c>
      <c r="M98" s="175">
        <v>104.836365</v>
      </c>
      <c r="N98" s="175">
        <v>141.33363009999999</v>
      </c>
      <c r="O98" s="175" t="s">
        <v>168</v>
      </c>
      <c r="P98" s="175">
        <v>15.6060576</v>
      </c>
      <c r="Q98" s="175">
        <v>302.57689259999995</v>
      </c>
      <c r="R98" s="175">
        <v>4.3682977000000003</v>
      </c>
      <c r="S98" s="175" t="s">
        <v>168</v>
      </c>
      <c r="T98" s="175">
        <v>3.2681566000000002</v>
      </c>
      <c r="U98" s="175" t="s">
        <v>168</v>
      </c>
      <c r="V98" s="175" t="s">
        <v>168</v>
      </c>
      <c r="W98" s="175">
        <v>422.56220329999996</v>
      </c>
      <c r="X98" s="176"/>
      <c r="Y98" s="176"/>
    </row>
    <row r="99" spans="1:25" ht="14.1" customHeight="1">
      <c r="A99" s="185" t="s">
        <v>332</v>
      </c>
      <c r="B99" s="175">
        <v>55.801984099999999</v>
      </c>
      <c r="C99" s="175" t="s">
        <v>168</v>
      </c>
      <c r="D99" s="175">
        <v>55.801984099999999</v>
      </c>
      <c r="E99" s="175" t="s">
        <v>168</v>
      </c>
      <c r="F99" s="175">
        <v>110.1082071</v>
      </c>
      <c r="G99" s="175" t="s">
        <v>168</v>
      </c>
      <c r="H99" s="175" t="s">
        <v>168</v>
      </c>
      <c r="I99" s="175" t="s">
        <v>168</v>
      </c>
      <c r="J99" s="175" t="s">
        <v>168</v>
      </c>
      <c r="K99" s="175">
        <v>914.62546110000005</v>
      </c>
      <c r="L99" s="175">
        <v>340.6461228</v>
      </c>
      <c r="M99" s="175">
        <v>64.064655999999999</v>
      </c>
      <c r="N99" s="175">
        <v>6133.3506680999999</v>
      </c>
      <c r="O99" s="175">
        <v>11.077</v>
      </c>
      <c r="P99" s="175">
        <v>79.815180299999994</v>
      </c>
      <c r="Q99" s="175">
        <v>6628.9536272000005</v>
      </c>
      <c r="R99" s="175">
        <v>0.03</v>
      </c>
      <c r="S99" s="175" t="s">
        <v>168</v>
      </c>
      <c r="T99" s="175" t="s">
        <v>168</v>
      </c>
      <c r="U99" s="175" t="s">
        <v>168</v>
      </c>
      <c r="V99" s="175" t="s">
        <v>168</v>
      </c>
      <c r="W99" s="175">
        <v>7709.5192795000003</v>
      </c>
      <c r="X99" s="176"/>
      <c r="Y99" s="176"/>
    </row>
    <row r="100" spans="1:25" ht="30" customHeight="1">
      <c r="A100" s="185" t="s">
        <v>333</v>
      </c>
      <c r="B100" s="175">
        <v>856.3627884</v>
      </c>
      <c r="C100" s="175">
        <v>3.7543551000000002</v>
      </c>
      <c r="D100" s="175">
        <v>860.1171435</v>
      </c>
      <c r="E100" s="175">
        <v>6.0000000000000001E-3</v>
      </c>
      <c r="F100" s="175">
        <v>2842.5036868000002</v>
      </c>
      <c r="G100" s="175" t="s">
        <v>168</v>
      </c>
      <c r="H100" s="175" t="s">
        <v>168</v>
      </c>
      <c r="I100" s="175" t="s">
        <v>168</v>
      </c>
      <c r="J100" s="175" t="s">
        <v>168</v>
      </c>
      <c r="K100" s="175">
        <v>3640.9938281999998</v>
      </c>
      <c r="L100" s="175">
        <v>10494.050098600001</v>
      </c>
      <c r="M100" s="175">
        <v>1500.8372366000001</v>
      </c>
      <c r="N100" s="175">
        <v>3268.5510172999998</v>
      </c>
      <c r="O100" s="175">
        <v>633.86071790000005</v>
      </c>
      <c r="P100" s="175">
        <v>9464.6664997999997</v>
      </c>
      <c r="Q100" s="175">
        <v>25361.965570200002</v>
      </c>
      <c r="R100" s="175">
        <v>796.9958494</v>
      </c>
      <c r="S100" s="175" t="s">
        <v>168</v>
      </c>
      <c r="T100" s="175">
        <v>46.415523899999997</v>
      </c>
      <c r="U100" s="175" t="s">
        <v>168</v>
      </c>
      <c r="V100" s="175" t="s">
        <v>168</v>
      </c>
      <c r="W100" s="175">
        <v>33548.997602000003</v>
      </c>
      <c r="X100" s="176"/>
      <c r="Y100" s="176"/>
    </row>
    <row r="101" spans="1:25" ht="14.1" customHeight="1">
      <c r="A101" s="189" t="s">
        <v>334</v>
      </c>
      <c r="B101" s="175">
        <v>61.0397173</v>
      </c>
      <c r="C101" s="175" t="s">
        <v>168</v>
      </c>
      <c r="D101" s="175">
        <v>61.0397173</v>
      </c>
      <c r="E101" s="175">
        <v>0.88624999999999998</v>
      </c>
      <c r="F101" s="175">
        <v>8.7114896999999996</v>
      </c>
      <c r="G101" s="175" t="s">
        <v>168</v>
      </c>
      <c r="H101" s="175" t="s">
        <v>168</v>
      </c>
      <c r="I101" s="175" t="s">
        <v>168</v>
      </c>
      <c r="J101" s="175" t="s">
        <v>168</v>
      </c>
      <c r="K101" s="175">
        <v>263.65416199999999</v>
      </c>
      <c r="L101" s="175">
        <v>1321.9022454999999</v>
      </c>
      <c r="M101" s="175">
        <v>611.41247350000003</v>
      </c>
      <c r="N101" s="175">
        <v>74.409632200000004</v>
      </c>
      <c r="O101" s="175">
        <v>40</v>
      </c>
      <c r="P101" s="175" t="s">
        <v>168</v>
      </c>
      <c r="Q101" s="175">
        <v>2047.7243512</v>
      </c>
      <c r="R101" s="175">
        <v>0.5</v>
      </c>
      <c r="S101" s="175" t="s">
        <v>168</v>
      </c>
      <c r="T101" s="175" t="s">
        <v>168</v>
      </c>
      <c r="U101" s="175" t="s">
        <v>168</v>
      </c>
      <c r="V101" s="175" t="s">
        <v>168</v>
      </c>
      <c r="W101" s="175">
        <v>2382.5159702000001</v>
      </c>
      <c r="X101" s="176"/>
      <c r="Y101" s="176"/>
    </row>
    <row r="102" spans="1:25" ht="14.1" customHeight="1">
      <c r="A102" s="189" t="s">
        <v>335</v>
      </c>
      <c r="B102" s="175">
        <v>3833.3005048</v>
      </c>
      <c r="C102" s="175" t="s">
        <v>168</v>
      </c>
      <c r="D102" s="175">
        <v>3833.3005048</v>
      </c>
      <c r="E102" s="175">
        <v>27.9964893</v>
      </c>
      <c r="F102" s="175">
        <v>6015.7004039000003</v>
      </c>
      <c r="G102" s="175" t="s">
        <v>168</v>
      </c>
      <c r="H102" s="175" t="s">
        <v>168</v>
      </c>
      <c r="I102" s="175" t="s">
        <v>168</v>
      </c>
      <c r="J102" s="175">
        <v>4.4216999999999999E-2</v>
      </c>
      <c r="K102" s="175">
        <v>28771.7969725</v>
      </c>
      <c r="L102" s="175">
        <v>11179.6274005</v>
      </c>
      <c r="M102" s="175">
        <v>7033.0811378999997</v>
      </c>
      <c r="N102" s="175">
        <v>16687.262921500002</v>
      </c>
      <c r="O102" s="175">
        <v>550.40279859999998</v>
      </c>
      <c r="P102" s="175">
        <v>2065.8706880999998</v>
      </c>
      <c r="Q102" s="175">
        <v>37516.244946599996</v>
      </c>
      <c r="R102" s="175">
        <v>766.80108829999995</v>
      </c>
      <c r="S102" s="175">
        <v>6.1318301999999996</v>
      </c>
      <c r="T102" s="175">
        <v>962.93436369999995</v>
      </c>
      <c r="U102" s="175" t="s">
        <v>168</v>
      </c>
      <c r="V102" s="175">
        <v>104.40615080000001</v>
      </c>
      <c r="W102" s="175">
        <v>78005.3569671</v>
      </c>
      <c r="X102" s="176"/>
      <c r="Y102" s="176"/>
    </row>
    <row r="103" spans="1:25" ht="21.95" customHeight="1">
      <c r="A103" s="189" t="s">
        <v>336</v>
      </c>
      <c r="B103" s="175">
        <v>7877.1526700000004</v>
      </c>
      <c r="C103" s="175" t="s">
        <v>168</v>
      </c>
      <c r="D103" s="175">
        <v>7877.1526700000004</v>
      </c>
      <c r="E103" s="175">
        <v>148.49424479999999</v>
      </c>
      <c r="F103" s="175">
        <v>12619.2194671</v>
      </c>
      <c r="G103" s="175" t="s">
        <v>168</v>
      </c>
      <c r="H103" s="175" t="s">
        <v>168</v>
      </c>
      <c r="I103" s="175" t="s">
        <v>168</v>
      </c>
      <c r="J103" s="175" t="s">
        <v>168</v>
      </c>
      <c r="K103" s="175">
        <v>19266.900318</v>
      </c>
      <c r="L103" s="175">
        <v>62705.726369399999</v>
      </c>
      <c r="M103" s="175">
        <v>9274.0172911999998</v>
      </c>
      <c r="N103" s="175">
        <v>50885.610724400001</v>
      </c>
      <c r="O103" s="175">
        <v>506.69844849999998</v>
      </c>
      <c r="P103" s="175">
        <v>21516.249520900001</v>
      </c>
      <c r="Q103" s="175">
        <v>144888.30235439999</v>
      </c>
      <c r="R103" s="175">
        <v>1501.6694927000001</v>
      </c>
      <c r="S103" s="175">
        <v>0.32308209999999998</v>
      </c>
      <c r="T103" s="175">
        <v>1284.8640256000001</v>
      </c>
      <c r="U103" s="175" t="s">
        <v>168</v>
      </c>
      <c r="V103" s="175">
        <v>9457.5396165999991</v>
      </c>
      <c r="W103" s="175">
        <v>197044.46527129997</v>
      </c>
      <c r="X103" s="176"/>
      <c r="Y103" s="176"/>
    </row>
    <row r="104" spans="1:25" ht="21.95" customHeight="1">
      <c r="A104" s="185" t="s">
        <v>337</v>
      </c>
      <c r="B104" s="175">
        <v>1564.2670464</v>
      </c>
      <c r="C104" s="175" t="s">
        <v>168</v>
      </c>
      <c r="D104" s="175">
        <v>1564.2670464</v>
      </c>
      <c r="E104" s="175">
        <v>3.1893839000000002</v>
      </c>
      <c r="F104" s="175">
        <v>209.26606960000001</v>
      </c>
      <c r="G104" s="175" t="s">
        <v>168</v>
      </c>
      <c r="H104" s="175" t="s">
        <v>168</v>
      </c>
      <c r="I104" s="175" t="s">
        <v>168</v>
      </c>
      <c r="J104" s="175" t="s">
        <v>168</v>
      </c>
      <c r="K104" s="175">
        <v>999.22697519999997</v>
      </c>
      <c r="L104" s="175">
        <v>2758.5886688999999</v>
      </c>
      <c r="M104" s="175">
        <v>246.90225520000001</v>
      </c>
      <c r="N104" s="175">
        <v>5315.8612174999998</v>
      </c>
      <c r="O104" s="175">
        <v>34.764819299999999</v>
      </c>
      <c r="P104" s="175">
        <v>1676.6790467000001</v>
      </c>
      <c r="Q104" s="175">
        <v>10032.796007600002</v>
      </c>
      <c r="R104" s="175">
        <v>116.9207696</v>
      </c>
      <c r="S104" s="175">
        <v>1.5188092</v>
      </c>
      <c r="T104" s="175">
        <v>894.78696049999996</v>
      </c>
      <c r="U104" s="175" t="s">
        <v>168</v>
      </c>
      <c r="V104" s="175">
        <v>5.5065599999999999E-2</v>
      </c>
      <c r="W104" s="175">
        <v>13822.027087600001</v>
      </c>
      <c r="X104" s="176"/>
      <c r="Y104" s="176"/>
    </row>
    <row r="105" spans="1:25" ht="14.1" customHeight="1">
      <c r="A105" s="185" t="s">
        <v>338</v>
      </c>
      <c r="B105" s="175">
        <v>165747.76643149997</v>
      </c>
      <c r="C105" s="175">
        <v>148.14052000000001</v>
      </c>
      <c r="D105" s="175">
        <v>165895.90695149996</v>
      </c>
      <c r="E105" s="175">
        <v>6789.843202</v>
      </c>
      <c r="F105" s="175">
        <v>7775783.8820658009</v>
      </c>
      <c r="G105" s="175">
        <v>9877.3238692000014</v>
      </c>
      <c r="H105" s="175">
        <v>9903.8180949999987</v>
      </c>
      <c r="I105" s="175">
        <v>19629.493439099999</v>
      </c>
      <c r="J105" s="175">
        <v>1969.2629417999999</v>
      </c>
      <c r="K105" s="175">
        <v>116557.65409280002</v>
      </c>
      <c r="L105" s="175">
        <v>8123614.5699649993</v>
      </c>
      <c r="M105" s="175">
        <v>837508.80574160011</v>
      </c>
      <c r="N105" s="175">
        <v>1797420.5898946004</v>
      </c>
      <c r="O105" s="175">
        <v>435479.18134189997</v>
      </c>
      <c r="P105" s="175">
        <v>3444797.4596581995</v>
      </c>
      <c r="Q105" s="175">
        <v>14638820.6066013</v>
      </c>
      <c r="R105" s="175">
        <v>3610139.3200337002</v>
      </c>
      <c r="S105" s="175">
        <v>625.93649159999995</v>
      </c>
      <c r="T105" s="175">
        <v>45608.857606699996</v>
      </c>
      <c r="U105" s="175">
        <v>51430.357702300003</v>
      </c>
      <c r="V105" s="175">
        <v>136707.15928399999</v>
      </c>
      <c r="W105" s="175">
        <v>26589739.4223768</v>
      </c>
      <c r="X105" s="176"/>
      <c r="Y105" s="176"/>
    </row>
    <row r="106" spans="1:25" ht="14.1" customHeight="1">
      <c r="A106" s="189" t="s">
        <v>339</v>
      </c>
      <c r="B106" s="175">
        <v>86.029704499999994</v>
      </c>
      <c r="C106" s="175" t="s">
        <v>168</v>
      </c>
      <c r="D106" s="175">
        <v>86.029704499999994</v>
      </c>
      <c r="E106" s="175">
        <v>24.952558499999999</v>
      </c>
      <c r="F106" s="175">
        <v>45928.479261100001</v>
      </c>
      <c r="G106" s="175" t="s">
        <v>168</v>
      </c>
      <c r="H106" s="175" t="s">
        <v>168</v>
      </c>
      <c r="I106" s="175" t="s">
        <v>168</v>
      </c>
      <c r="J106" s="175">
        <v>3.0500000000000002E-3</v>
      </c>
      <c r="K106" s="175">
        <v>348.2790387</v>
      </c>
      <c r="L106" s="175">
        <v>187851.4102976</v>
      </c>
      <c r="M106" s="175">
        <v>12591.395096599999</v>
      </c>
      <c r="N106" s="175">
        <v>27914.905777700002</v>
      </c>
      <c r="O106" s="175">
        <v>6807.2961511000003</v>
      </c>
      <c r="P106" s="175">
        <v>87580.474304799995</v>
      </c>
      <c r="Q106" s="175">
        <v>322745.48162779998</v>
      </c>
      <c r="R106" s="175">
        <v>20196.703886700001</v>
      </c>
      <c r="S106" s="175" t="s">
        <v>168</v>
      </c>
      <c r="T106" s="175">
        <v>277.79864800000001</v>
      </c>
      <c r="U106" s="175">
        <v>1251.8224101000001</v>
      </c>
      <c r="V106" s="175">
        <v>13.888389800000001</v>
      </c>
      <c r="W106" s="175">
        <v>390873.43857519992</v>
      </c>
      <c r="X106" s="176"/>
      <c r="Y106" s="176"/>
    </row>
    <row r="107" spans="1:25" ht="14.1" customHeight="1">
      <c r="A107" s="189" t="s">
        <v>340</v>
      </c>
      <c r="B107" s="175">
        <v>155554.43297269999</v>
      </c>
      <c r="C107" s="175">
        <v>108.9564371</v>
      </c>
      <c r="D107" s="175">
        <v>155663.38940979997</v>
      </c>
      <c r="E107" s="175">
        <v>1407.9530291999999</v>
      </c>
      <c r="F107" s="175">
        <v>606420.61921969999</v>
      </c>
      <c r="G107" s="175" t="s">
        <v>168</v>
      </c>
      <c r="H107" s="175" t="s">
        <v>168</v>
      </c>
      <c r="I107" s="175" t="s">
        <v>168</v>
      </c>
      <c r="J107" s="175">
        <v>1565.5177960999999</v>
      </c>
      <c r="K107" s="175">
        <v>99174.905450499995</v>
      </c>
      <c r="L107" s="175">
        <v>1984178.2144959001</v>
      </c>
      <c r="M107" s="175">
        <v>257904.62911489999</v>
      </c>
      <c r="N107" s="175">
        <v>527073.69556060003</v>
      </c>
      <c r="O107" s="175">
        <v>105920.01789839999</v>
      </c>
      <c r="P107" s="175">
        <v>577139.25638120004</v>
      </c>
      <c r="Q107" s="175">
        <v>3452215.813451</v>
      </c>
      <c r="R107" s="175">
        <v>465567.00760780001</v>
      </c>
      <c r="S107" s="175">
        <v>625.93649159999995</v>
      </c>
      <c r="T107" s="175">
        <v>24965.950709199999</v>
      </c>
      <c r="U107" s="175">
        <v>3201.1652488</v>
      </c>
      <c r="V107" s="175">
        <v>118542.7693513</v>
      </c>
      <c r="W107" s="175">
        <v>4929351.0277650002</v>
      </c>
      <c r="X107" s="176"/>
      <c r="Y107" s="176"/>
    </row>
    <row r="108" spans="1:25" ht="14.1" customHeight="1">
      <c r="A108" s="189" t="s">
        <v>341</v>
      </c>
      <c r="B108" s="175">
        <v>301.85862559999998</v>
      </c>
      <c r="C108" s="175" t="s">
        <v>168</v>
      </c>
      <c r="D108" s="175">
        <v>301.85862559999998</v>
      </c>
      <c r="E108" s="175">
        <v>1035.7365225999999</v>
      </c>
      <c r="F108" s="175">
        <v>1486224.7042161999</v>
      </c>
      <c r="G108" s="175">
        <v>6918.6303728000003</v>
      </c>
      <c r="H108" s="175">
        <v>17.925000000000001</v>
      </c>
      <c r="I108" s="175">
        <v>19629.493439099999</v>
      </c>
      <c r="J108" s="175">
        <v>0.1217</v>
      </c>
      <c r="K108" s="175">
        <v>633.46810040000003</v>
      </c>
      <c r="L108" s="175">
        <v>731472.81748249999</v>
      </c>
      <c r="M108" s="175">
        <v>78758.7920208</v>
      </c>
      <c r="N108" s="175">
        <v>234549.1457083</v>
      </c>
      <c r="O108" s="175">
        <v>59403.323826899999</v>
      </c>
      <c r="P108" s="175">
        <v>473276.24967450002</v>
      </c>
      <c r="Q108" s="175">
        <v>1577460.3287129998</v>
      </c>
      <c r="R108" s="175">
        <v>339903.35669819999</v>
      </c>
      <c r="S108" s="175" t="s">
        <v>168</v>
      </c>
      <c r="T108" s="175">
        <v>1987.5162584</v>
      </c>
      <c r="U108" s="175">
        <v>12552.496645499999</v>
      </c>
      <c r="V108" s="175">
        <v>557.42520750000006</v>
      </c>
      <c r="W108" s="175">
        <v>3447223.0614992995</v>
      </c>
      <c r="X108" s="176"/>
      <c r="Y108" s="176"/>
    </row>
    <row r="109" spans="1:25" ht="14.1" customHeight="1">
      <c r="A109" s="189" t="s">
        <v>342</v>
      </c>
      <c r="B109" s="175">
        <v>1894.0337830000001</v>
      </c>
      <c r="C109" s="175">
        <v>28.057796</v>
      </c>
      <c r="D109" s="175">
        <v>1922.0915790000001</v>
      </c>
      <c r="E109" s="175">
        <v>1592.2553171</v>
      </c>
      <c r="F109" s="175">
        <v>1931507.7648680999</v>
      </c>
      <c r="G109" s="175" t="s">
        <v>168</v>
      </c>
      <c r="H109" s="175" t="s">
        <v>168</v>
      </c>
      <c r="I109" s="175" t="s">
        <v>168</v>
      </c>
      <c r="J109" s="175">
        <v>321.7615849</v>
      </c>
      <c r="K109" s="175">
        <v>8911.3802964000006</v>
      </c>
      <c r="L109" s="175">
        <v>2024482.7252627001</v>
      </c>
      <c r="M109" s="175">
        <v>200819.0107478</v>
      </c>
      <c r="N109" s="175">
        <v>416248.25325120002</v>
      </c>
      <c r="O109" s="175">
        <v>109505.57557479999</v>
      </c>
      <c r="P109" s="175">
        <v>854851.97417159996</v>
      </c>
      <c r="Q109" s="175">
        <v>3605907.5390081001</v>
      </c>
      <c r="R109" s="175">
        <v>1156522.4417312001</v>
      </c>
      <c r="S109" s="175" t="s">
        <v>168</v>
      </c>
      <c r="T109" s="175">
        <v>9910.4197464000008</v>
      </c>
      <c r="U109" s="175">
        <v>16034.138820800001</v>
      </c>
      <c r="V109" s="175">
        <v>9040.2645687000004</v>
      </c>
      <c r="W109" s="175">
        <v>6741670.0575206997</v>
      </c>
      <c r="X109" s="176"/>
      <c r="Y109" s="176"/>
    </row>
    <row r="110" spans="1:25" ht="39.950000000000003" customHeight="1">
      <c r="A110" s="185" t="s">
        <v>343</v>
      </c>
      <c r="B110" s="175">
        <v>5661.6516473000001</v>
      </c>
      <c r="C110" s="175" t="s">
        <v>168</v>
      </c>
      <c r="D110" s="175">
        <v>5661.6516473000001</v>
      </c>
      <c r="E110" s="175">
        <v>380.78403909999997</v>
      </c>
      <c r="F110" s="175">
        <v>948803.25312190002</v>
      </c>
      <c r="G110" s="175" t="s">
        <v>168</v>
      </c>
      <c r="H110" s="175" t="s">
        <v>168</v>
      </c>
      <c r="I110" s="175" t="s">
        <v>168</v>
      </c>
      <c r="J110" s="175">
        <v>4.9519845</v>
      </c>
      <c r="K110" s="175">
        <v>3138.0474091000001</v>
      </c>
      <c r="L110" s="175">
        <v>367770.51548170001</v>
      </c>
      <c r="M110" s="175">
        <v>42712.550810499997</v>
      </c>
      <c r="N110" s="175">
        <v>77734.830556200002</v>
      </c>
      <c r="O110" s="175">
        <v>18870.687736200001</v>
      </c>
      <c r="P110" s="175">
        <v>156298.46157750001</v>
      </c>
      <c r="Q110" s="175">
        <v>663387.04616210004</v>
      </c>
      <c r="R110" s="175">
        <v>193096.5975345</v>
      </c>
      <c r="S110" s="175" t="s">
        <v>168</v>
      </c>
      <c r="T110" s="175">
        <v>2602.1040073999998</v>
      </c>
      <c r="U110" s="175">
        <v>6355.0511061999996</v>
      </c>
      <c r="V110" s="175">
        <v>2295.6989487000001</v>
      </c>
      <c r="W110" s="175">
        <v>1825725.1859608004</v>
      </c>
      <c r="X110" s="176"/>
      <c r="Y110" s="176"/>
    </row>
    <row r="111" spans="1:25" ht="14.1" customHeight="1">
      <c r="A111" s="189" t="s">
        <v>344</v>
      </c>
      <c r="B111" s="175">
        <v>11.2452997</v>
      </c>
      <c r="C111" s="175" t="s">
        <v>168</v>
      </c>
      <c r="D111" s="175">
        <v>11.2452997</v>
      </c>
      <c r="E111" s="175" t="s">
        <v>168</v>
      </c>
      <c r="F111" s="175">
        <v>10271.8545658</v>
      </c>
      <c r="G111" s="175">
        <v>2958.6934964000002</v>
      </c>
      <c r="H111" s="175">
        <v>9885.8930949999994</v>
      </c>
      <c r="I111" s="175" t="s">
        <v>168</v>
      </c>
      <c r="J111" s="175" t="s">
        <v>168</v>
      </c>
      <c r="K111" s="175">
        <v>0.22023000000000001</v>
      </c>
      <c r="L111" s="175">
        <v>98.441584500000005</v>
      </c>
      <c r="M111" s="175" t="s">
        <v>168</v>
      </c>
      <c r="N111" s="175">
        <v>24.003620000000002</v>
      </c>
      <c r="O111" s="175">
        <v>24</v>
      </c>
      <c r="P111" s="175">
        <v>93.317319999999995</v>
      </c>
      <c r="Q111" s="175">
        <v>239.76252449999998</v>
      </c>
      <c r="R111" s="175">
        <v>1.8487574</v>
      </c>
      <c r="S111" s="175" t="s">
        <v>168</v>
      </c>
      <c r="T111" s="175">
        <v>50.261322900000003</v>
      </c>
      <c r="U111" s="175" t="s">
        <v>168</v>
      </c>
      <c r="V111" s="175" t="s">
        <v>168</v>
      </c>
      <c r="W111" s="175">
        <v>23419.779291700001</v>
      </c>
      <c r="X111" s="176"/>
      <c r="Y111" s="176"/>
    </row>
    <row r="112" spans="1:25" ht="14.1" customHeight="1">
      <c r="A112" s="189" t="s">
        <v>345</v>
      </c>
      <c r="B112" s="175">
        <v>1036.7282267000001</v>
      </c>
      <c r="C112" s="175" t="s">
        <v>168</v>
      </c>
      <c r="D112" s="175">
        <v>1036.7282267000001</v>
      </c>
      <c r="E112" s="175">
        <v>1091.6247667</v>
      </c>
      <c r="F112" s="175">
        <v>2328164.3325958</v>
      </c>
      <c r="G112" s="175" t="s">
        <v>168</v>
      </c>
      <c r="H112" s="175" t="s">
        <v>168</v>
      </c>
      <c r="I112" s="175" t="s">
        <v>168</v>
      </c>
      <c r="J112" s="175">
        <v>32.077208599999999</v>
      </c>
      <c r="K112" s="175">
        <v>2851.3735233000002</v>
      </c>
      <c r="L112" s="175">
        <v>2241435.9773451998</v>
      </c>
      <c r="M112" s="175">
        <v>188482.77096260001</v>
      </c>
      <c r="N112" s="175">
        <v>400320.15582059999</v>
      </c>
      <c r="O112" s="175">
        <v>103389.1193718</v>
      </c>
      <c r="P112" s="175">
        <v>963399.39720230002</v>
      </c>
      <c r="Q112" s="175">
        <v>3897027.4207024998</v>
      </c>
      <c r="R112" s="175">
        <v>1262506.8479515</v>
      </c>
      <c r="S112" s="175" t="s">
        <v>168</v>
      </c>
      <c r="T112" s="175">
        <v>2923.9867589</v>
      </c>
      <c r="U112" s="175">
        <v>9451.7868641000005</v>
      </c>
      <c r="V112" s="175">
        <v>4109.2466572000003</v>
      </c>
      <c r="W112" s="175">
        <v>7509195.4252552995</v>
      </c>
      <c r="X112" s="176"/>
      <c r="Y112" s="176"/>
    </row>
    <row r="113" spans="1:25" ht="14.1" customHeight="1">
      <c r="A113" s="189" t="s">
        <v>346</v>
      </c>
      <c r="B113" s="175">
        <v>172.88179629999999</v>
      </c>
      <c r="C113" s="175" t="s">
        <v>168</v>
      </c>
      <c r="D113" s="175">
        <v>172.88179629999999</v>
      </c>
      <c r="E113" s="175">
        <v>121.3609398</v>
      </c>
      <c r="F113" s="175">
        <v>267752.00766290003</v>
      </c>
      <c r="G113" s="175" t="s">
        <v>168</v>
      </c>
      <c r="H113" s="175" t="s">
        <v>168</v>
      </c>
      <c r="I113" s="175" t="s">
        <v>168</v>
      </c>
      <c r="J113" s="175">
        <v>24.467661799999998</v>
      </c>
      <c r="K113" s="175">
        <v>173.51000429999999</v>
      </c>
      <c r="L113" s="175">
        <v>164328.24663760001</v>
      </c>
      <c r="M113" s="175">
        <v>19563.419979300001</v>
      </c>
      <c r="N113" s="175">
        <v>38780.394418000003</v>
      </c>
      <c r="O113" s="175">
        <v>9633.5464969000004</v>
      </c>
      <c r="P113" s="175">
        <v>72602.320987500003</v>
      </c>
      <c r="Q113" s="175">
        <v>304907.92851930001</v>
      </c>
      <c r="R113" s="175">
        <v>109710.7290254</v>
      </c>
      <c r="S113" s="175" t="s">
        <v>168</v>
      </c>
      <c r="T113" s="175">
        <v>164.14122879999999</v>
      </c>
      <c r="U113" s="175">
        <v>1161.7441590999999</v>
      </c>
      <c r="V113" s="175">
        <v>1232.9514025999999</v>
      </c>
      <c r="W113" s="175">
        <v>685421.72240030009</v>
      </c>
      <c r="X113" s="176"/>
      <c r="Y113" s="176"/>
    </row>
    <row r="114" spans="1:25" ht="21.95" customHeight="1">
      <c r="A114" s="189" t="s">
        <v>347</v>
      </c>
      <c r="B114" s="175">
        <v>1.5586005000000001</v>
      </c>
      <c r="C114" s="175" t="s">
        <v>168</v>
      </c>
      <c r="D114" s="175">
        <v>1.5586005000000001</v>
      </c>
      <c r="E114" s="175">
        <v>0.30431970000000003</v>
      </c>
      <c r="F114" s="175">
        <v>2152.6090795999999</v>
      </c>
      <c r="G114" s="175" t="s">
        <v>168</v>
      </c>
      <c r="H114" s="175" t="s">
        <v>168</v>
      </c>
      <c r="I114" s="175" t="s">
        <v>168</v>
      </c>
      <c r="J114" s="175" t="s">
        <v>168</v>
      </c>
      <c r="K114" s="175" t="s">
        <v>168</v>
      </c>
      <c r="L114" s="175">
        <v>6120.2981436999999</v>
      </c>
      <c r="M114" s="175">
        <v>240.6005366</v>
      </c>
      <c r="N114" s="175">
        <v>1237.4079223000001</v>
      </c>
      <c r="O114" s="175">
        <v>57.329768600000001</v>
      </c>
      <c r="P114" s="175">
        <v>7024.3131328999998</v>
      </c>
      <c r="Q114" s="175">
        <v>14679.949504099999</v>
      </c>
      <c r="R114" s="175">
        <v>11520.481875900001</v>
      </c>
      <c r="S114" s="175" t="s">
        <v>168</v>
      </c>
      <c r="T114" s="175">
        <v>1.9509341</v>
      </c>
      <c r="U114" s="175">
        <v>564.83738640000001</v>
      </c>
      <c r="V114" s="175">
        <v>20.871787600000001</v>
      </c>
      <c r="W114" s="175">
        <v>28942.563487899999</v>
      </c>
      <c r="X114" s="176"/>
      <c r="Y114" s="176"/>
    </row>
    <row r="115" spans="1:25" ht="14.1" customHeight="1">
      <c r="A115" s="189" t="s">
        <v>348</v>
      </c>
      <c r="B115" s="175">
        <v>473.33826870000001</v>
      </c>
      <c r="C115" s="175">
        <v>11.1262869</v>
      </c>
      <c r="D115" s="175">
        <v>484.46455560000004</v>
      </c>
      <c r="E115" s="175">
        <v>276.26038449999999</v>
      </c>
      <c r="F115" s="175">
        <v>115190.90702329999</v>
      </c>
      <c r="G115" s="175" t="s">
        <v>168</v>
      </c>
      <c r="H115" s="175" t="s">
        <v>168</v>
      </c>
      <c r="I115" s="175" t="s">
        <v>168</v>
      </c>
      <c r="J115" s="175">
        <v>20.203795499999998</v>
      </c>
      <c r="K115" s="175">
        <v>412.60160630000001</v>
      </c>
      <c r="L115" s="175">
        <v>338512.54431249999</v>
      </c>
      <c r="M115" s="175">
        <v>28213.285010600001</v>
      </c>
      <c r="N115" s="175">
        <v>60376.358299500003</v>
      </c>
      <c r="O115" s="175">
        <v>17736.421420400002</v>
      </c>
      <c r="P115" s="175">
        <v>228984.58699710001</v>
      </c>
      <c r="Q115" s="175">
        <v>673823.19604010007</v>
      </c>
      <c r="R115" s="175">
        <v>41710.525189599997</v>
      </c>
      <c r="S115" s="175" t="s">
        <v>168</v>
      </c>
      <c r="T115" s="175">
        <v>2574.6863297999998</v>
      </c>
      <c r="U115" s="175">
        <v>762.99565110000003</v>
      </c>
      <c r="V115" s="175">
        <v>505.49184200000002</v>
      </c>
      <c r="W115" s="175">
        <v>835761.33241780009</v>
      </c>
      <c r="X115" s="176"/>
      <c r="Y115" s="176"/>
    </row>
    <row r="116" spans="1:25" ht="14.1" customHeight="1">
      <c r="A116" s="189" t="s">
        <v>349</v>
      </c>
      <c r="B116" s="175">
        <v>0.2112484</v>
      </c>
      <c r="C116" s="175" t="s">
        <v>168</v>
      </c>
      <c r="D116" s="175">
        <v>0.2112484</v>
      </c>
      <c r="E116" s="175">
        <v>0.25418010000000002</v>
      </c>
      <c r="F116" s="175">
        <v>1478.9485629000001</v>
      </c>
      <c r="G116" s="175" t="s">
        <v>168</v>
      </c>
      <c r="H116" s="175" t="s">
        <v>168</v>
      </c>
      <c r="I116" s="175" t="s">
        <v>168</v>
      </c>
      <c r="J116" s="175" t="s">
        <v>168</v>
      </c>
      <c r="K116" s="175">
        <v>2.6617200000000001E-2</v>
      </c>
      <c r="L116" s="175">
        <v>2451.1646859000002</v>
      </c>
      <c r="M116" s="175">
        <v>246.8412907</v>
      </c>
      <c r="N116" s="175">
        <v>238.6399413</v>
      </c>
      <c r="O116" s="175">
        <v>34.412426699999997</v>
      </c>
      <c r="P116" s="175">
        <v>2140.8557145</v>
      </c>
      <c r="Q116" s="175">
        <v>5111.9140591000005</v>
      </c>
      <c r="R116" s="175">
        <v>355.98442039999998</v>
      </c>
      <c r="S116" s="175" t="s">
        <v>168</v>
      </c>
      <c r="T116" s="175">
        <v>54.2487207</v>
      </c>
      <c r="U116" s="175">
        <v>36.386358199999997</v>
      </c>
      <c r="V116" s="175" t="s">
        <v>168</v>
      </c>
      <c r="W116" s="175">
        <v>7037.9741670000012</v>
      </c>
      <c r="X116" s="176"/>
      <c r="Y116" s="176"/>
    </row>
    <row r="117" spans="1:25" ht="14.1" customHeight="1">
      <c r="A117" s="189" t="s">
        <v>350</v>
      </c>
      <c r="B117" s="175">
        <v>553.79625810000005</v>
      </c>
      <c r="C117" s="175" t="s">
        <v>168</v>
      </c>
      <c r="D117" s="175">
        <v>553.79625810000005</v>
      </c>
      <c r="E117" s="175">
        <v>857.51853080000001</v>
      </c>
      <c r="F117" s="175">
        <v>31888.137455100001</v>
      </c>
      <c r="G117" s="175" t="s">
        <v>168</v>
      </c>
      <c r="H117" s="175" t="s">
        <v>168</v>
      </c>
      <c r="I117" s="175" t="s">
        <v>168</v>
      </c>
      <c r="J117" s="175">
        <v>0.15336140000000001</v>
      </c>
      <c r="K117" s="175">
        <v>913.84181660000002</v>
      </c>
      <c r="L117" s="175">
        <v>74897.214235199994</v>
      </c>
      <c r="M117" s="175">
        <v>7974.5101711999996</v>
      </c>
      <c r="N117" s="175">
        <v>12875.199018900001</v>
      </c>
      <c r="O117" s="175">
        <v>4097.4506701</v>
      </c>
      <c r="P117" s="175">
        <v>21406.252194299999</v>
      </c>
      <c r="Q117" s="175">
        <v>121250.62628970001</v>
      </c>
      <c r="R117" s="175">
        <v>9032.9353551000004</v>
      </c>
      <c r="S117" s="175" t="s">
        <v>168</v>
      </c>
      <c r="T117" s="175">
        <v>95.792942100000005</v>
      </c>
      <c r="U117" s="175">
        <v>57.933052000000004</v>
      </c>
      <c r="V117" s="175">
        <v>388.55112860000003</v>
      </c>
      <c r="W117" s="175">
        <v>165039.28618950001</v>
      </c>
      <c r="X117" s="176"/>
      <c r="Y117" s="176"/>
    </row>
    <row r="118" spans="1:25" ht="14.1" customHeight="1">
      <c r="A118" s="189" t="s">
        <v>351</v>
      </c>
      <c r="B118" s="175" t="s">
        <v>168</v>
      </c>
      <c r="C118" s="175" t="s">
        <v>168</v>
      </c>
      <c r="D118" s="175" t="s">
        <v>168</v>
      </c>
      <c r="E118" s="175">
        <v>0.83861390000000002</v>
      </c>
      <c r="F118" s="175">
        <v>0.26443339999999999</v>
      </c>
      <c r="G118" s="175" t="s">
        <v>168</v>
      </c>
      <c r="H118" s="175" t="s">
        <v>168</v>
      </c>
      <c r="I118" s="175" t="s">
        <v>168</v>
      </c>
      <c r="J118" s="175">
        <v>4.7990000000000003E-3</v>
      </c>
      <c r="K118" s="175" t="s">
        <v>168</v>
      </c>
      <c r="L118" s="175">
        <v>15</v>
      </c>
      <c r="M118" s="175">
        <v>1</v>
      </c>
      <c r="N118" s="175">
        <v>47.6</v>
      </c>
      <c r="O118" s="175" t="s">
        <v>168</v>
      </c>
      <c r="P118" s="175" t="s">
        <v>168</v>
      </c>
      <c r="Q118" s="175">
        <v>63.6</v>
      </c>
      <c r="R118" s="175">
        <v>13.86</v>
      </c>
      <c r="S118" s="175" t="s">
        <v>168</v>
      </c>
      <c r="T118" s="175" t="s">
        <v>168</v>
      </c>
      <c r="U118" s="175" t="s">
        <v>168</v>
      </c>
      <c r="V118" s="175" t="s">
        <v>168</v>
      </c>
      <c r="W118" s="175">
        <v>78.567846299999999</v>
      </c>
      <c r="X118" s="176"/>
      <c r="Y118" s="176"/>
    </row>
    <row r="119" spans="1:25" s="382" customFormat="1" ht="14.1" customHeight="1">
      <c r="A119" s="191" t="s">
        <v>352</v>
      </c>
      <c r="B119" s="192">
        <v>1605779.7626188002</v>
      </c>
      <c r="C119" s="192">
        <v>761.9707932</v>
      </c>
      <c r="D119" s="192">
        <v>1606541.7334120001</v>
      </c>
      <c r="E119" s="192">
        <v>690673.7371708001</v>
      </c>
      <c r="F119" s="192">
        <v>7879901.1692735013</v>
      </c>
      <c r="G119" s="192">
        <v>72987.361815100012</v>
      </c>
      <c r="H119" s="192">
        <v>29725.498630899998</v>
      </c>
      <c r="I119" s="192">
        <v>20293.049206799999</v>
      </c>
      <c r="J119" s="192">
        <v>290387.05708309996</v>
      </c>
      <c r="K119" s="192">
        <v>1328839.6395284</v>
      </c>
      <c r="L119" s="192">
        <v>10016394.9764321</v>
      </c>
      <c r="M119" s="192">
        <v>2155510.4164018999</v>
      </c>
      <c r="N119" s="192">
        <v>3744577.6121585006</v>
      </c>
      <c r="O119" s="192">
        <v>461453.83532829996</v>
      </c>
      <c r="P119" s="192">
        <v>4145447.0184092997</v>
      </c>
      <c r="Q119" s="192">
        <v>20523383.858730096</v>
      </c>
      <c r="R119" s="192">
        <v>3658825.928971</v>
      </c>
      <c r="S119" s="192">
        <v>660818.92306869989</v>
      </c>
      <c r="T119" s="192">
        <v>1306211.2804970997</v>
      </c>
      <c r="U119" s="192">
        <v>51809.292052500001</v>
      </c>
      <c r="V119" s="192">
        <v>473961.5784970001</v>
      </c>
      <c r="W119" s="192">
        <v>38594360.107937001</v>
      </c>
      <c r="X119" s="173"/>
      <c r="Y119" s="173"/>
    </row>
    <row r="120" spans="1:25">
      <c r="A120" s="193" t="s">
        <v>353</v>
      </c>
      <c r="B120" s="194"/>
      <c r="C120" s="194"/>
      <c r="D120" s="194"/>
      <c r="E120" s="194"/>
      <c r="F120" s="194"/>
      <c r="G120" s="194"/>
      <c r="H120" s="194"/>
      <c r="I120" s="194"/>
      <c r="J120" s="194"/>
      <c r="K120" s="195"/>
      <c r="L120" s="195"/>
      <c r="M120" s="196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387"/>
      <c r="Y120" s="387"/>
    </row>
    <row r="121" spans="1:25" ht="15">
      <c r="A121" s="143" t="s">
        <v>137</v>
      </c>
      <c r="B121" s="194"/>
      <c r="C121" s="194"/>
      <c r="D121" s="194"/>
      <c r="E121" s="194"/>
      <c r="F121" s="194"/>
      <c r="G121" s="194"/>
      <c r="H121" s="194"/>
      <c r="I121" s="194"/>
      <c r="J121" s="194"/>
      <c r="K121" s="194"/>
      <c r="L121" s="197"/>
      <c r="M121" s="197"/>
      <c r="N121" s="197"/>
      <c r="O121" s="197"/>
      <c r="P121" s="197"/>
      <c r="Q121" s="197"/>
      <c r="R121" s="197"/>
      <c r="S121" s="197"/>
      <c r="T121" s="197"/>
      <c r="U121" s="197"/>
      <c r="V121" s="197"/>
      <c r="W121" s="197"/>
    </row>
    <row r="122" spans="1:25" ht="15">
      <c r="A122" s="114" t="s">
        <v>138</v>
      </c>
      <c r="B122" s="198"/>
      <c r="C122" s="194"/>
      <c r="D122" s="194"/>
      <c r="E122" s="194"/>
      <c r="F122" s="194"/>
      <c r="G122" s="194"/>
      <c r="H122" s="194"/>
      <c r="I122" s="194"/>
      <c r="J122" s="194"/>
      <c r="K122" s="197"/>
      <c r="L122" s="197"/>
      <c r="M122" s="197"/>
      <c r="N122" s="197"/>
      <c r="O122" s="197"/>
      <c r="P122" s="197"/>
      <c r="Q122" s="197"/>
      <c r="R122" s="197"/>
      <c r="S122" s="197"/>
      <c r="T122" s="197"/>
      <c r="U122" s="197"/>
      <c r="V122" s="197"/>
      <c r="W122" s="197"/>
    </row>
    <row r="123" spans="1:25">
      <c r="A123" s="119" t="s">
        <v>139</v>
      </c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198"/>
      <c r="Q123" s="198"/>
      <c r="R123" s="198"/>
      <c r="S123" s="198"/>
      <c r="T123" s="198"/>
      <c r="U123" s="198"/>
      <c r="V123" s="198"/>
      <c r="W123" s="198"/>
    </row>
  </sheetData>
  <mergeCells count="59">
    <mergeCell ref="I43:K43"/>
    <mergeCell ref="V47:V48"/>
    <mergeCell ref="T46:W46"/>
    <mergeCell ref="W47:W48"/>
    <mergeCell ref="U83:W83"/>
    <mergeCell ref="S47:S48"/>
    <mergeCell ref="T47:T48"/>
    <mergeCell ref="U47:U48"/>
    <mergeCell ref="T86:W86"/>
    <mergeCell ref="L1:O1"/>
    <mergeCell ref="U1:W1"/>
    <mergeCell ref="U4:W4"/>
    <mergeCell ref="L43:O43"/>
    <mergeCell ref="U43:W43"/>
    <mergeCell ref="A5:A6"/>
    <mergeCell ref="B5:D5"/>
    <mergeCell ref="E5:E6"/>
    <mergeCell ref="F5:F6"/>
    <mergeCell ref="G5:G6"/>
    <mergeCell ref="H5:H6"/>
    <mergeCell ref="T5:T6"/>
    <mergeCell ref="U5:U6"/>
    <mergeCell ref="V5:V6"/>
    <mergeCell ref="W5:W6"/>
    <mergeCell ref="I5:I6"/>
    <mergeCell ref="J5:J6"/>
    <mergeCell ref="K5:K6"/>
    <mergeCell ref="L5:Q5"/>
    <mergeCell ref="R5:R6"/>
    <mergeCell ref="S5:S6"/>
    <mergeCell ref="A47:A48"/>
    <mergeCell ref="B47:D47"/>
    <mergeCell ref="E47:E48"/>
    <mergeCell ref="F47:F48"/>
    <mergeCell ref="G47:G48"/>
    <mergeCell ref="H47:H48"/>
    <mergeCell ref="I47:I48"/>
    <mergeCell ref="J47:J48"/>
    <mergeCell ref="K47:K48"/>
    <mergeCell ref="R87:R88"/>
    <mergeCell ref="L83:O83"/>
    <mergeCell ref="L47:Q47"/>
    <mergeCell ref="R47:R48"/>
    <mergeCell ref="H87:H88"/>
    <mergeCell ref="I87:I88"/>
    <mergeCell ref="J87:J88"/>
    <mergeCell ref="K87:K88"/>
    <mergeCell ref="L87:Q87"/>
    <mergeCell ref="I83:K83"/>
    <mergeCell ref="A87:A88"/>
    <mergeCell ref="B87:D87"/>
    <mergeCell ref="E87:E88"/>
    <mergeCell ref="F87:F88"/>
    <mergeCell ref="G87:G88"/>
    <mergeCell ref="S87:S88"/>
    <mergeCell ref="T87:T88"/>
    <mergeCell ref="U87:U88"/>
    <mergeCell ref="V87:V88"/>
    <mergeCell ref="W87:W88"/>
  </mergeCells>
  <pageMargins left="0.5" right="0.25" top="0.75" bottom="0.65" header="0.3" footer="0.3"/>
  <pageSetup scale="95" firstPageNumber="50" pageOrder="overThenDown" orientation="portrait" r:id="rId1"/>
  <headerFooter alignWithMargins="0">
    <oddFooter>&amp;C&amp;"Maiandra GD,Regular"&amp;9&amp;P</oddFooter>
  </headerFooter>
  <rowBreaks count="2" manualBreakCount="2">
    <brk id="42" max="16383" man="1"/>
    <brk id="82" max="16383" man="1"/>
  </rowBreaks>
  <colBreaks count="1" manualBreakCount="1">
    <brk id="11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AA81"/>
  <sheetViews>
    <sheetView view="pageBreakPreview" topLeftCell="A31" zoomScale="60" workbookViewId="0">
      <selection activeCell="U77" sqref="U77"/>
    </sheetView>
  </sheetViews>
  <sheetFormatPr defaultRowHeight="12.75"/>
  <cols>
    <col min="1" max="1" width="10.5703125" style="259" customWidth="1"/>
    <col min="2" max="2" width="10.140625" style="259" customWidth="1"/>
    <col min="3" max="3" width="9.5703125" style="259" customWidth="1"/>
    <col min="4" max="4" width="9.7109375" style="259" customWidth="1"/>
    <col min="5" max="5" width="11.28515625" style="259" customWidth="1"/>
    <col min="6" max="6" width="11.5703125" style="259" customWidth="1"/>
    <col min="7" max="7" width="8.7109375" style="259" customWidth="1"/>
    <col min="8" max="8" width="11.28515625" style="259" customWidth="1"/>
    <col min="9" max="9" width="8.85546875" style="259" customWidth="1"/>
    <col min="10" max="10" width="11.140625" style="259" customWidth="1"/>
    <col min="11" max="11" width="11" style="259" customWidth="1"/>
    <col min="12" max="12" width="11.28515625" style="259" customWidth="1"/>
    <col min="13" max="13" width="11.140625" style="259" customWidth="1"/>
    <col min="14" max="14" width="10.85546875" style="259" customWidth="1"/>
    <col min="15" max="15" width="10.5703125" style="259" customWidth="1"/>
    <col min="16" max="16" width="11.85546875" style="259" customWidth="1"/>
    <col min="17" max="17" width="12.85546875" style="259" customWidth="1"/>
    <col min="18" max="18" width="12.28515625" style="259" customWidth="1"/>
    <col min="19" max="19" width="10.28515625" style="259" customWidth="1"/>
    <col min="20" max="20" width="11.140625" style="259" customWidth="1"/>
    <col min="21" max="21" width="9.28515625" style="259" customWidth="1"/>
    <col min="22" max="22" width="9.140625" style="259" customWidth="1"/>
    <col min="23" max="23" width="15.7109375" style="259" customWidth="1"/>
    <col min="24" max="24" width="8.140625" style="228" customWidth="1"/>
    <col min="25" max="25" width="9" style="228" customWidth="1"/>
    <col min="26" max="16384" width="9.140625" style="228"/>
  </cols>
  <sheetData>
    <row r="1" spans="1:27" s="211" customFormat="1" ht="13.5">
      <c r="A1" s="269" t="s">
        <v>365</v>
      </c>
      <c r="B1" s="154"/>
      <c r="C1" s="154"/>
      <c r="D1" s="154"/>
      <c r="E1" s="154"/>
      <c r="F1" s="154"/>
      <c r="G1" s="154"/>
      <c r="H1" s="154"/>
      <c r="I1" s="154"/>
      <c r="J1" s="154"/>
      <c r="K1" s="81"/>
      <c r="L1" s="157"/>
      <c r="M1" s="153"/>
      <c r="N1" s="154"/>
      <c r="O1" s="154"/>
      <c r="P1" s="81"/>
      <c r="Q1" s="154"/>
      <c r="R1" s="154"/>
      <c r="S1" s="154"/>
      <c r="T1" s="154"/>
      <c r="U1" s="1202"/>
      <c r="V1" s="1202"/>
      <c r="W1" s="1202"/>
      <c r="X1" s="210"/>
      <c r="Y1" s="210"/>
    </row>
    <row r="2" spans="1:27" s="213" customFormat="1" ht="18.95" customHeight="1">
      <c r="A2" s="269" t="s">
        <v>99</v>
      </c>
      <c r="B2" s="154"/>
      <c r="C2" s="154"/>
      <c r="D2" s="154"/>
      <c r="E2" s="154"/>
      <c r="F2" s="154"/>
      <c r="G2" s="154"/>
      <c r="H2" s="154"/>
      <c r="I2" s="154"/>
      <c r="J2" s="81"/>
      <c r="K2" s="81"/>
      <c r="L2" s="157"/>
      <c r="M2" s="153"/>
      <c r="N2" s="154"/>
      <c r="O2" s="154"/>
      <c r="P2" s="81"/>
      <c r="Q2" s="154"/>
      <c r="R2" s="154"/>
      <c r="S2" s="154"/>
      <c r="T2" s="154"/>
      <c r="U2" s="1219" t="s">
        <v>366</v>
      </c>
      <c r="V2" s="1219"/>
      <c r="W2" s="1219"/>
      <c r="X2" s="212"/>
      <c r="Y2" s="212"/>
    </row>
    <row r="3" spans="1:27" s="215" customFormat="1" ht="18.95" customHeight="1">
      <c r="A3" s="269" t="s">
        <v>100</v>
      </c>
      <c r="B3" s="161"/>
      <c r="C3" s="161"/>
      <c r="D3" s="161"/>
      <c r="E3" s="161"/>
      <c r="F3" s="161"/>
      <c r="G3" s="161"/>
      <c r="H3" s="161"/>
      <c r="I3" s="161"/>
      <c r="J3" s="81"/>
      <c r="K3" s="81"/>
      <c r="L3" s="162"/>
      <c r="M3" s="214"/>
      <c r="N3" s="160"/>
      <c r="O3" s="160"/>
      <c r="P3" s="81"/>
      <c r="Q3" s="160"/>
      <c r="R3" s="160"/>
      <c r="S3" s="160"/>
      <c r="T3" s="160"/>
      <c r="U3" s="81"/>
      <c r="V3" s="81"/>
      <c r="W3" s="81"/>
      <c r="X3" s="212"/>
      <c r="Y3" s="212"/>
      <c r="AA3" s="216"/>
    </row>
    <row r="4" spans="1:27" s="215" customFormat="1" ht="26.25" customHeight="1">
      <c r="A4" s="164"/>
      <c r="B4" s="165"/>
      <c r="C4" s="165"/>
      <c r="D4" s="165"/>
      <c r="E4" s="165"/>
      <c r="F4" s="165"/>
      <c r="G4" s="165"/>
      <c r="H4" s="165"/>
      <c r="I4" s="165"/>
      <c r="J4" s="165"/>
      <c r="K4" s="166"/>
      <c r="L4" s="160"/>
      <c r="M4" s="81"/>
      <c r="N4" s="160"/>
      <c r="O4" s="160"/>
      <c r="P4" s="160"/>
      <c r="Q4" s="160"/>
      <c r="R4" s="160"/>
      <c r="S4" s="160"/>
      <c r="T4" s="160"/>
      <c r="V4" s="269"/>
      <c r="W4" s="269" t="s">
        <v>186</v>
      </c>
      <c r="X4" s="217"/>
      <c r="Y4" s="217"/>
    </row>
    <row r="5" spans="1:27" s="215" customFormat="1" ht="26.25" customHeight="1">
      <c r="A5" s="1220" t="s">
        <v>367</v>
      </c>
      <c r="B5" s="1222" t="s">
        <v>214</v>
      </c>
      <c r="C5" s="1223"/>
      <c r="D5" s="1223"/>
      <c r="E5" s="1224" t="s">
        <v>215</v>
      </c>
      <c r="F5" s="1220" t="s">
        <v>216</v>
      </c>
      <c r="G5" s="1224" t="s">
        <v>217</v>
      </c>
      <c r="H5" s="1226" t="s">
        <v>218</v>
      </c>
      <c r="I5" s="1226" t="s">
        <v>219</v>
      </c>
      <c r="J5" s="1226" t="s">
        <v>220</v>
      </c>
      <c r="K5" s="1220" t="s">
        <v>221</v>
      </c>
      <c r="L5" s="1222" t="s">
        <v>222</v>
      </c>
      <c r="M5" s="1229"/>
      <c r="N5" s="1223"/>
      <c r="O5" s="1223"/>
      <c r="P5" s="1223"/>
      <c r="Q5" s="1230"/>
      <c r="R5" s="1220" t="s">
        <v>223</v>
      </c>
      <c r="S5" s="1226" t="s">
        <v>224</v>
      </c>
      <c r="T5" s="1226" t="s">
        <v>225</v>
      </c>
      <c r="U5" s="1226" t="s">
        <v>226</v>
      </c>
      <c r="V5" s="1226" t="s">
        <v>227</v>
      </c>
      <c r="W5" s="1220" t="s">
        <v>368</v>
      </c>
      <c r="X5" s="217"/>
      <c r="Y5" s="217"/>
    </row>
    <row r="6" spans="1:27" s="215" customFormat="1" ht="60" customHeight="1">
      <c r="A6" s="1221"/>
      <c r="B6" s="264" t="s">
        <v>229</v>
      </c>
      <c r="C6" s="264" t="s">
        <v>230</v>
      </c>
      <c r="D6" s="265" t="s">
        <v>231</v>
      </c>
      <c r="E6" s="1224"/>
      <c r="F6" s="1225"/>
      <c r="G6" s="1224"/>
      <c r="H6" s="1227"/>
      <c r="I6" s="1227"/>
      <c r="J6" s="1227"/>
      <c r="K6" s="1225"/>
      <c r="L6" s="266" t="s">
        <v>232</v>
      </c>
      <c r="M6" s="266" t="s">
        <v>233</v>
      </c>
      <c r="N6" s="266" t="s">
        <v>234</v>
      </c>
      <c r="O6" s="266" t="s">
        <v>235</v>
      </c>
      <c r="P6" s="266" t="s">
        <v>236</v>
      </c>
      <c r="Q6" s="266" t="s">
        <v>237</v>
      </c>
      <c r="R6" s="1225"/>
      <c r="S6" s="1227"/>
      <c r="T6" s="1227"/>
      <c r="U6" s="1227"/>
      <c r="V6" s="1227"/>
      <c r="W6" s="1225"/>
      <c r="X6" s="217"/>
      <c r="Y6" s="217"/>
    </row>
    <row r="7" spans="1:27" s="215" customFormat="1" ht="18.95" customHeight="1">
      <c r="A7" s="267" t="s">
        <v>0</v>
      </c>
      <c r="B7" s="266" t="s">
        <v>1</v>
      </c>
      <c r="C7" s="266" t="s">
        <v>2</v>
      </c>
      <c r="D7" s="266" t="s">
        <v>3</v>
      </c>
      <c r="E7" s="266" t="s">
        <v>4</v>
      </c>
      <c r="F7" s="266" t="s">
        <v>5</v>
      </c>
      <c r="G7" s="266" t="s">
        <v>148</v>
      </c>
      <c r="H7" s="266" t="s">
        <v>149</v>
      </c>
      <c r="I7" s="266" t="s">
        <v>238</v>
      </c>
      <c r="J7" s="268" t="s">
        <v>239</v>
      </c>
      <c r="K7" s="266" t="s">
        <v>240</v>
      </c>
      <c r="L7" s="266" t="s">
        <v>241</v>
      </c>
      <c r="M7" s="266" t="s">
        <v>242</v>
      </c>
      <c r="N7" s="266" t="s">
        <v>243</v>
      </c>
      <c r="O7" s="266" t="s">
        <v>244</v>
      </c>
      <c r="P7" s="266" t="s">
        <v>245</v>
      </c>
      <c r="Q7" s="266" t="s">
        <v>246</v>
      </c>
      <c r="R7" s="266" t="s">
        <v>247</v>
      </c>
      <c r="S7" s="266" t="s">
        <v>369</v>
      </c>
      <c r="T7" s="266" t="s">
        <v>248</v>
      </c>
      <c r="U7" s="266" t="s">
        <v>249</v>
      </c>
      <c r="V7" s="268" t="s">
        <v>250</v>
      </c>
      <c r="W7" s="266" t="s">
        <v>252</v>
      </c>
      <c r="X7" s="217"/>
      <c r="Y7" s="217"/>
    </row>
    <row r="8" spans="1:27" s="215" customFormat="1" ht="20.100000000000001" customHeight="1">
      <c r="A8" s="260">
        <v>0</v>
      </c>
      <c r="B8" s="261">
        <v>12815188.407868801</v>
      </c>
      <c r="C8" s="261" t="s">
        <v>168</v>
      </c>
      <c r="D8" s="261">
        <v>12815188.407868801</v>
      </c>
      <c r="E8" s="261">
        <v>3206280.1626312002</v>
      </c>
      <c r="F8" s="261">
        <v>299382.28487249999</v>
      </c>
      <c r="G8" s="261">
        <v>232987.7667519</v>
      </c>
      <c r="H8" s="261">
        <v>948710.24171129998</v>
      </c>
      <c r="I8" s="261">
        <v>199044.93091339999</v>
      </c>
      <c r="J8" s="261">
        <v>2448343.6393936998</v>
      </c>
      <c r="K8" s="261">
        <v>47118.755914399997</v>
      </c>
      <c r="L8" s="261">
        <v>3328.1080729999999</v>
      </c>
      <c r="M8" s="261">
        <v>1980.2254619</v>
      </c>
      <c r="N8" s="261">
        <v>9350.2124096999996</v>
      </c>
      <c r="O8" s="261">
        <v>3419.7622894000001</v>
      </c>
      <c r="P8" s="261">
        <v>912.98673359999998</v>
      </c>
      <c r="Q8" s="261">
        <v>18991.294967599999</v>
      </c>
      <c r="R8" s="261">
        <v>290.85844129999998</v>
      </c>
      <c r="S8" s="261">
        <v>4301609.6977958996</v>
      </c>
      <c r="T8" s="261">
        <v>3825920.3665092001</v>
      </c>
      <c r="U8" s="261" t="s">
        <v>168</v>
      </c>
      <c r="V8" s="261">
        <v>72806.893846399995</v>
      </c>
      <c r="W8" s="261">
        <v>28416675.3016176</v>
      </c>
      <c r="X8" s="217"/>
      <c r="Y8" s="217"/>
    </row>
    <row r="9" spans="1:27" s="215" customFormat="1" ht="20.100000000000001" customHeight="1">
      <c r="A9" s="262" t="s">
        <v>370</v>
      </c>
      <c r="B9" s="261" t="s">
        <v>168</v>
      </c>
      <c r="C9" s="261">
        <v>239756.32513889999</v>
      </c>
      <c r="D9" s="261">
        <v>239756.32513889999</v>
      </c>
      <c r="E9" s="261">
        <v>455.83026260000003</v>
      </c>
      <c r="F9" s="261">
        <v>221988.85003589999</v>
      </c>
      <c r="G9" s="261" t="s">
        <v>168</v>
      </c>
      <c r="H9" s="261">
        <v>2.4570000000000001E-4</v>
      </c>
      <c r="I9" s="261">
        <v>44320.557877400002</v>
      </c>
      <c r="J9" s="261">
        <v>104637.862632</v>
      </c>
      <c r="K9" s="261">
        <v>94563.832158899997</v>
      </c>
      <c r="L9" s="261">
        <v>28417.734642700001</v>
      </c>
      <c r="M9" s="261">
        <v>7974.1191558</v>
      </c>
      <c r="N9" s="261">
        <v>8920.6640676000006</v>
      </c>
      <c r="O9" s="261">
        <v>128.20432740000001</v>
      </c>
      <c r="P9" s="261">
        <v>510.4057947</v>
      </c>
      <c r="Q9" s="261">
        <v>45951.127988200002</v>
      </c>
      <c r="R9" s="261" t="s">
        <v>168</v>
      </c>
      <c r="S9" s="261" t="s">
        <v>168</v>
      </c>
      <c r="T9" s="261">
        <v>21870.488393899999</v>
      </c>
      <c r="U9" s="261" t="s">
        <v>168</v>
      </c>
      <c r="V9" s="261">
        <v>376.1348327</v>
      </c>
      <c r="W9" s="261">
        <v>773921.00956619997</v>
      </c>
      <c r="X9" s="217"/>
      <c r="Y9" s="217"/>
    </row>
    <row r="10" spans="1:27" s="215" customFormat="1" ht="20.100000000000001" customHeight="1">
      <c r="A10" s="262" t="s">
        <v>371</v>
      </c>
      <c r="B10" s="261" t="s">
        <v>168</v>
      </c>
      <c r="C10" s="261">
        <v>51006.532905499997</v>
      </c>
      <c r="D10" s="261">
        <v>51006.532905499997</v>
      </c>
      <c r="E10" s="261">
        <v>1198.1528033</v>
      </c>
      <c r="F10" s="261">
        <v>3152346.7137608998</v>
      </c>
      <c r="G10" s="261" t="s">
        <v>168</v>
      </c>
      <c r="H10" s="261">
        <v>805.06849750000003</v>
      </c>
      <c r="I10" s="261" t="s">
        <v>168</v>
      </c>
      <c r="J10" s="261">
        <v>173463.10814120001</v>
      </c>
      <c r="K10" s="261">
        <v>68666.814348700005</v>
      </c>
      <c r="L10" s="261" t="s">
        <v>168</v>
      </c>
      <c r="M10" s="261">
        <v>143.60331780000001</v>
      </c>
      <c r="N10" s="261">
        <v>32.462808899999999</v>
      </c>
      <c r="O10" s="261" t="s">
        <v>168</v>
      </c>
      <c r="P10" s="261" t="s">
        <v>168</v>
      </c>
      <c r="Q10" s="261">
        <v>176.06612670000001</v>
      </c>
      <c r="R10" s="261" t="s">
        <v>168</v>
      </c>
      <c r="S10" s="261" t="s">
        <v>168</v>
      </c>
      <c r="T10" s="261">
        <v>28580.788719299999</v>
      </c>
      <c r="U10" s="261" t="s">
        <v>168</v>
      </c>
      <c r="V10" s="261">
        <v>1234.6250877</v>
      </c>
      <c r="W10" s="261">
        <v>3477477.8703907998</v>
      </c>
      <c r="X10" s="217"/>
      <c r="Y10" s="217"/>
    </row>
    <row r="11" spans="1:27" s="215" customFormat="1" ht="20.100000000000001" customHeight="1">
      <c r="A11" s="262" t="s">
        <v>372</v>
      </c>
      <c r="B11" s="261" t="s">
        <v>168</v>
      </c>
      <c r="C11" s="261">
        <v>76289.453337800005</v>
      </c>
      <c r="D11" s="261">
        <v>76289.453337800005</v>
      </c>
      <c r="E11" s="261" t="s">
        <v>168</v>
      </c>
      <c r="F11" s="261">
        <v>621434.77218299999</v>
      </c>
      <c r="G11" s="261">
        <v>863.14283720000003</v>
      </c>
      <c r="H11" s="261" t="s">
        <v>168</v>
      </c>
      <c r="I11" s="261">
        <v>105.6032544</v>
      </c>
      <c r="J11" s="261" t="s">
        <v>168</v>
      </c>
      <c r="K11" s="261">
        <v>167454.32430199999</v>
      </c>
      <c r="L11" s="261" t="s">
        <v>168</v>
      </c>
      <c r="M11" s="261" t="s">
        <v>168</v>
      </c>
      <c r="N11" s="261" t="s">
        <v>168</v>
      </c>
      <c r="O11" s="261" t="s">
        <v>168</v>
      </c>
      <c r="P11" s="261" t="s">
        <v>168</v>
      </c>
      <c r="Q11" s="261" t="s">
        <v>168</v>
      </c>
      <c r="R11" s="261" t="s">
        <v>168</v>
      </c>
      <c r="S11" s="261" t="s">
        <v>168</v>
      </c>
      <c r="T11" s="261">
        <v>19044.289975200001</v>
      </c>
      <c r="U11" s="261" t="s">
        <v>168</v>
      </c>
      <c r="V11" s="261">
        <v>3579.4134847</v>
      </c>
      <c r="W11" s="261">
        <v>888770.99937429989</v>
      </c>
      <c r="X11" s="217"/>
      <c r="Y11" s="217"/>
    </row>
    <row r="12" spans="1:27" s="213" customFormat="1" ht="20.100000000000001" customHeight="1">
      <c r="A12" s="262" t="s">
        <v>373</v>
      </c>
      <c r="B12" s="261" t="s">
        <v>168</v>
      </c>
      <c r="C12" s="261">
        <v>324013.50292629999</v>
      </c>
      <c r="D12" s="261">
        <v>324013.50292629999</v>
      </c>
      <c r="E12" s="261" t="s">
        <v>168</v>
      </c>
      <c r="F12" s="261">
        <v>1414825.3806026001</v>
      </c>
      <c r="G12" s="261" t="s">
        <v>168</v>
      </c>
      <c r="H12" s="261">
        <v>2511.6334698999999</v>
      </c>
      <c r="I12" s="261">
        <v>3085.5691852</v>
      </c>
      <c r="J12" s="261">
        <v>74834.432672700001</v>
      </c>
      <c r="K12" s="261">
        <v>258632.20583220001</v>
      </c>
      <c r="L12" s="261">
        <v>370.54472650000002</v>
      </c>
      <c r="M12" s="261" t="s">
        <v>168</v>
      </c>
      <c r="N12" s="261">
        <v>314.22548</v>
      </c>
      <c r="O12" s="261" t="s">
        <v>168</v>
      </c>
      <c r="P12" s="261">
        <v>0.25</v>
      </c>
      <c r="Q12" s="261">
        <v>685.02020650000009</v>
      </c>
      <c r="R12" s="261" t="s">
        <v>168</v>
      </c>
      <c r="S12" s="261" t="s">
        <v>168</v>
      </c>
      <c r="T12" s="261" t="s">
        <v>168</v>
      </c>
      <c r="U12" s="261" t="s">
        <v>168</v>
      </c>
      <c r="V12" s="261">
        <v>3786.9994821999999</v>
      </c>
      <c r="W12" s="261">
        <v>2082374.7443775998</v>
      </c>
      <c r="X12" s="217"/>
      <c r="Y12" s="217"/>
    </row>
    <row r="13" spans="1:27" s="215" customFormat="1" ht="20.100000000000001" customHeight="1">
      <c r="A13" s="262" t="s">
        <v>374</v>
      </c>
      <c r="B13" s="261" t="s">
        <v>168</v>
      </c>
      <c r="C13" s="261">
        <v>25248.452439000001</v>
      </c>
      <c r="D13" s="261">
        <v>25248.452439000001</v>
      </c>
      <c r="E13" s="261" t="s">
        <v>168</v>
      </c>
      <c r="F13" s="261">
        <v>1156785.0482723</v>
      </c>
      <c r="G13" s="261">
        <v>0.16760410000000001</v>
      </c>
      <c r="H13" s="261">
        <v>2943.0389888</v>
      </c>
      <c r="I13" s="261">
        <v>8113.9546983</v>
      </c>
      <c r="J13" s="261">
        <v>2599.2707249999999</v>
      </c>
      <c r="K13" s="261">
        <v>292194.7118774</v>
      </c>
      <c r="L13" s="261">
        <v>218.2540937</v>
      </c>
      <c r="M13" s="261">
        <v>27.061333300000001</v>
      </c>
      <c r="N13" s="261">
        <v>1463.5593363</v>
      </c>
      <c r="O13" s="261">
        <v>293.40721459999997</v>
      </c>
      <c r="P13" s="261">
        <v>230.2620943</v>
      </c>
      <c r="Q13" s="261">
        <v>2232.5440722000003</v>
      </c>
      <c r="R13" s="261">
        <v>2191.1991988</v>
      </c>
      <c r="S13" s="261">
        <v>72.824281200000001</v>
      </c>
      <c r="T13" s="261" t="s">
        <v>168</v>
      </c>
      <c r="U13" s="261" t="s">
        <v>168</v>
      </c>
      <c r="V13" s="261">
        <v>1104.1994062000001</v>
      </c>
      <c r="W13" s="261">
        <v>1493485.4115633001</v>
      </c>
      <c r="X13" s="217"/>
      <c r="Y13" s="217"/>
    </row>
    <row r="14" spans="1:27" s="215" customFormat="1" ht="20.100000000000001" customHeight="1">
      <c r="A14" s="262" t="s">
        <v>375</v>
      </c>
      <c r="B14" s="261" t="s">
        <v>168</v>
      </c>
      <c r="C14" s="261">
        <v>198163.7449046</v>
      </c>
      <c r="D14" s="261">
        <v>198163.7449046</v>
      </c>
      <c r="E14" s="261" t="s">
        <v>168</v>
      </c>
      <c r="F14" s="261">
        <v>1724602.0040901001</v>
      </c>
      <c r="G14" s="261" t="s">
        <v>168</v>
      </c>
      <c r="H14" s="261">
        <v>217.27067289999999</v>
      </c>
      <c r="I14" s="261" t="s">
        <v>168</v>
      </c>
      <c r="J14" s="261">
        <v>19256.878630399999</v>
      </c>
      <c r="K14" s="261">
        <v>323628.33928010002</v>
      </c>
      <c r="L14" s="261">
        <v>6376.0595807</v>
      </c>
      <c r="M14" s="261">
        <v>103.8243346</v>
      </c>
      <c r="N14" s="261">
        <v>141.9984188</v>
      </c>
      <c r="O14" s="261">
        <v>250</v>
      </c>
      <c r="P14" s="261">
        <v>333.90543430000002</v>
      </c>
      <c r="Q14" s="261">
        <v>7205.7877683999995</v>
      </c>
      <c r="R14" s="261">
        <v>80.377079800000004</v>
      </c>
      <c r="S14" s="261" t="s">
        <v>168</v>
      </c>
      <c r="T14" s="261">
        <v>16.038004900000001</v>
      </c>
      <c r="U14" s="261" t="s">
        <v>168</v>
      </c>
      <c r="V14" s="261">
        <v>1973.2253002</v>
      </c>
      <c r="W14" s="261">
        <v>2275143.6657313993</v>
      </c>
      <c r="X14" s="217"/>
      <c r="Y14" s="217"/>
    </row>
    <row r="15" spans="1:27" s="215" customFormat="1" ht="20.100000000000001" customHeight="1">
      <c r="A15" s="262" t="s">
        <v>376</v>
      </c>
      <c r="B15" s="261" t="s">
        <v>168</v>
      </c>
      <c r="C15" s="261">
        <v>2930.4029919</v>
      </c>
      <c r="D15" s="261">
        <v>2930.4029919</v>
      </c>
      <c r="E15" s="261" t="s">
        <v>168</v>
      </c>
      <c r="F15" s="261">
        <v>346397.04315909999</v>
      </c>
      <c r="G15" s="261" t="s">
        <v>168</v>
      </c>
      <c r="H15" s="261">
        <v>2440.4544756</v>
      </c>
      <c r="I15" s="261">
        <v>30.708324999999999</v>
      </c>
      <c r="J15" s="261">
        <v>175.96264959999999</v>
      </c>
      <c r="K15" s="261">
        <v>122271.840006</v>
      </c>
      <c r="L15" s="261">
        <v>460.15331220000002</v>
      </c>
      <c r="M15" s="261" t="s">
        <v>168</v>
      </c>
      <c r="N15" s="261">
        <v>1155.6694445000001</v>
      </c>
      <c r="O15" s="261">
        <v>292.78331100000003</v>
      </c>
      <c r="P15" s="261">
        <v>2827.9790544000002</v>
      </c>
      <c r="Q15" s="261">
        <v>4736.5851221000003</v>
      </c>
      <c r="R15" s="261" t="s">
        <v>168</v>
      </c>
      <c r="S15" s="261" t="s">
        <v>168</v>
      </c>
      <c r="T15" s="261" t="s">
        <v>168</v>
      </c>
      <c r="U15" s="261" t="s">
        <v>168</v>
      </c>
      <c r="V15" s="261">
        <v>1430.6670325</v>
      </c>
      <c r="W15" s="261">
        <v>480413.66376179998</v>
      </c>
      <c r="X15" s="217"/>
      <c r="Y15" s="217"/>
    </row>
    <row r="16" spans="1:27" s="215" customFormat="1" ht="20.100000000000001" customHeight="1">
      <c r="A16" s="262" t="s">
        <v>377</v>
      </c>
      <c r="B16" s="261" t="s">
        <v>168</v>
      </c>
      <c r="C16" s="261">
        <v>105118.6883431</v>
      </c>
      <c r="D16" s="261">
        <v>105118.6883431</v>
      </c>
      <c r="E16" s="261" t="s">
        <v>168</v>
      </c>
      <c r="F16" s="261">
        <v>4337098.4007302998</v>
      </c>
      <c r="G16" s="261" t="s">
        <v>168</v>
      </c>
      <c r="H16" s="261">
        <v>2851.2841896</v>
      </c>
      <c r="I16" s="261">
        <v>516.41867190000005</v>
      </c>
      <c r="J16" s="261">
        <v>154440.71164279999</v>
      </c>
      <c r="K16" s="261">
        <v>1124747.167628</v>
      </c>
      <c r="L16" s="261">
        <v>29383.268863699999</v>
      </c>
      <c r="M16" s="261">
        <v>21981.1803095</v>
      </c>
      <c r="N16" s="261">
        <v>27096.605590399999</v>
      </c>
      <c r="O16" s="261">
        <v>7794.8276936000002</v>
      </c>
      <c r="P16" s="261">
        <v>481.42273230000001</v>
      </c>
      <c r="Q16" s="261">
        <v>86737.305189499995</v>
      </c>
      <c r="R16" s="261">
        <v>1115.2477904</v>
      </c>
      <c r="S16" s="261" t="s">
        <v>168</v>
      </c>
      <c r="T16" s="261">
        <v>5.4357297000000004</v>
      </c>
      <c r="U16" s="261" t="s">
        <v>168</v>
      </c>
      <c r="V16" s="261">
        <v>12687.226153699999</v>
      </c>
      <c r="W16" s="261">
        <v>5825317.8860689988</v>
      </c>
      <c r="X16" s="217"/>
      <c r="Y16" s="217"/>
    </row>
    <row r="17" spans="1:26" s="215" customFormat="1" ht="20.100000000000001" customHeight="1">
      <c r="A17" s="262" t="s">
        <v>378</v>
      </c>
      <c r="B17" s="261" t="s">
        <v>168</v>
      </c>
      <c r="C17" s="261">
        <v>107.7186434</v>
      </c>
      <c r="D17" s="261">
        <v>107.7186434</v>
      </c>
      <c r="E17" s="261" t="s">
        <v>168</v>
      </c>
      <c r="F17" s="261">
        <v>273649.38932750002</v>
      </c>
      <c r="G17" s="261" t="s">
        <v>168</v>
      </c>
      <c r="H17" s="261" t="s">
        <v>168</v>
      </c>
      <c r="I17" s="261">
        <v>1.439729</v>
      </c>
      <c r="J17" s="261">
        <v>196.1961771</v>
      </c>
      <c r="K17" s="261">
        <v>290937.7382741</v>
      </c>
      <c r="L17" s="261">
        <v>17937.362880299999</v>
      </c>
      <c r="M17" s="261">
        <v>11232.628062399999</v>
      </c>
      <c r="N17" s="261">
        <v>111.4176575</v>
      </c>
      <c r="O17" s="261">
        <v>3744.15</v>
      </c>
      <c r="P17" s="261">
        <v>17.150725000000001</v>
      </c>
      <c r="Q17" s="261">
        <v>33042.709325199998</v>
      </c>
      <c r="R17" s="261">
        <v>259.19986119999999</v>
      </c>
      <c r="S17" s="261" t="s">
        <v>168</v>
      </c>
      <c r="T17" s="261">
        <v>9.5634923999999994</v>
      </c>
      <c r="U17" s="261" t="s">
        <v>168</v>
      </c>
      <c r="V17" s="261">
        <v>244.20230520000001</v>
      </c>
      <c r="W17" s="261">
        <v>598448.15713509987</v>
      </c>
      <c r="X17" s="217"/>
      <c r="Y17" s="217"/>
    </row>
    <row r="18" spans="1:26" s="215" customFormat="1" ht="20.100000000000001" customHeight="1">
      <c r="A18" s="262" t="s">
        <v>379</v>
      </c>
      <c r="B18" s="261" t="s">
        <v>168</v>
      </c>
      <c r="C18" s="261">
        <v>43640.093447300002</v>
      </c>
      <c r="D18" s="261">
        <v>43640.093447300002</v>
      </c>
      <c r="E18" s="261">
        <v>286.94434100000001</v>
      </c>
      <c r="F18" s="261">
        <v>1135541.9237544001</v>
      </c>
      <c r="G18" s="261" t="s">
        <v>168</v>
      </c>
      <c r="H18" s="261">
        <v>150645</v>
      </c>
      <c r="I18" s="261">
        <v>990.96821799999998</v>
      </c>
      <c r="J18" s="261">
        <v>45039.859830300004</v>
      </c>
      <c r="K18" s="261">
        <v>504696.14938790002</v>
      </c>
      <c r="L18" s="261">
        <v>12705.991481200001</v>
      </c>
      <c r="M18" s="261">
        <v>401.31668660000003</v>
      </c>
      <c r="N18" s="261">
        <v>177.2521654</v>
      </c>
      <c r="O18" s="261">
        <v>1.2116218000000001</v>
      </c>
      <c r="P18" s="261">
        <v>3772.9802794000002</v>
      </c>
      <c r="Q18" s="261">
        <v>17058.752234399999</v>
      </c>
      <c r="R18" s="261">
        <v>48.2087243</v>
      </c>
      <c r="S18" s="261" t="s">
        <v>168</v>
      </c>
      <c r="T18" s="261">
        <v>722.24343339999996</v>
      </c>
      <c r="U18" s="261" t="s">
        <v>168</v>
      </c>
      <c r="V18" s="261">
        <v>8496.6614790000003</v>
      </c>
      <c r="W18" s="261">
        <v>1907166.8048500002</v>
      </c>
      <c r="X18" s="217"/>
      <c r="Y18" s="217"/>
    </row>
    <row r="19" spans="1:26" s="215" customFormat="1" ht="20.100000000000001" customHeight="1">
      <c r="A19" s="262" t="s">
        <v>380</v>
      </c>
      <c r="B19" s="261" t="s">
        <v>168</v>
      </c>
      <c r="C19" s="261">
        <v>20850.858929599999</v>
      </c>
      <c r="D19" s="261">
        <v>20850.858929599999</v>
      </c>
      <c r="E19" s="261" t="s">
        <v>168</v>
      </c>
      <c r="F19" s="261">
        <v>6974036.9410509001</v>
      </c>
      <c r="G19" s="261" t="s">
        <v>168</v>
      </c>
      <c r="H19" s="261">
        <v>14989.2923483</v>
      </c>
      <c r="I19" s="261">
        <v>7611.8221037000003</v>
      </c>
      <c r="J19" s="261">
        <v>10456.265337000001</v>
      </c>
      <c r="K19" s="261">
        <v>171695.0670718</v>
      </c>
      <c r="L19" s="261">
        <v>2595.3182327999998</v>
      </c>
      <c r="M19" s="261">
        <v>901.87922100000003</v>
      </c>
      <c r="N19" s="261">
        <v>202.04203440000001</v>
      </c>
      <c r="O19" s="261" t="s">
        <v>168</v>
      </c>
      <c r="P19" s="261">
        <v>55</v>
      </c>
      <c r="Q19" s="261">
        <v>3754.2394881999999</v>
      </c>
      <c r="R19" s="261">
        <v>34.3775209</v>
      </c>
      <c r="S19" s="261" t="s">
        <v>168</v>
      </c>
      <c r="T19" s="261">
        <v>5561.5730691999997</v>
      </c>
      <c r="U19" s="261" t="s">
        <v>168</v>
      </c>
      <c r="V19" s="261">
        <v>96.603750899999994</v>
      </c>
      <c r="W19" s="261">
        <v>7209087.0406705001</v>
      </c>
      <c r="X19" s="217"/>
      <c r="Y19" s="217"/>
    </row>
    <row r="20" spans="1:26" s="215" customFormat="1" ht="20.100000000000001" customHeight="1">
      <c r="A20" s="262" t="s">
        <v>381</v>
      </c>
      <c r="B20" s="261" t="s">
        <v>168</v>
      </c>
      <c r="C20" s="261">
        <v>36860.381678899997</v>
      </c>
      <c r="D20" s="261">
        <v>36860.381678899997</v>
      </c>
      <c r="E20" s="261">
        <v>1.5495500000000001E-2</v>
      </c>
      <c r="F20" s="261">
        <v>7744715.4828247996</v>
      </c>
      <c r="G20" s="261" t="s">
        <v>168</v>
      </c>
      <c r="H20" s="261">
        <v>1353.2001342999999</v>
      </c>
      <c r="I20" s="261">
        <v>6845.5840311000002</v>
      </c>
      <c r="J20" s="261">
        <v>25934.349798200001</v>
      </c>
      <c r="K20" s="261">
        <v>1419868.5084058</v>
      </c>
      <c r="L20" s="261">
        <v>86718.394815299995</v>
      </c>
      <c r="M20" s="261">
        <v>3260.4016781</v>
      </c>
      <c r="N20" s="261">
        <v>3031.5759621000002</v>
      </c>
      <c r="O20" s="261">
        <v>74.562472400000004</v>
      </c>
      <c r="P20" s="261">
        <v>832.33632120000004</v>
      </c>
      <c r="Q20" s="261">
        <v>93917.271249099984</v>
      </c>
      <c r="R20" s="261">
        <v>7104.6624916000001</v>
      </c>
      <c r="S20" s="261">
        <v>4597.5446705000004</v>
      </c>
      <c r="T20" s="261">
        <v>3195.8360639000002</v>
      </c>
      <c r="U20" s="261" t="s">
        <v>168</v>
      </c>
      <c r="V20" s="261">
        <v>5920.0604030000004</v>
      </c>
      <c r="W20" s="261">
        <v>9350312.8972466979</v>
      </c>
      <c r="X20" s="217"/>
      <c r="Y20" s="217"/>
    </row>
    <row r="21" spans="1:26" s="215" customFormat="1" ht="20.100000000000001" customHeight="1">
      <c r="A21" s="262" t="s">
        <v>382</v>
      </c>
      <c r="B21" s="261" t="s">
        <v>168</v>
      </c>
      <c r="C21" s="261" t="s">
        <v>168</v>
      </c>
      <c r="D21" s="261" t="s">
        <v>168</v>
      </c>
      <c r="E21" s="261" t="s">
        <v>168</v>
      </c>
      <c r="F21" s="261">
        <v>349658.95794940001</v>
      </c>
      <c r="G21" s="261" t="s">
        <v>168</v>
      </c>
      <c r="H21" s="261">
        <v>25.849860199999998</v>
      </c>
      <c r="I21" s="261">
        <v>282.279</v>
      </c>
      <c r="J21" s="261">
        <v>20188.207004200001</v>
      </c>
      <c r="K21" s="261">
        <v>324069.45664990001</v>
      </c>
      <c r="L21" s="261">
        <v>24819.033242900001</v>
      </c>
      <c r="M21" s="261">
        <v>10000</v>
      </c>
      <c r="N21" s="261">
        <v>5751.1374519000001</v>
      </c>
      <c r="O21" s="261">
        <v>89.320447799999997</v>
      </c>
      <c r="P21" s="261">
        <v>810.5194947</v>
      </c>
      <c r="Q21" s="261">
        <v>41470.010637299994</v>
      </c>
      <c r="R21" s="261">
        <v>5028.1902427000005</v>
      </c>
      <c r="S21" s="261" t="s">
        <v>168</v>
      </c>
      <c r="T21" s="261">
        <v>201.322372</v>
      </c>
      <c r="U21" s="261" t="s">
        <v>168</v>
      </c>
      <c r="V21" s="261">
        <v>3771.8320523000002</v>
      </c>
      <c r="W21" s="261">
        <v>744696.10576800001</v>
      </c>
      <c r="X21" s="217"/>
      <c r="Y21" s="217"/>
    </row>
    <row r="22" spans="1:26" s="215" customFormat="1" ht="20.100000000000001" customHeight="1">
      <c r="A22" s="262" t="s">
        <v>383</v>
      </c>
      <c r="B22" s="261" t="s">
        <v>168</v>
      </c>
      <c r="C22" s="261">
        <v>33267.730678599997</v>
      </c>
      <c r="D22" s="261">
        <v>33267.730678599997</v>
      </c>
      <c r="E22" s="261" t="s">
        <v>168</v>
      </c>
      <c r="F22" s="261">
        <v>2742724.6937087998</v>
      </c>
      <c r="G22" s="261" t="s">
        <v>168</v>
      </c>
      <c r="H22" s="261">
        <v>8210.1576850000001</v>
      </c>
      <c r="I22" s="261">
        <v>2775.9724698999999</v>
      </c>
      <c r="J22" s="261">
        <v>59520.697725500002</v>
      </c>
      <c r="K22" s="261">
        <v>225456.0256163</v>
      </c>
      <c r="L22" s="261">
        <v>8974.9532433000004</v>
      </c>
      <c r="M22" s="261">
        <v>940.58908910000002</v>
      </c>
      <c r="N22" s="261">
        <v>21905.567266099999</v>
      </c>
      <c r="O22" s="261">
        <v>53.209745900000001</v>
      </c>
      <c r="P22" s="261">
        <v>794.63372159999994</v>
      </c>
      <c r="Q22" s="261">
        <v>32668.953065999998</v>
      </c>
      <c r="R22" s="261">
        <v>5973.3793013000004</v>
      </c>
      <c r="S22" s="261">
        <v>679.99527490000003</v>
      </c>
      <c r="T22" s="261">
        <v>235.72336720000001</v>
      </c>
      <c r="U22" s="261" t="s">
        <v>168</v>
      </c>
      <c r="V22" s="261">
        <v>278.54417710000001</v>
      </c>
      <c r="W22" s="261">
        <v>3111791.8730705986</v>
      </c>
      <c r="X22" s="217"/>
      <c r="Y22" s="217"/>
    </row>
    <row r="23" spans="1:26" s="215" customFormat="1" ht="20.100000000000001" customHeight="1">
      <c r="A23" s="262" t="s">
        <v>384</v>
      </c>
      <c r="B23" s="261" t="s">
        <v>168</v>
      </c>
      <c r="C23" s="261">
        <v>17754.566418599999</v>
      </c>
      <c r="D23" s="261">
        <v>17754.566418599999</v>
      </c>
      <c r="E23" s="261" t="s">
        <v>168</v>
      </c>
      <c r="F23" s="261">
        <v>122910.5771733</v>
      </c>
      <c r="G23" s="261" t="s">
        <v>168</v>
      </c>
      <c r="H23" s="261">
        <v>456.23549700000001</v>
      </c>
      <c r="I23" s="261">
        <v>202.08198279999999</v>
      </c>
      <c r="J23" s="261">
        <v>22783.711591399999</v>
      </c>
      <c r="K23" s="261">
        <v>638711.84987819998</v>
      </c>
      <c r="L23" s="261">
        <v>66171.574328600007</v>
      </c>
      <c r="M23" s="261">
        <v>89073.150588999997</v>
      </c>
      <c r="N23" s="261">
        <v>200.36201</v>
      </c>
      <c r="O23" s="261" t="s">
        <v>168</v>
      </c>
      <c r="P23" s="261">
        <v>144.93525170000001</v>
      </c>
      <c r="Q23" s="261">
        <v>155590.02217929999</v>
      </c>
      <c r="R23" s="261">
        <v>137.26235510000001</v>
      </c>
      <c r="S23" s="261">
        <v>15120</v>
      </c>
      <c r="T23" s="261" t="s">
        <v>168</v>
      </c>
      <c r="U23" s="261" t="s">
        <v>168</v>
      </c>
      <c r="V23" s="261">
        <v>35.473104399999997</v>
      </c>
      <c r="W23" s="261">
        <v>973701.78018009989</v>
      </c>
      <c r="X23" s="217"/>
      <c r="Y23" s="217"/>
    </row>
    <row r="24" spans="1:26" s="215" customFormat="1" ht="20.100000000000001" customHeight="1">
      <c r="A24" s="262" t="s">
        <v>385</v>
      </c>
      <c r="B24" s="261" t="s">
        <v>168</v>
      </c>
      <c r="C24" s="261">
        <v>369851.28522139997</v>
      </c>
      <c r="D24" s="261">
        <v>369851.28522139997</v>
      </c>
      <c r="E24" s="261" t="s">
        <v>168</v>
      </c>
      <c r="F24" s="261">
        <v>5909957.3925253004</v>
      </c>
      <c r="G24" s="261" t="s">
        <v>168</v>
      </c>
      <c r="H24" s="261">
        <v>24875.988531800002</v>
      </c>
      <c r="I24" s="261">
        <v>11780.9021495</v>
      </c>
      <c r="J24" s="261">
        <v>213588.13149120001</v>
      </c>
      <c r="K24" s="261">
        <v>2649766.3569236002</v>
      </c>
      <c r="L24" s="261">
        <v>69997.741285800003</v>
      </c>
      <c r="M24" s="261">
        <v>62607.706252299999</v>
      </c>
      <c r="N24" s="261">
        <v>166733.90288720001</v>
      </c>
      <c r="O24" s="261">
        <v>2875.6426497000002</v>
      </c>
      <c r="P24" s="261">
        <v>18468.423921699999</v>
      </c>
      <c r="Q24" s="261">
        <v>320683.41699669999</v>
      </c>
      <c r="R24" s="261">
        <v>98861.401279800004</v>
      </c>
      <c r="S24" s="261">
        <v>12236.477906300001</v>
      </c>
      <c r="T24" s="261">
        <v>0.12</v>
      </c>
      <c r="U24" s="261" t="s">
        <v>168</v>
      </c>
      <c r="V24" s="261">
        <v>1239.2084516</v>
      </c>
      <c r="W24" s="261">
        <v>9612840.6814772002</v>
      </c>
      <c r="X24" s="217"/>
      <c r="Y24" s="217"/>
    </row>
    <row r="25" spans="1:26" s="211" customFormat="1" ht="20.100000000000001" customHeight="1">
      <c r="A25" s="262" t="s">
        <v>386</v>
      </c>
      <c r="B25" s="261" t="s">
        <v>168</v>
      </c>
      <c r="C25" s="261">
        <v>50310.025066900002</v>
      </c>
      <c r="D25" s="261">
        <v>50310.025066900002</v>
      </c>
      <c r="E25" s="261" t="s">
        <v>168</v>
      </c>
      <c r="F25" s="261">
        <v>670788.42464640003</v>
      </c>
      <c r="G25" s="261" t="s">
        <v>168</v>
      </c>
      <c r="H25" s="261">
        <v>80098.394247400007</v>
      </c>
      <c r="I25" s="261">
        <v>1180.6640187</v>
      </c>
      <c r="J25" s="261">
        <v>43478.187704800002</v>
      </c>
      <c r="K25" s="261">
        <v>553560.25551729999</v>
      </c>
      <c r="L25" s="261">
        <v>11416.2622288</v>
      </c>
      <c r="M25" s="261">
        <v>1615.3873472</v>
      </c>
      <c r="N25" s="261">
        <v>11763.0570893</v>
      </c>
      <c r="O25" s="261" t="s">
        <v>168</v>
      </c>
      <c r="P25" s="261">
        <v>107.164</v>
      </c>
      <c r="Q25" s="261">
        <v>24901.870665300001</v>
      </c>
      <c r="R25" s="261">
        <v>9130.3229668000004</v>
      </c>
      <c r="S25" s="261" t="s">
        <v>168</v>
      </c>
      <c r="T25" s="261" t="s">
        <v>168</v>
      </c>
      <c r="U25" s="261" t="s">
        <v>168</v>
      </c>
      <c r="V25" s="261">
        <v>1117.8422211</v>
      </c>
      <c r="W25" s="261">
        <v>1434565.9870547</v>
      </c>
      <c r="X25" s="217"/>
      <c r="Y25" s="217"/>
      <c r="Z25" s="218"/>
    </row>
    <row r="26" spans="1:26" s="211" customFormat="1" ht="20.100000000000001" customHeight="1">
      <c r="A26" s="262" t="s">
        <v>387</v>
      </c>
      <c r="B26" s="261" t="s">
        <v>168</v>
      </c>
      <c r="C26" s="261">
        <v>27477.877148200001</v>
      </c>
      <c r="D26" s="261">
        <v>27477.877148200001</v>
      </c>
      <c r="E26" s="261" t="s">
        <v>168</v>
      </c>
      <c r="F26" s="261">
        <v>1261299.9793735</v>
      </c>
      <c r="G26" s="261" t="s">
        <v>168</v>
      </c>
      <c r="H26" s="261">
        <v>68862.975733400002</v>
      </c>
      <c r="I26" s="261">
        <v>4125.1141126000002</v>
      </c>
      <c r="J26" s="261">
        <v>9609.7950555999996</v>
      </c>
      <c r="K26" s="261">
        <v>461636.30324769998</v>
      </c>
      <c r="L26" s="261">
        <v>105886.9481005</v>
      </c>
      <c r="M26" s="261">
        <v>22089.425777199998</v>
      </c>
      <c r="N26" s="261">
        <v>54252.500200800001</v>
      </c>
      <c r="O26" s="261">
        <v>13760.601806799999</v>
      </c>
      <c r="P26" s="261">
        <v>7533.3211973999996</v>
      </c>
      <c r="Q26" s="261">
        <v>203522.79708269998</v>
      </c>
      <c r="R26" s="261">
        <v>27141.521188800001</v>
      </c>
      <c r="S26" s="261" t="s">
        <v>168</v>
      </c>
      <c r="T26" s="261">
        <v>1040.5403564000001</v>
      </c>
      <c r="U26" s="261" t="s">
        <v>168</v>
      </c>
      <c r="V26" s="261">
        <v>3295.1913487000002</v>
      </c>
      <c r="W26" s="261">
        <v>2068012.0946476001</v>
      </c>
      <c r="X26" s="217"/>
      <c r="Y26" s="217"/>
      <c r="Z26" s="218"/>
    </row>
    <row r="27" spans="1:26" s="211" customFormat="1" ht="20.100000000000001" customHeight="1">
      <c r="A27" s="262" t="s">
        <v>388</v>
      </c>
      <c r="B27" s="261" t="s">
        <v>168</v>
      </c>
      <c r="C27" s="261">
        <v>105.88764329999999</v>
      </c>
      <c r="D27" s="261">
        <v>105.88764329999999</v>
      </c>
      <c r="E27" s="261" t="s">
        <v>168</v>
      </c>
      <c r="F27" s="261">
        <v>5190.6110194000003</v>
      </c>
      <c r="G27" s="261" t="s">
        <v>168</v>
      </c>
      <c r="H27" s="261">
        <v>244</v>
      </c>
      <c r="I27" s="261" t="s">
        <v>168</v>
      </c>
      <c r="J27" s="261" t="s">
        <v>168</v>
      </c>
      <c r="K27" s="261">
        <v>338.07454990000002</v>
      </c>
      <c r="L27" s="261">
        <v>3124.6026388</v>
      </c>
      <c r="M27" s="261">
        <v>9654.7258414000007</v>
      </c>
      <c r="N27" s="261">
        <v>2323.7735194000002</v>
      </c>
      <c r="O27" s="261">
        <v>33.559847400000002</v>
      </c>
      <c r="P27" s="261">
        <v>624.76665969999999</v>
      </c>
      <c r="Q27" s="261">
        <v>15761.428506700002</v>
      </c>
      <c r="R27" s="261">
        <v>11263.3251218</v>
      </c>
      <c r="S27" s="261" t="s">
        <v>168</v>
      </c>
      <c r="T27" s="261" t="s">
        <v>168</v>
      </c>
      <c r="U27" s="261" t="s">
        <v>168</v>
      </c>
      <c r="V27" s="261" t="s">
        <v>168</v>
      </c>
      <c r="W27" s="261">
        <v>32903.326841100003</v>
      </c>
      <c r="X27" s="217"/>
      <c r="Y27" s="217"/>
      <c r="Z27" s="218"/>
    </row>
    <row r="28" spans="1:26" s="211" customFormat="1" ht="20.100000000000001" customHeight="1">
      <c r="A28" s="262" t="s">
        <v>389</v>
      </c>
      <c r="B28" s="261" t="s">
        <v>168</v>
      </c>
      <c r="C28" s="261">
        <v>397387.13963649998</v>
      </c>
      <c r="D28" s="261">
        <v>397387.13963649998</v>
      </c>
      <c r="E28" s="261" t="s">
        <v>168</v>
      </c>
      <c r="F28" s="261">
        <v>458889.45809939998</v>
      </c>
      <c r="G28" s="261" t="s">
        <v>168</v>
      </c>
      <c r="H28" s="261">
        <v>4451.0696054</v>
      </c>
      <c r="I28" s="261">
        <v>5827.3906278000004</v>
      </c>
      <c r="J28" s="261">
        <v>24453.0465921</v>
      </c>
      <c r="K28" s="261">
        <v>1010506.9259136</v>
      </c>
      <c r="L28" s="261">
        <v>379890.65741829999</v>
      </c>
      <c r="M28" s="261">
        <v>74333.1526763</v>
      </c>
      <c r="N28" s="261">
        <v>102399.4259855</v>
      </c>
      <c r="O28" s="261">
        <v>1319.4243716000001</v>
      </c>
      <c r="P28" s="261">
        <v>7093.3740520000001</v>
      </c>
      <c r="Q28" s="261">
        <v>565036.03450369998</v>
      </c>
      <c r="R28" s="261">
        <v>89598.050772799994</v>
      </c>
      <c r="S28" s="261">
        <v>1000</v>
      </c>
      <c r="T28" s="261">
        <v>114.6068825</v>
      </c>
      <c r="U28" s="261" t="s">
        <v>168</v>
      </c>
      <c r="V28" s="261">
        <v>7055.2648608</v>
      </c>
      <c r="W28" s="261">
        <v>2564318.9874946</v>
      </c>
      <c r="X28" s="217"/>
      <c r="Y28" s="217"/>
      <c r="Z28" s="218"/>
    </row>
    <row r="29" spans="1:26" s="211" customFormat="1" ht="20.100000000000001" customHeight="1">
      <c r="A29" s="262" t="s">
        <v>390</v>
      </c>
      <c r="B29" s="261" t="s">
        <v>168</v>
      </c>
      <c r="C29" s="261">
        <v>2671.7532477999998</v>
      </c>
      <c r="D29" s="261">
        <v>2671.7532477999998</v>
      </c>
      <c r="E29" s="261" t="s">
        <v>168</v>
      </c>
      <c r="F29" s="261">
        <v>13401.8549957</v>
      </c>
      <c r="G29" s="261" t="s">
        <v>168</v>
      </c>
      <c r="H29" s="261">
        <v>778.93269239999995</v>
      </c>
      <c r="I29" s="261">
        <v>32665.527045399998</v>
      </c>
      <c r="J29" s="261">
        <v>3331.4928570000002</v>
      </c>
      <c r="K29" s="261">
        <v>1232.3685972999999</v>
      </c>
      <c r="L29" s="261">
        <v>63006.523095099998</v>
      </c>
      <c r="M29" s="261">
        <v>20084.871078</v>
      </c>
      <c r="N29" s="261">
        <v>3691.9025708999998</v>
      </c>
      <c r="O29" s="261">
        <v>21.351499700000002</v>
      </c>
      <c r="P29" s="261">
        <v>889.03317990000005</v>
      </c>
      <c r="Q29" s="261">
        <v>87693.681423599992</v>
      </c>
      <c r="R29" s="261">
        <v>50852.089721099997</v>
      </c>
      <c r="S29" s="261" t="s">
        <v>168</v>
      </c>
      <c r="T29" s="261" t="s">
        <v>168</v>
      </c>
      <c r="U29" s="261" t="s">
        <v>168</v>
      </c>
      <c r="V29" s="261">
        <v>1547.2167915</v>
      </c>
      <c r="W29" s="261">
        <v>194174.91737179999</v>
      </c>
      <c r="X29" s="217"/>
      <c r="Y29" s="217"/>
      <c r="Z29" s="218"/>
    </row>
    <row r="30" spans="1:26" s="211" customFormat="1" ht="20.100000000000001" customHeight="1">
      <c r="A30" s="262" t="s">
        <v>391</v>
      </c>
      <c r="B30" s="261" t="s">
        <v>168</v>
      </c>
      <c r="C30" s="261">
        <v>280038.35050840001</v>
      </c>
      <c r="D30" s="261">
        <v>280038.35050840001</v>
      </c>
      <c r="E30" s="261" t="s">
        <v>168</v>
      </c>
      <c r="F30" s="261">
        <v>30132.058632</v>
      </c>
      <c r="G30" s="261" t="s">
        <v>168</v>
      </c>
      <c r="H30" s="261">
        <v>11817.1075693</v>
      </c>
      <c r="I30" s="261">
        <v>6134.5023702999997</v>
      </c>
      <c r="J30" s="261">
        <v>12060.133098599999</v>
      </c>
      <c r="K30" s="261">
        <v>1345652.4753229001</v>
      </c>
      <c r="L30" s="261">
        <v>100557.30265310001</v>
      </c>
      <c r="M30" s="261">
        <v>16248.118670899999</v>
      </c>
      <c r="N30" s="261">
        <v>57084.178226800002</v>
      </c>
      <c r="O30" s="261">
        <v>3173.983189</v>
      </c>
      <c r="P30" s="261">
        <v>7617.6973213000001</v>
      </c>
      <c r="Q30" s="261">
        <v>184681.2800611</v>
      </c>
      <c r="R30" s="261">
        <v>143305.7872847</v>
      </c>
      <c r="S30" s="261" t="s">
        <v>168</v>
      </c>
      <c r="T30" s="261" t="s">
        <v>168</v>
      </c>
      <c r="U30" s="261" t="s">
        <v>168</v>
      </c>
      <c r="V30" s="261">
        <v>409.86138269999998</v>
      </c>
      <c r="W30" s="261">
        <v>2014231.55623</v>
      </c>
      <c r="X30" s="217"/>
      <c r="Y30" s="217"/>
      <c r="Z30" s="218"/>
    </row>
    <row r="31" spans="1:26" s="211" customFormat="1" ht="20.100000000000001" customHeight="1">
      <c r="A31" s="262" t="s">
        <v>392</v>
      </c>
      <c r="B31" s="261" t="s">
        <v>168</v>
      </c>
      <c r="C31" s="261">
        <v>23.238111199999999</v>
      </c>
      <c r="D31" s="261">
        <v>23.238111199999999</v>
      </c>
      <c r="E31" s="261" t="s">
        <v>168</v>
      </c>
      <c r="F31" s="261">
        <v>2933.7939781999999</v>
      </c>
      <c r="G31" s="261" t="s">
        <v>168</v>
      </c>
      <c r="H31" s="261">
        <v>2311.4086754</v>
      </c>
      <c r="I31" s="261">
        <v>24929.079375400001</v>
      </c>
      <c r="J31" s="261">
        <v>23560.108703099999</v>
      </c>
      <c r="K31" s="261">
        <v>18902.916166999999</v>
      </c>
      <c r="L31" s="261">
        <v>19042.6056235</v>
      </c>
      <c r="M31" s="261">
        <v>8903.5729897000001</v>
      </c>
      <c r="N31" s="261">
        <v>13958.4589619</v>
      </c>
      <c r="O31" s="261">
        <v>3760.8839727</v>
      </c>
      <c r="P31" s="261">
        <v>16191.278503899999</v>
      </c>
      <c r="Q31" s="261">
        <v>61856.800051700004</v>
      </c>
      <c r="R31" s="261">
        <v>59049.742561799998</v>
      </c>
      <c r="S31" s="261" t="s">
        <v>168</v>
      </c>
      <c r="T31" s="261" t="s">
        <v>168</v>
      </c>
      <c r="U31" s="261" t="s">
        <v>168</v>
      </c>
      <c r="V31" s="261">
        <v>76291.535762</v>
      </c>
      <c r="W31" s="261">
        <v>269858.62338579999</v>
      </c>
      <c r="X31" s="217"/>
      <c r="Y31" s="217"/>
      <c r="Z31" s="218"/>
    </row>
    <row r="32" spans="1:26" s="211" customFormat="1" ht="20.100000000000001" customHeight="1">
      <c r="A32" s="221" t="s">
        <v>393</v>
      </c>
      <c r="B32" s="261" t="s">
        <v>168</v>
      </c>
      <c r="C32" s="261">
        <v>368541.5962645</v>
      </c>
      <c r="D32" s="261">
        <v>368541.5962645</v>
      </c>
      <c r="E32" s="261" t="s">
        <v>168</v>
      </c>
      <c r="F32" s="261">
        <v>67929.412002700003</v>
      </c>
      <c r="G32" s="261" t="s">
        <v>168</v>
      </c>
      <c r="H32" s="261">
        <v>43364.174958299998</v>
      </c>
      <c r="I32" s="261">
        <v>85162.107834299997</v>
      </c>
      <c r="J32" s="261">
        <v>40693.1576881</v>
      </c>
      <c r="K32" s="261">
        <v>1844231.3073940999</v>
      </c>
      <c r="L32" s="261">
        <v>193380.4734136</v>
      </c>
      <c r="M32" s="261">
        <v>61925.937770500001</v>
      </c>
      <c r="N32" s="261">
        <v>99380.111774799996</v>
      </c>
      <c r="O32" s="261">
        <v>23330.7414885</v>
      </c>
      <c r="P32" s="261">
        <v>58491.561827799997</v>
      </c>
      <c r="Q32" s="261">
        <v>436508.82627519994</v>
      </c>
      <c r="R32" s="261">
        <v>998321.48364889994</v>
      </c>
      <c r="S32" s="261" t="s">
        <v>168</v>
      </c>
      <c r="T32" s="261">
        <v>7.1480516999999999</v>
      </c>
      <c r="U32" s="261" t="s">
        <v>168</v>
      </c>
      <c r="V32" s="261">
        <v>2086.5251554000001</v>
      </c>
      <c r="W32" s="261">
        <v>3886845.7392731998</v>
      </c>
      <c r="X32" s="216"/>
      <c r="Y32" s="216"/>
    </row>
    <row r="33" spans="1:26" s="211" customFormat="1" ht="20.100000000000001" customHeight="1">
      <c r="A33" s="221" t="s">
        <v>394</v>
      </c>
      <c r="B33" s="261" t="s">
        <v>168</v>
      </c>
      <c r="C33" s="261">
        <v>14097.3947307</v>
      </c>
      <c r="D33" s="261">
        <v>14097.3947307</v>
      </c>
      <c r="E33" s="261" t="s">
        <v>168</v>
      </c>
      <c r="F33" s="261">
        <v>469.4298958</v>
      </c>
      <c r="G33" s="261" t="s">
        <v>168</v>
      </c>
      <c r="H33" s="261">
        <v>25134.107581799999</v>
      </c>
      <c r="I33" s="261">
        <v>3638.9674341999998</v>
      </c>
      <c r="J33" s="261" t="s">
        <v>168</v>
      </c>
      <c r="K33" s="261">
        <v>8200.5929608999995</v>
      </c>
      <c r="L33" s="261">
        <v>110254.8127676</v>
      </c>
      <c r="M33" s="261">
        <v>41222.942617300003</v>
      </c>
      <c r="N33" s="261">
        <v>2051.7697936999998</v>
      </c>
      <c r="O33" s="261">
        <v>527.96726560000002</v>
      </c>
      <c r="P33" s="261">
        <v>39213.293848499998</v>
      </c>
      <c r="Q33" s="261">
        <v>193270.78629269998</v>
      </c>
      <c r="R33" s="261">
        <v>287877.42982610001</v>
      </c>
      <c r="S33" s="261" t="s">
        <v>168</v>
      </c>
      <c r="T33" s="261">
        <v>1.8346100000000001</v>
      </c>
      <c r="U33" s="261" t="s">
        <v>168</v>
      </c>
      <c r="V33" s="261">
        <v>1754.8996321</v>
      </c>
      <c r="W33" s="261">
        <v>534445.44296430005</v>
      </c>
      <c r="X33" s="219"/>
      <c r="Y33" s="216"/>
    </row>
    <row r="34" spans="1:26" s="211" customFormat="1" ht="20.100000000000001" customHeight="1">
      <c r="A34" s="221" t="s">
        <v>395</v>
      </c>
      <c r="B34" s="261" t="s">
        <v>168</v>
      </c>
      <c r="C34" s="261">
        <v>8454.2285558000003</v>
      </c>
      <c r="D34" s="261">
        <v>8454.2285558000003</v>
      </c>
      <c r="E34" s="261" t="s">
        <v>168</v>
      </c>
      <c r="F34" s="261">
        <v>21198.569822900001</v>
      </c>
      <c r="G34" s="261" t="s">
        <v>168</v>
      </c>
      <c r="H34" s="261">
        <v>676.55672679999998</v>
      </c>
      <c r="I34" s="261">
        <v>1108.0023603</v>
      </c>
      <c r="J34" s="261">
        <v>4940.2709777</v>
      </c>
      <c r="K34" s="261">
        <v>116981.4266791</v>
      </c>
      <c r="L34" s="261">
        <v>249417.11524889999</v>
      </c>
      <c r="M34" s="261">
        <v>85660.035659600006</v>
      </c>
      <c r="N34" s="261">
        <v>233362.08919530001</v>
      </c>
      <c r="O34" s="261">
        <v>32349.561730699999</v>
      </c>
      <c r="P34" s="261">
        <v>102423.0935431</v>
      </c>
      <c r="Q34" s="261">
        <v>703211.8953776001</v>
      </c>
      <c r="R34" s="261">
        <v>574527.79400500003</v>
      </c>
      <c r="S34" s="261" t="s">
        <v>168</v>
      </c>
      <c r="T34" s="261">
        <v>512.84016299999996</v>
      </c>
      <c r="U34" s="261" t="s">
        <v>168</v>
      </c>
      <c r="V34" s="261">
        <v>22980.725866199999</v>
      </c>
      <c r="W34" s="261">
        <v>1454592.3105343999</v>
      </c>
      <c r="X34" s="216"/>
      <c r="Y34" s="216"/>
    </row>
    <row r="35" spans="1:26" s="211" customFormat="1" ht="20.100000000000001" customHeight="1">
      <c r="A35" s="221" t="s">
        <v>396</v>
      </c>
      <c r="B35" s="261" t="s">
        <v>168</v>
      </c>
      <c r="C35" s="261">
        <v>1252.2481534999999</v>
      </c>
      <c r="D35" s="261">
        <v>1252.2481534999999</v>
      </c>
      <c r="E35" s="261" t="s">
        <v>168</v>
      </c>
      <c r="F35" s="261">
        <v>31.322005900000001</v>
      </c>
      <c r="G35" s="261" t="s">
        <v>168</v>
      </c>
      <c r="H35" s="261">
        <v>25.867131400000002</v>
      </c>
      <c r="I35" s="261">
        <v>1354.0571468999999</v>
      </c>
      <c r="J35" s="261">
        <v>9788.3630551000006</v>
      </c>
      <c r="K35" s="261">
        <v>4786.6241553999998</v>
      </c>
      <c r="L35" s="261">
        <v>29276.880475000002</v>
      </c>
      <c r="M35" s="261">
        <v>4992.7381713000004</v>
      </c>
      <c r="N35" s="261">
        <v>33992.357797899997</v>
      </c>
      <c r="O35" s="261">
        <v>2081.7737919000001</v>
      </c>
      <c r="P35" s="261">
        <v>38467.139694400001</v>
      </c>
      <c r="Q35" s="261">
        <v>108810.88993050001</v>
      </c>
      <c r="R35" s="261">
        <v>168421.7048295</v>
      </c>
      <c r="S35" s="261" t="s">
        <v>168</v>
      </c>
      <c r="T35" s="261" t="s">
        <v>168</v>
      </c>
      <c r="U35" s="261" t="s">
        <v>168</v>
      </c>
      <c r="V35" s="261">
        <v>2493.7361488000001</v>
      </c>
      <c r="W35" s="261">
        <v>296964.81255700003</v>
      </c>
      <c r="X35" s="216"/>
      <c r="Y35" s="216"/>
    </row>
    <row r="36" spans="1:26" s="211" customFormat="1" ht="20.100000000000001" customHeight="1">
      <c r="A36" s="221" t="s">
        <v>397</v>
      </c>
      <c r="B36" s="261" t="s">
        <v>168</v>
      </c>
      <c r="C36" s="261">
        <v>66805.755242300002</v>
      </c>
      <c r="D36" s="261">
        <v>66805.755242300002</v>
      </c>
      <c r="E36" s="261" t="s">
        <v>168</v>
      </c>
      <c r="F36" s="261">
        <v>14304.352940299999</v>
      </c>
      <c r="G36" s="261" t="s">
        <v>168</v>
      </c>
      <c r="H36" s="261">
        <v>192.06778109999999</v>
      </c>
      <c r="I36" s="261">
        <v>7915.9852658</v>
      </c>
      <c r="J36" s="261">
        <v>23962.042255799999</v>
      </c>
      <c r="K36" s="261">
        <v>597830.46165980003</v>
      </c>
      <c r="L36" s="261">
        <v>1014057.2490507</v>
      </c>
      <c r="M36" s="261">
        <v>60829.482066099998</v>
      </c>
      <c r="N36" s="261">
        <v>157709.00326180001</v>
      </c>
      <c r="O36" s="261">
        <v>25428.0865853</v>
      </c>
      <c r="P36" s="261">
        <v>208825.1282256</v>
      </c>
      <c r="Q36" s="261">
        <v>1466848.9491895</v>
      </c>
      <c r="R36" s="261">
        <v>834142.04587489995</v>
      </c>
      <c r="S36" s="261" t="s">
        <v>168</v>
      </c>
      <c r="T36" s="261" t="s">
        <v>168</v>
      </c>
      <c r="U36" s="261" t="s">
        <v>168</v>
      </c>
      <c r="V36" s="261">
        <v>12176.3947181</v>
      </c>
      <c r="W36" s="261">
        <v>3024178.0549276001</v>
      </c>
      <c r="X36" s="220"/>
      <c r="Y36" s="220"/>
    </row>
    <row r="37" spans="1:26" s="211" customFormat="1" ht="20.100000000000001" customHeight="1">
      <c r="A37" s="221" t="s">
        <v>398</v>
      </c>
      <c r="B37" s="261" t="s">
        <v>168</v>
      </c>
      <c r="C37" s="261">
        <v>453.53295220000001</v>
      </c>
      <c r="D37" s="261">
        <v>453.53295220000001</v>
      </c>
      <c r="E37" s="261" t="s">
        <v>168</v>
      </c>
      <c r="F37" s="261">
        <v>19578.6728941</v>
      </c>
      <c r="G37" s="261" t="s">
        <v>168</v>
      </c>
      <c r="H37" s="261">
        <v>76.120500000000007</v>
      </c>
      <c r="I37" s="261">
        <v>833.54202190000001</v>
      </c>
      <c r="J37" s="261">
        <v>59328.483899999999</v>
      </c>
      <c r="K37" s="261">
        <v>4863.8083503999997</v>
      </c>
      <c r="L37" s="261">
        <v>618374.9980282</v>
      </c>
      <c r="M37" s="261">
        <v>115046.0677616</v>
      </c>
      <c r="N37" s="261">
        <v>326304.40261809999</v>
      </c>
      <c r="O37" s="261">
        <v>13975.8718653</v>
      </c>
      <c r="P37" s="261">
        <v>389033.20536790002</v>
      </c>
      <c r="Q37" s="261">
        <v>1462734.5456411</v>
      </c>
      <c r="R37" s="261">
        <v>417534.3719424</v>
      </c>
      <c r="S37" s="261" t="s">
        <v>168</v>
      </c>
      <c r="T37" s="261">
        <v>5.5554882000000001</v>
      </c>
      <c r="U37" s="261" t="s">
        <v>168</v>
      </c>
      <c r="V37" s="261">
        <v>9347.5694206000007</v>
      </c>
      <c r="W37" s="261">
        <v>1974756.2031109</v>
      </c>
      <c r="X37" s="220"/>
      <c r="Y37" s="220"/>
    </row>
    <row r="38" spans="1:26" s="211" customFormat="1" ht="20.100000000000001" customHeight="1">
      <c r="A38" s="263" t="s">
        <v>399</v>
      </c>
      <c r="B38" s="263" t="s">
        <v>168</v>
      </c>
      <c r="C38" s="263">
        <v>24854.078104200002</v>
      </c>
      <c r="D38" s="263">
        <v>24854.078104200002</v>
      </c>
      <c r="E38" s="263" t="s">
        <v>168</v>
      </c>
      <c r="F38" s="263">
        <v>206490.59395479999</v>
      </c>
      <c r="G38" s="263" t="s">
        <v>168</v>
      </c>
      <c r="H38" s="263">
        <v>269.52260130000002</v>
      </c>
      <c r="I38" s="263">
        <v>9712.4337061999995</v>
      </c>
      <c r="J38" s="263" t="s">
        <v>168</v>
      </c>
      <c r="K38" s="263">
        <v>208758.15197529999</v>
      </c>
      <c r="L38" s="263">
        <v>112832.5910407</v>
      </c>
      <c r="M38" s="263">
        <v>69504.185274999996</v>
      </c>
      <c r="N38" s="263">
        <v>148276.57172780001</v>
      </c>
      <c r="O38" s="263">
        <v>15071.2840426</v>
      </c>
      <c r="P38" s="263">
        <v>281891.73842220003</v>
      </c>
      <c r="Q38" s="263">
        <v>627576.37050830002</v>
      </c>
      <c r="R38" s="263">
        <v>2147088.9913054002</v>
      </c>
      <c r="S38" s="263" t="s">
        <v>168</v>
      </c>
      <c r="T38" s="263">
        <v>263.52464229999998</v>
      </c>
      <c r="U38" s="263" t="s">
        <v>168</v>
      </c>
      <c r="V38" s="263">
        <v>3167.029955</v>
      </c>
      <c r="W38" s="263">
        <v>3228180.6967528001</v>
      </c>
      <c r="X38" s="210"/>
      <c r="Y38" s="210"/>
    </row>
    <row r="39" spans="1:26" s="211" customFormat="1" ht="18.2" customHeight="1">
      <c r="A39" s="161"/>
      <c r="B39" s="161"/>
      <c r="C39" s="161"/>
      <c r="D39" s="161"/>
      <c r="E39" s="161"/>
      <c r="F39" s="161"/>
      <c r="G39" s="161"/>
      <c r="H39" s="161"/>
      <c r="I39" s="161"/>
      <c r="J39" s="1228" t="s">
        <v>400</v>
      </c>
      <c r="K39" s="1228"/>
      <c r="L39" s="1228"/>
      <c r="M39" s="153"/>
      <c r="N39" s="154"/>
      <c r="O39" s="154"/>
      <c r="P39" s="161"/>
      <c r="Q39" s="161"/>
      <c r="R39" s="161"/>
      <c r="S39" s="161"/>
      <c r="T39" s="161"/>
      <c r="U39" s="1228" t="s">
        <v>366</v>
      </c>
      <c r="V39" s="1228"/>
      <c r="W39" s="1228"/>
      <c r="X39" s="222"/>
      <c r="Y39" s="222"/>
      <c r="Z39" s="218"/>
    </row>
    <row r="40" spans="1:26" s="211" customFormat="1" ht="18.2" customHeight="1">
      <c r="A40" s="223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3"/>
      <c r="N40" s="154"/>
      <c r="O40" s="154"/>
      <c r="P40" s="154"/>
      <c r="Q40" s="154"/>
      <c r="R40" s="154"/>
      <c r="S40" s="154"/>
      <c r="T40" s="154"/>
      <c r="U40" s="154"/>
      <c r="V40" s="154"/>
      <c r="W40" s="81"/>
      <c r="X40" s="222"/>
      <c r="Y40" s="222"/>
      <c r="Z40" s="218"/>
    </row>
    <row r="41" spans="1:26" s="211" customFormat="1" ht="18.2" customHeight="1">
      <c r="A41" s="164"/>
      <c r="B41" s="251"/>
      <c r="C41" s="251"/>
      <c r="D41" s="251"/>
      <c r="E41" s="251"/>
      <c r="F41" s="251"/>
      <c r="G41" s="251"/>
      <c r="H41" s="251"/>
      <c r="I41" s="251"/>
      <c r="J41" s="251"/>
      <c r="K41" s="252"/>
      <c r="L41" s="253"/>
      <c r="M41" s="205"/>
      <c r="N41" s="253"/>
      <c r="O41" s="253"/>
      <c r="P41" s="253"/>
      <c r="Q41" s="253"/>
      <c r="R41" s="253"/>
      <c r="S41" s="253"/>
      <c r="U41" s="269"/>
      <c r="V41" s="269"/>
      <c r="W41" s="269" t="s">
        <v>186</v>
      </c>
      <c r="X41" s="224"/>
      <c r="Y41" s="224"/>
      <c r="Z41" s="218"/>
    </row>
    <row r="42" spans="1:26" s="211" customFormat="1" ht="18.2" customHeight="1">
      <c r="A42" s="1220" t="s">
        <v>367</v>
      </c>
      <c r="B42" s="1222" t="s">
        <v>214</v>
      </c>
      <c r="C42" s="1223"/>
      <c r="D42" s="1223"/>
      <c r="E42" s="1224" t="s">
        <v>215</v>
      </c>
      <c r="F42" s="1220" t="s">
        <v>216</v>
      </c>
      <c r="G42" s="1224" t="s">
        <v>217</v>
      </c>
      <c r="H42" s="1226" t="s">
        <v>218</v>
      </c>
      <c r="I42" s="1226" t="s">
        <v>219</v>
      </c>
      <c r="J42" s="1226" t="s">
        <v>220</v>
      </c>
      <c r="K42" s="1220" t="s">
        <v>221</v>
      </c>
      <c r="L42" s="1222" t="s">
        <v>222</v>
      </c>
      <c r="M42" s="1229"/>
      <c r="N42" s="1223"/>
      <c r="O42" s="1223"/>
      <c r="P42" s="1223"/>
      <c r="Q42" s="1230"/>
      <c r="R42" s="1220" t="s">
        <v>223</v>
      </c>
      <c r="S42" s="1226" t="s">
        <v>224</v>
      </c>
      <c r="T42" s="1226" t="s">
        <v>225</v>
      </c>
      <c r="U42" s="1226" t="s">
        <v>226</v>
      </c>
      <c r="V42" s="1226" t="s">
        <v>227</v>
      </c>
      <c r="W42" s="1220" t="s">
        <v>368</v>
      </c>
      <c r="X42" s="224"/>
      <c r="Y42" s="224"/>
      <c r="Z42" s="218"/>
    </row>
    <row r="43" spans="1:26" s="211" customFormat="1" ht="124.5" customHeight="1">
      <c r="A43" s="1221"/>
      <c r="B43" s="264" t="s">
        <v>401</v>
      </c>
      <c r="C43" s="264" t="s">
        <v>230</v>
      </c>
      <c r="D43" s="265" t="s">
        <v>231</v>
      </c>
      <c r="E43" s="1224"/>
      <c r="F43" s="1225"/>
      <c r="G43" s="1224"/>
      <c r="H43" s="1227"/>
      <c r="I43" s="1227"/>
      <c r="J43" s="1227"/>
      <c r="K43" s="1225"/>
      <c r="L43" s="266" t="s">
        <v>402</v>
      </c>
      <c r="M43" s="266" t="s">
        <v>233</v>
      </c>
      <c r="N43" s="266" t="s">
        <v>234</v>
      </c>
      <c r="O43" s="266" t="s">
        <v>235</v>
      </c>
      <c r="P43" s="266" t="s">
        <v>236</v>
      </c>
      <c r="Q43" s="266" t="s">
        <v>237</v>
      </c>
      <c r="R43" s="1225"/>
      <c r="S43" s="1227"/>
      <c r="T43" s="1227"/>
      <c r="U43" s="1227"/>
      <c r="V43" s="1227"/>
      <c r="W43" s="1225"/>
      <c r="X43" s="224"/>
      <c r="Y43" s="224"/>
      <c r="Z43" s="218"/>
    </row>
    <row r="44" spans="1:26" s="211" customFormat="1" ht="18.2" customHeight="1">
      <c r="A44" s="267" t="s">
        <v>0</v>
      </c>
      <c r="B44" s="266" t="s">
        <v>1</v>
      </c>
      <c r="C44" s="266" t="s">
        <v>2</v>
      </c>
      <c r="D44" s="266" t="s">
        <v>3</v>
      </c>
      <c r="E44" s="266" t="s">
        <v>4</v>
      </c>
      <c r="F44" s="266" t="s">
        <v>5</v>
      </c>
      <c r="G44" s="266" t="s">
        <v>148</v>
      </c>
      <c r="H44" s="266" t="s">
        <v>149</v>
      </c>
      <c r="I44" s="266" t="s">
        <v>238</v>
      </c>
      <c r="J44" s="268" t="s">
        <v>239</v>
      </c>
      <c r="K44" s="266" t="s">
        <v>240</v>
      </c>
      <c r="L44" s="266" t="s">
        <v>241</v>
      </c>
      <c r="M44" s="266" t="s">
        <v>242</v>
      </c>
      <c r="N44" s="266" t="s">
        <v>243</v>
      </c>
      <c r="O44" s="266" t="s">
        <v>244</v>
      </c>
      <c r="P44" s="266" t="s">
        <v>245</v>
      </c>
      <c r="Q44" s="266" t="s">
        <v>246</v>
      </c>
      <c r="R44" s="266" t="s">
        <v>247</v>
      </c>
      <c r="S44" s="266" t="s">
        <v>369</v>
      </c>
      <c r="T44" s="266" t="s">
        <v>248</v>
      </c>
      <c r="U44" s="266" t="s">
        <v>249</v>
      </c>
      <c r="V44" s="268" t="s">
        <v>250</v>
      </c>
      <c r="W44" s="266" t="s">
        <v>252</v>
      </c>
      <c r="X44" s="224"/>
      <c r="Y44" s="224"/>
      <c r="Z44" s="218"/>
    </row>
    <row r="45" spans="1:26" s="211" customFormat="1" ht="20.100000000000001" customHeight="1">
      <c r="A45" s="221" t="s">
        <v>403</v>
      </c>
      <c r="B45" s="261" t="s">
        <v>168</v>
      </c>
      <c r="C45" s="261">
        <v>89647.213021899996</v>
      </c>
      <c r="D45" s="261">
        <v>89647.213021899996</v>
      </c>
      <c r="E45" s="261" t="s">
        <v>168</v>
      </c>
      <c r="F45" s="261">
        <v>214.96306709999999</v>
      </c>
      <c r="G45" s="261" t="s">
        <v>168</v>
      </c>
      <c r="H45" s="261">
        <v>265.1742337</v>
      </c>
      <c r="I45" s="261">
        <v>3589.8846188000002</v>
      </c>
      <c r="J45" s="261">
        <v>18.615098100000001</v>
      </c>
      <c r="K45" s="261">
        <v>84507.040622200002</v>
      </c>
      <c r="L45" s="261">
        <v>267255.16661449999</v>
      </c>
      <c r="M45" s="261">
        <v>110915.0990205</v>
      </c>
      <c r="N45" s="261">
        <v>71528.684382799998</v>
      </c>
      <c r="O45" s="261">
        <v>16548.823224700001</v>
      </c>
      <c r="P45" s="261">
        <v>95861.816728100006</v>
      </c>
      <c r="Q45" s="261">
        <v>562109.58997059998</v>
      </c>
      <c r="R45" s="261">
        <v>161069.9269659</v>
      </c>
      <c r="S45" s="261" t="s">
        <v>168</v>
      </c>
      <c r="T45" s="261">
        <v>3.5895771999999999</v>
      </c>
      <c r="U45" s="261" t="s">
        <v>168</v>
      </c>
      <c r="V45" s="261">
        <v>535.51617220000003</v>
      </c>
      <c r="W45" s="261">
        <v>901961.51334769989</v>
      </c>
      <c r="X45" s="224"/>
      <c r="Y45" s="224"/>
      <c r="Z45" s="218"/>
    </row>
    <row r="46" spans="1:26" s="211" customFormat="1" ht="20.100000000000001" customHeight="1">
      <c r="A46" s="221" t="s">
        <v>404</v>
      </c>
      <c r="B46" s="261" t="s">
        <v>168</v>
      </c>
      <c r="C46" s="261">
        <v>70667.114118900005</v>
      </c>
      <c r="D46" s="261">
        <v>70667.114118900005</v>
      </c>
      <c r="E46" s="261" t="s">
        <v>168</v>
      </c>
      <c r="F46" s="261">
        <v>20757.733278600001</v>
      </c>
      <c r="G46" s="261" t="s">
        <v>168</v>
      </c>
      <c r="H46" s="261">
        <v>33.591250000000002</v>
      </c>
      <c r="I46" s="261">
        <v>385.12400000000002</v>
      </c>
      <c r="J46" s="261">
        <v>27984.2285219</v>
      </c>
      <c r="K46" s="261">
        <v>174823.8611101</v>
      </c>
      <c r="L46" s="261">
        <v>945611.06399599998</v>
      </c>
      <c r="M46" s="261">
        <v>145446.02632219999</v>
      </c>
      <c r="N46" s="261">
        <v>527371.38482589996</v>
      </c>
      <c r="O46" s="261">
        <v>47539.2072176</v>
      </c>
      <c r="P46" s="261">
        <v>644237.59574430005</v>
      </c>
      <c r="Q46" s="261">
        <v>2310205.2781059998</v>
      </c>
      <c r="R46" s="261">
        <v>858951.95597000001</v>
      </c>
      <c r="S46" s="261" t="s">
        <v>168</v>
      </c>
      <c r="T46" s="261">
        <v>4.7112344000000004</v>
      </c>
      <c r="U46" s="261">
        <v>51809.292052500001</v>
      </c>
      <c r="V46" s="261">
        <v>202859.41082280001</v>
      </c>
      <c r="W46" s="261">
        <v>3718482.3004651996</v>
      </c>
      <c r="X46" s="224"/>
      <c r="Y46" s="224"/>
      <c r="Z46" s="218"/>
    </row>
    <row r="47" spans="1:26" s="211" customFormat="1" ht="20.100000000000001" customHeight="1">
      <c r="A47" s="221" t="s">
        <v>405</v>
      </c>
      <c r="B47" s="261" t="s">
        <v>168</v>
      </c>
      <c r="C47" s="261">
        <v>9916.1395869000007</v>
      </c>
      <c r="D47" s="261">
        <v>9916.1395869000007</v>
      </c>
      <c r="E47" s="261" t="s">
        <v>168</v>
      </c>
      <c r="F47" s="261">
        <v>654.80335409999998</v>
      </c>
      <c r="G47" s="261" t="s">
        <v>168</v>
      </c>
      <c r="H47" s="261">
        <v>67.775318400000003</v>
      </c>
      <c r="I47" s="261">
        <v>275.13148999999999</v>
      </c>
      <c r="J47" s="261" t="s">
        <v>168</v>
      </c>
      <c r="K47" s="261">
        <v>5028.7191757000001</v>
      </c>
      <c r="L47" s="261">
        <v>1988367.8408226001</v>
      </c>
      <c r="M47" s="261">
        <v>238686.04814860001</v>
      </c>
      <c r="N47" s="261">
        <v>158218.35276410001</v>
      </c>
      <c r="O47" s="261">
        <v>34946.9887428</v>
      </c>
      <c r="P47" s="261">
        <v>152658.2123061</v>
      </c>
      <c r="Q47" s="261">
        <v>2572877.4427842</v>
      </c>
      <c r="R47" s="261">
        <v>239146.29028409999</v>
      </c>
      <c r="S47" s="261" t="s">
        <v>168</v>
      </c>
      <c r="T47" s="261">
        <v>405.85863879999999</v>
      </c>
      <c r="U47" s="261" t="s">
        <v>168</v>
      </c>
      <c r="V47" s="261">
        <v>11336.113556</v>
      </c>
      <c r="W47" s="261">
        <v>2839708.2741882</v>
      </c>
      <c r="X47" s="224"/>
      <c r="Y47" s="224"/>
      <c r="Z47" s="218"/>
    </row>
    <row r="48" spans="1:26" s="211" customFormat="1" ht="20.100000000000001" customHeight="1">
      <c r="A48" s="221" t="s">
        <v>406</v>
      </c>
      <c r="B48" s="261" t="s">
        <v>168</v>
      </c>
      <c r="C48" s="261">
        <v>109074.1603107</v>
      </c>
      <c r="D48" s="261">
        <v>109074.1603107</v>
      </c>
      <c r="E48" s="261" t="s">
        <v>168</v>
      </c>
      <c r="F48" s="261">
        <v>3035.1641083999998</v>
      </c>
      <c r="G48" s="261" t="s">
        <v>168</v>
      </c>
      <c r="H48" s="261">
        <v>169.67757560000001</v>
      </c>
      <c r="I48" s="261">
        <v>2005.2696043999999</v>
      </c>
      <c r="J48" s="261" t="s">
        <v>168</v>
      </c>
      <c r="K48" s="261">
        <v>124533.78711010001</v>
      </c>
      <c r="L48" s="261">
        <v>4624002.4510097997</v>
      </c>
      <c r="M48" s="261">
        <v>536124.06336350006</v>
      </c>
      <c r="N48" s="261">
        <v>1419026.2936497999</v>
      </c>
      <c r="O48" s="261">
        <v>9030.6440471999995</v>
      </c>
      <c r="P48" s="261">
        <v>103843.28072900001</v>
      </c>
      <c r="Q48" s="261">
        <v>6692026.7327993</v>
      </c>
      <c r="R48" s="261">
        <v>448731.00616559997</v>
      </c>
      <c r="S48" s="261" t="s">
        <v>168</v>
      </c>
      <c r="T48" s="261">
        <v>2475.2825926</v>
      </c>
      <c r="U48" s="261" t="s">
        <v>168</v>
      </c>
      <c r="V48" s="261">
        <v>22154.843190200001</v>
      </c>
      <c r="W48" s="261">
        <v>7404205.9234568998</v>
      </c>
      <c r="X48" s="224"/>
      <c r="Y48" s="224"/>
      <c r="Z48" s="218"/>
    </row>
    <row r="49" spans="1:26" s="211" customFormat="1" ht="20.100000000000001" customHeight="1">
      <c r="A49" s="221" t="s">
        <v>407</v>
      </c>
      <c r="B49" s="261" t="s">
        <v>168</v>
      </c>
      <c r="C49" s="261">
        <v>510.03563750000001</v>
      </c>
      <c r="D49" s="261">
        <v>510.03563750000001</v>
      </c>
      <c r="E49" s="261" t="s">
        <v>168</v>
      </c>
      <c r="F49" s="261">
        <v>35709.235488600003</v>
      </c>
      <c r="G49" s="261" t="s">
        <v>168</v>
      </c>
      <c r="H49" s="261">
        <v>488.6</v>
      </c>
      <c r="I49" s="261">
        <v>835.44484910000006</v>
      </c>
      <c r="J49" s="261" t="s">
        <v>168</v>
      </c>
      <c r="K49" s="261">
        <v>51612.967208299997</v>
      </c>
      <c r="L49" s="261">
        <v>64228.982841199999</v>
      </c>
      <c r="M49" s="261">
        <v>611552.86399880005</v>
      </c>
      <c r="N49" s="261">
        <v>918337.16088720004</v>
      </c>
      <c r="O49" s="261">
        <v>12701.376705799999</v>
      </c>
      <c r="P49" s="261">
        <v>250139.02327430001</v>
      </c>
      <c r="Q49" s="261">
        <v>1856959.4077073</v>
      </c>
      <c r="R49" s="261">
        <v>153665.84974929999</v>
      </c>
      <c r="S49" s="261" t="s">
        <v>168</v>
      </c>
      <c r="T49" s="261" t="s">
        <v>168</v>
      </c>
      <c r="U49" s="261" t="s">
        <v>168</v>
      </c>
      <c r="V49" s="261">
        <v>1307.2305584000001</v>
      </c>
      <c r="W49" s="261">
        <v>2101088.7711984999</v>
      </c>
      <c r="X49" s="224"/>
      <c r="Y49" s="224"/>
      <c r="Z49" s="218"/>
    </row>
    <row r="50" spans="1:26" s="211" customFormat="1" ht="20.100000000000001" customHeight="1">
      <c r="A50" s="221" t="s">
        <v>408</v>
      </c>
      <c r="B50" s="261" t="s">
        <v>168</v>
      </c>
      <c r="C50" s="261">
        <v>33690.720673199998</v>
      </c>
      <c r="D50" s="261">
        <v>33690.720673199998</v>
      </c>
      <c r="E50" s="261" t="s">
        <v>168</v>
      </c>
      <c r="F50" s="261">
        <v>15767.0241109</v>
      </c>
      <c r="G50" s="261" t="s">
        <v>168</v>
      </c>
      <c r="H50" s="261" t="s">
        <v>168</v>
      </c>
      <c r="I50" s="261" t="s">
        <v>168</v>
      </c>
      <c r="J50" s="261" t="s">
        <v>168</v>
      </c>
      <c r="K50" s="261">
        <v>213043.34100869999</v>
      </c>
      <c r="L50" s="261">
        <v>4677857.8417632999</v>
      </c>
      <c r="M50" s="261">
        <v>472443.64161230001</v>
      </c>
      <c r="N50" s="261">
        <v>1933857.2233736999</v>
      </c>
      <c r="O50" s="261">
        <v>59247.311588899996</v>
      </c>
      <c r="P50" s="261">
        <v>243681.10774129999</v>
      </c>
      <c r="Q50" s="261">
        <v>7387087.1260794997</v>
      </c>
      <c r="R50" s="261">
        <v>408375.38793159998</v>
      </c>
      <c r="S50" s="261" t="s">
        <v>168</v>
      </c>
      <c r="T50" s="261">
        <v>11686.0565491</v>
      </c>
      <c r="U50" s="261" t="s">
        <v>168</v>
      </c>
      <c r="V50" s="261">
        <v>13342.504209799999</v>
      </c>
      <c r="W50" s="261">
        <v>8082992.1605628002</v>
      </c>
      <c r="X50" s="224"/>
      <c r="Y50" s="224"/>
      <c r="Z50" s="218"/>
    </row>
    <row r="51" spans="1:26" s="211" customFormat="1" ht="20.100000000000001" customHeight="1">
      <c r="A51" s="221" t="s">
        <v>409</v>
      </c>
      <c r="B51" s="261" t="s">
        <v>168</v>
      </c>
      <c r="C51" s="261">
        <v>21533.823836299998</v>
      </c>
      <c r="D51" s="261">
        <v>21533.823836299998</v>
      </c>
      <c r="E51" s="261" t="s">
        <v>168</v>
      </c>
      <c r="F51" s="261">
        <v>35.912374</v>
      </c>
      <c r="G51" s="261" t="s">
        <v>168</v>
      </c>
      <c r="H51" s="261" t="s">
        <v>168</v>
      </c>
      <c r="I51" s="261" t="s">
        <v>168</v>
      </c>
      <c r="J51" s="261" t="s">
        <v>168</v>
      </c>
      <c r="K51" s="261" t="s">
        <v>168</v>
      </c>
      <c r="L51" s="261">
        <v>1801535.6896462999</v>
      </c>
      <c r="M51" s="261">
        <v>625500.80604599998</v>
      </c>
      <c r="N51" s="261">
        <v>988283.69613099995</v>
      </c>
      <c r="O51" s="261">
        <v>77527.271219999995</v>
      </c>
      <c r="P51" s="261">
        <v>221540.16117810001</v>
      </c>
      <c r="Q51" s="261">
        <v>3714387.6242213994</v>
      </c>
      <c r="R51" s="261">
        <v>223181.5606426</v>
      </c>
      <c r="S51" s="261" t="s">
        <v>168</v>
      </c>
      <c r="T51" s="261" t="s">
        <v>168</v>
      </c>
      <c r="U51" s="261" t="s">
        <v>168</v>
      </c>
      <c r="V51" s="261">
        <v>4830.9386108999997</v>
      </c>
      <c r="W51" s="261">
        <v>3963969.8596851998</v>
      </c>
      <c r="X51" s="224"/>
      <c r="Y51" s="224"/>
      <c r="Z51" s="218"/>
    </row>
    <row r="52" spans="1:26" s="211" customFormat="1" ht="20.100000000000001" customHeight="1">
      <c r="A52" s="221" t="s">
        <v>410</v>
      </c>
      <c r="B52" s="261" t="s">
        <v>168</v>
      </c>
      <c r="C52" s="261">
        <v>14881.485222400001</v>
      </c>
      <c r="D52" s="261">
        <v>14881.485222400001</v>
      </c>
      <c r="E52" s="261" t="s">
        <v>168</v>
      </c>
      <c r="F52" s="261">
        <v>708.82031289999998</v>
      </c>
      <c r="G52" s="261" t="s">
        <v>168</v>
      </c>
      <c r="H52" s="261" t="s">
        <v>168</v>
      </c>
      <c r="I52" s="261" t="s">
        <v>168</v>
      </c>
      <c r="J52" s="261" t="s">
        <v>168</v>
      </c>
      <c r="K52" s="261">
        <v>194608.3882592</v>
      </c>
      <c r="L52" s="261">
        <v>2019657.4198825001</v>
      </c>
      <c r="M52" s="261">
        <v>630093.89472950005</v>
      </c>
      <c r="N52" s="261">
        <v>2280987.9999738</v>
      </c>
      <c r="O52" s="261">
        <v>17653.631433300001</v>
      </c>
      <c r="P52" s="261">
        <v>241951.31740309999</v>
      </c>
      <c r="Q52" s="261">
        <v>5190344.2634222005</v>
      </c>
      <c r="R52" s="261">
        <v>321288.49297869997</v>
      </c>
      <c r="S52" s="261" t="s">
        <v>168</v>
      </c>
      <c r="T52" s="261">
        <v>356.6812491</v>
      </c>
      <c r="U52" s="261" t="s">
        <v>168</v>
      </c>
      <c r="V52" s="261">
        <v>41898.460814600003</v>
      </c>
      <c r="W52" s="261">
        <v>5764086.5922590997</v>
      </c>
      <c r="X52" s="224"/>
      <c r="Y52" s="224"/>
      <c r="Z52" s="218"/>
    </row>
    <row r="53" spans="1:26" s="211" customFormat="1" ht="20.100000000000001" customHeight="1">
      <c r="A53" s="221" t="s">
        <v>411</v>
      </c>
      <c r="B53" s="261" t="s">
        <v>168</v>
      </c>
      <c r="C53" s="261" t="s">
        <v>168</v>
      </c>
      <c r="D53" s="261" t="s">
        <v>168</v>
      </c>
      <c r="E53" s="261" t="s">
        <v>168</v>
      </c>
      <c r="F53" s="261" t="s">
        <v>168</v>
      </c>
      <c r="G53" s="261" t="s">
        <v>168</v>
      </c>
      <c r="H53" s="261" t="s">
        <v>168</v>
      </c>
      <c r="I53" s="261" t="s">
        <v>168</v>
      </c>
      <c r="J53" s="261" t="s">
        <v>168</v>
      </c>
      <c r="K53" s="261">
        <v>5270.1221421</v>
      </c>
      <c r="L53" s="261">
        <v>672580.29032619996</v>
      </c>
      <c r="M53" s="261">
        <v>523140.1603241</v>
      </c>
      <c r="N53" s="261">
        <v>524997.47262789996</v>
      </c>
      <c r="O53" s="261">
        <v>8246.7445671999994</v>
      </c>
      <c r="P53" s="261">
        <v>224883.0404804</v>
      </c>
      <c r="Q53" s="261">
        <v>1953847.7083258</v>
      </c>
      <c r="R53" s="261">
        <v>182245.34853419999</v>
      </c>
      <c r="S53" s="261" t="s">
        <v>168</v>
      </c>
      <c r="T53" s="261">
        <v>88.035692100000006</v>
      </c>
      <c r="U53" s="261" t="s">
        <v>168</v>
      </c>
      <c r="V53" s="261">
        <v>3540.0836445999998</v>
      </c>
      <c r="W53" s="261">
        <v>2144991.2983388002</v>
      </c>
      <c r="X53" s="224"/>
      <c r="Y53" s="224"/>
    </row>
    <row r="54" spans="1:26" s="211" customFormat="1" ht="20.100000000000001" customHeight="1">
      <c r="A54" s="221" t="s">
        <v>412</v>
      </c>
      <c r="B54" s="261" t="s">
        <v>168</v>
      </c>
      <c r="C54" s="261">
        <v>259499.10119250001</v>
      </c>
      <c r="D54" s="261">
        <v>259499.10119250001</v>
      </c>
      <c r="E54" s="261" t="s">
        <v>168</v>
      </c>
      <c r="F54" s="261">
        <v>383.30063819999998</v>
      </c>
      <c r="G54" s="261" t="s">
        <v>168</v>
      </c>
      <c r="H54" s="261" t="s">
        <v>168</v>
      </c>
      <c r="I54" s="261" t="s">
        <v>168</v>
      </c>
      <c r="J54" s="261" t="s">
        <v>168</v>
      </c>
      <c r="K54" s="261">
        <v>334628.552073</v>
      </c>
      <c r="L54" s="261">
        <v>6554521.5817235997</v>
      </c>
      <c r="M54" s="261">
        <v>1275756.2221800999</v>
      </c>
      <c r="N54" s="261">
        <v>3404689.6985141002</v>
      </c>
      <c r="O54" s="261">
        <v>281875.55757549999</v>
      </c>
      <c r="P54" s="261">
        <v>878713.62732039997</v>
      </c>
      <c r="Q54" s="261">
        <v>12395556.687313698</v>
      </c>
      <c r="R54" s="261">
        <v>1191127.8834289999</v>
      </c>
      <c r="S54" s="261" t="s">
        <v>168</v>
      </c>
      <c r="T54" s="261">
        <v>24700.434468700001</v>
      </c>
      <c r="U54" s="261" t="s">
        <v>168</v>
      </c>
      <c r="V54" s="261">
        <v>30203.893819299999</v>
      </c>
      <c r="W54" s="261">
        <v>14236099.852934398</v>
      </c>
      <c r="X54" s="224"/>
      <c r="Y54" s="224"/>
    </row>
    <row r="55" spans="1:26" s="211" customFormat="1" ht="20.100000000000001" customHeight="1">
      <c r="A55" s="221" t="s">
        <v>413</v>
      </c>
      <c r="B55" s="261" t="s">
        <v>168</v>
      </c>
      <c r="C55" s="261">
        <v>5352.7489874000003</v>
      </c>
      <c r="D55" s="261">
        <v>5352.7489874000003</v>
      </c>
      <c r="E55" s="261" t="s">
        <v>168</v>
      </c>
      <c r="F55" s="261">
        <v>120.79093140000001</v>
      </c>
      <c r="G55" s="261" t="s">
        <v>168</v>
      </c>
      <c r="H55" s="261" t="s">
        <v>168</v>
      </c>
      <c r="I55" s="261" t="s">
        <v>168</v>
      </c>
      <c r="J55" s="261" t="s">
        <v>168</v>
      </c>
      <c r="K55" s="261">
        <v>14268.122374500001</v>
      </c>
      <c r="L55" s="261">
        <v>385515.44678110001</v>
      </c>
      <c r="M55" s="261">
        <v>555730.04504800006</v>
      </c>
      <c r="N55" s="261">
        <v>899710.06807639997</v>
      </c>
      <c r="O55" s="261">
        <v>50342.8203823</v>
      </c>
      <c r="P55" s="261">
        <v>111626.5762504</v>
      </c>
      <c r="Q55" s="261">
        <v>2002924.9565382001</v>
      </c>
      <c r="R55" s="261">
        <v>70172.377198000002</v>
      </c>
      <c r="S55" s="261" t="s">
        <v>168</v>
      </c>
      <c r="T55" s="261" t="s">
        <v>168</v>
      </c>
      <c r="U55" s="261" t="s">
        <v>168</v>
      </c>
      <c r="V55" s="261">
        <v>26709.5540244</v>
      </c>
      <c r="W55" s="261">
        <v>2119548.5500539001</v>
      </c>
      <c r="X55" s="224"/>
      <c r="Y55" s="224"/>
    </row>
    <row r="56" spans="1:26" s="211" customFormat="1" ht="20.100000000000001" customHeight="1">
      <c r="A56" s="221" t="s">
        <v>414</v>
      </c>
      <c r="B56" s="261" t="s">
        <v>168</v>
      </c>
      <c r="C56" s="261">
        <v>33325.786971599999</v>
      </c>
      <c r="D56" s="261">
        <v>33325.786971599999</v>
      </c>
      <c r="E56" s="261" t="s">
        <v>168</v>
      </c>
      <c r="F56" s="261" t="s">
        <v>168</v>
      </c>
      <c r="G56" s="261" t="s">
        <v>168</v>
      </c>
      <c r="H56" s="261" t="s">
        <v>168</v>
      </c>
      <c r="I56" s="261" t="s">
        <v>168</v>
      </c>
      <c r="J56" s="261" t="s">
        <v>168</v>
      </c>
      <c r="K56" s="261">
        <v>291074.34529610001</v>
      </c>
      <c r="L56" s="261">
        <v>3819098.5831599999</v>
      </c>
      <c r="M56" s="261">
        <v>1497228.6754806</v>
      </c>
      <c r="N56" s="261">
        <v>3534637.8319978998</v>
      </c>
      <c r="O56" s="261">
        <v>18422.178495</v>
      </c>
      <c r="P56" s="261">
        <v>254295.27243439999</v>
      </c>
      <c r="Q56" s="261">
        <v>9123682.5415678993</v>
      </c>
      <c r="R56" s="261">
        <v>187326.84095439999</v>
      </c>
      <c r="S56" s="261" t="s">
        <v>168</v>
      </c>
      <c r="T56" s="261">
        <v>3456.1426803999998</v>
      </c>
      <c r="U56" s="261" t="s">
        <v>168</v>
      </c>
      <c r="V56" s="261">
        <v>43681.938060599998</v>
      </c>
      <c r="W56" s="261">
        <v>9682547.5955309998</v>
      </c>
      <c r="X56" s="224"/>
      <c r="Y56" s="224"/>
    </row>
    <row r="57" spans="1:26" s="211" customFormat="1" ht="20.100000000000001" customHeight="1">
      <c r="A57" s="221" t="s">
        <v>415</v>
      </c>
      <c r="B57" s="261" t="s">
        <v>168</v>
      </c>
      <c r="C57" s="261">
        <v>27194.0697845</v>
      </c>
      <c r="D57" s="261">
        <v>27194.0697845</v>
      </c>
      <c r="E57" s="261" t="s">
        <v>168</v>
      </c>
      <c r="F57" s="261">
        <v>526.44196169999998</v>
      </c>
      <c r="G57" s="261" t="s">
        <v>168</v>
      </c>
      <c r="H57" s="261" t="s">
        <v>168</v>
      </c>
      <c r="I57" s="261" t="s">
        <v>168</v>
      </c>
      <c r="J57" s="261" t="s">
        <v>168</v>
      </c>
      <c r="K57" s="261">
        <v>153606.0499514</v>
      </c>
      <c r="L57" s="261">
        <v>1783508.7776307999</v>
      </c>
      <c r="M57" s="261">
        <v>793070.18168250006</v>
      </c>
      <c r="N57" s="261">
        <v>830126.38543330005</v>
      </c>
      <c r="O57" s="261">
        <v>138641.65465549999</v>
      </c>
      <c r="P57" s="261">
        <v>84750.259272399999</v>
      </c>
      <c r="Q57" s="261">
        <v>3630097.2586744996</v>
      </c>
      <c r="R57" s="261">
        <v>18003.120319199999</v>
      </c>
      <c r="S57" s="261" t="s">
        <v>168</v>
      </c>
      <c r="T57" s="261">
        <v>54.659651500000002</v>
      </c>
      <c r="U57" s="261" t="s">
        <v>168</v>
      </c>
      <c r="V57" s="261">
        <v>2932.7914534000001</v>
      </c>
      <c r="W57" s="261">
        <v>3832414.3917962001</v>
      </c>
      <c r="X57" s="224"/>
      <c r="Y57" s="224"/>
    </row>
    <row r="58" spans="1:26" s="211" customFormat="1" ht="20.100000000000001" customHeight="1">
      <c r="A58" s="221" t="s">
        <v>416</v>
      </c>
      <c r="B58" s="261" t="s">
        <v>168</v>
      </c>
      <c r="C58" s="261">
        <v>227704.3813643</v>
      </c>
      <c r="D58" s="261">
        <v>227704.3813643</v>
      </c>
      <c r="E58" s="261" t="s">
        <v>168</v>
      </c>
      <c r="F58" s="261" t="s">
        <v>168</v>
      </c>
      <c r="G58" s="261" t="s">
        <v>168</v>
      </c>
      <c r="H58" s="261" t="s">
        <v>168</v>
      </c>
      <c r="I58" s="261" t="s">
        <v>168</v>
      </c>
      <c r="J58" s="261" t="s">
        <v>168</v>
      </c>
      <c r="K58" s="261">
        <v>310006.00451380003</v>
      </c>
      <c r="L58" s="261">
        <v>4124056.9720740002</v>
      </c>
      <c r="M58" s="261">
        <v>1260085.204444</v>
      </c>
      <c r="N58" s="261">
        <v>3300582.6927791</v>
      </c>
      <c r="O58" s="261">
        <v>25550.159506600001</v>
      </c>
      <c r="P58" s="261">
        <v>3004029.1692356998</v>
      </c>
      <c r="Q58" s="261">
        <v>11714304.198039401</v>
      </c>
      <c r="R58" s="261">
        <v>306262.188746</v>
      </c>
      <c r="S58" s="261" t="s">
        <v>168</v>
      </c>
      <c r="T58" s="261">
        <v>7711.8240503999996</v>
      </c>
      <c r="U58" s="261" t="s">
        <v>168</v>
      </c>
      <c r="V58" s="261">
        <v>15472.4133203</v>
      </c>
      <c r="W58" s="261">
        <v>12581461.010034202</v>
      </c>
      <c r="X58" s="224"/>
      <c r="Y58" s="224"/>
    </row>
    <row r="59" spans="1:26" s="211" customFormat="1" ht="20.100000000000001" customHeight="1">
      <c r="A59" s="221" t="s">
        <v>417</v>
      </c>
      <c r="B59" s="261" t="s">
        <v>168</v>
      </c>
      <c r="C59" s="261">
        <v>2520.42794</v>
      </c>
      <c r="D59" s="261">
        <v>2520.42794</v>
      </c>
      <c r="E59" s="261" t="s">
        <v>168</v>
      </c>
      <c r="F59" s="261" t="s">
        <v>168</v>
      </c>
      <c r="G59" s="261" t="s">
        <v>168</v>
      </c>
      <c r="H59" s="261" t="s">
        <v>168</v>
      </c>
      <c r="I59" s="261" t="s">
        <v>168</v>
      </c>
      <c r="J59" s="261" t="s">
        <v>168</v>
      </c>
      <c r="K59" s="261">
        <v>6.7899718</v>
      </c>
      <c r="L59" s="261">
        <v>558963.04309349996</v>
      </c>
      <c r="M59" s="261">
        <v>252957.92207930001</v>
      </c>
      <c r="N59" s="261">
        <v>641672.15377880004</v>
      </c>
      <c r="O59" s="261">
        <v>4664.5865524999999</v>
      </c>
      <c r="P59" s="261">
        <v>301528.32136220002</v>
      </c>
      <c r="Q59" s="261">
        <v>1759786.0268663</v>
      </c>
      <c r="R59" s="261">
        <v>73084.024854500007</v>
      </c>
      <c r="S59" s="261" t="s">
        <v>168</v>
      </c>
      <c r="T59" s="261">
        <v>1959.2094425</v>
      </c>
      <c r="U59" s="261" t="s">
        <v>168</v>
      </c>
      <c r="V59" s="261">
        <v>393.01069059999998</v>
      </c>
      <c r="W59" s="261">
        <v>1837749.4897657</v>
      </c>
      <c r="X59" s="224"/>
      <c r="Y59" s="224"/>
    </row>
    <row r="60" spans="1:26" s="211" customFormat="1" ht="20.100000000000001" customHeight="1">
      <c r="A60" s="221" t="s">
        <v>418</v>
      </c>
      <c r="B60" s="261" t="s">
        <v>168</v>
      </c>
      <c r="C60" s="261">
        <v>50921.144439999996</v>
      </c>
      <c r="D60" s="261">
        <v>50921.144439999996</v>
      </c>
      <c r="E60" s="261" t="s">
        <v>168</v>
      </c>
      <c r="F60" s="261" t="s">
        <v>168</v>
      </c>
      <c r="G60" s="261" t="s">
        <v>168</v>
      </c>
      <c r="H60" s="261" t="s">
        <v>168</v>
      </c>
      <c r="I60" s="261" t="s">
        <v>168</v>
      </c>
      <c r="J60" s="261" t="s">
        <v>168</v>
      </c>
      <c r="K60" s="261">
        <v>18806.348723399999</v>
      </c>
      <c r="L60" s="261">
        <v>946735.02704790002</v>
      </c>
      <c r="M60" s="261">
        <v>1317530.0342693001</v>
      </c>
      <c r="N60" s="261">
        <v>1513367.0010148999</v>
      </c>
      <c r="O60" s="261">
        <v>13104.078464800001</v>
      </c>
      <c r="P60" s="261">
        <v>276980.7006024</v>
      </c>
      <c r="Q60" s="261">
        <v>4067716.8413992999</v>
      </c>
      <c r="R60" s="261">
        <v>323283.83225430001</v>
      </c>
      <c r="S60" s="261" t="s">
        <v>168</v>
      </c>
      <c r="T60" s="261">
        <v>5496.8642939000001</v>
      </c>
      <c r="U60" s="261" t="s">
        <v>168</v>
      </c>
      <c r="V60" s="261">
        <v>15232.182995200001</v>
      </c>
      <c r="W60" s="261">
        <v>4481457.2141061006</v>
      </c>
      <c r="X60" s="224"/>
      <c r="Y60" s="224"/>
    </row>
    <row r="61" spans="1:26" s="211" customFormat="1" ht="20.100000000000001" customHeight="1">
      <c r="A61" s="221" t="s">
        <v>419</v>
      </c>
      <c r="B61" s="261" t="s">
        <v>168</v>
      </c>
      <c r="C61" s="261" t="s">
        <v>168</v>
      </c>
      <c r="D61" s="261" t="s">
        <v>168</v>
      </c>
      <c r="E61" s="261" t="s">
        <v>168</v>
      </c>
      <c r="F61" s="261" t="s">
        <v>168</v>
      </c>
      <c r="G61" s="261" t="s">
        <v>168</v>
      </c>
      <c r="H61" s="261" t="s">
        <v>168</v>
      </c>
      <c r="I61" s="261" t="s">
        <v>168</v>
      </c>
      <c r="J61" s="261" t="s">
        <v>168</v>
      </c>
      <c r="K61" s="261">
        <v>20608.337605500001</v>
      </c>
      <c r="L61" s="261">
        <v>183077.51686900001</v>
      </c>
      <c r="M61" s="261">
        <v>147133.32975539999</v>
      </c>
      <c r="N61" s="261">
        <v>144282.9224444</v>
      </c>
      <c r="O61" s="261">
        <v>1725.4324108999999</v>
      </c>
      <c r="P61" s="261">
        <v>54965.617502000001</v>
      </c>
      <c r="Q61" s="261">
        <v>531184.81898169999</v>
      </c>
      <c r="R61" s="261">
        <v>43116.015707600003</v>
      </c>
      <c r="S61" s="261" t="s">
        <v>168</v>
      </c>
      <c r="T61" s="261">
        <v>1449.1638390999999</v>
      </c>
      <c r="U61" s="261" t="s">
        <v>168</v>
      </c>
      <c r="V61" s="261">
        <v>1279.8787295</v>
      </c>
      <c r="W61" s="261">
        <v>597638.21486340009</v>
      </c>
      <c r="X61" s="224"/>
      <c r="Y61" s="224"/>
    </row>
    <row r="62" spans="1:26" s="211" customFormat="1" ht="20.100000000000001" customHeight="1">
      <c r="A62" s="221" t="s">
        <v>420</v>
      </c>
      <c r="B62" s="261" t="s">
        <v>168</v>
      </c>
      <c r="C62" s="261">
        <v>16884.680632</v>
      </c>
      <c r="D62" s="261">
        <v>16884.680632</v>
      </c>
      <c r="E62" s="261" t="s">
        <v>168</v>
      </c>
      <c r="F62" s="261" t="s">
        <v>168</v>
      </c>
      <c r="G62" s="261" t="s">
        <v>168</v>
      </c>
      <c r="H62" s="261" t="s">
        <v>168</v>
      </c>
      <c r="I62" s="261" t="s">
        <v>168</v>
      </c>
      <c r="J62" s="261" t="s">
        <v>168</v>
      </c>
      <c r="K62" s="261">
        <v>51785.539267300002</v>
      </c>
      <c r="L62" s="261">
        <v>1248662.5678272999</v>
      </c>
      <c r="M62" s="261">
        <v>704273.53151100001</v>
      </c>
      <c r="N62" s="261">
        <v>2105928.1259594001</v>
      </c>
      <c r="O62" s="261">
        <v>89277.595934600002</v>
      </c>
      <c r="P62" s="261">
        <v>1029190.5998108</v>
      </c>
      <c r="Q62" s="261">
        <v>5177332.4210430998</v>
      </c>
      <c r="R62" s="261">
        <v>501448.31892350002</v>
      </c>
      <c r="S62" s="261" t="s">
        <v>168</v>
      </c>
      <c r="T62" s="261">
        <v>32325.800556499998</v>
      </c>
      <c r="U62" s="261" t="s">
        <v>168</v>
      </c>
      <c r="V62" s="261">
        <v>6100.15157</v>
      </c>
      <c r="W62" s="261">
        <v>5785876.9119924</v>
      </c>
      <c r="X62" s="224"/>
      <c r="Y62" s="224"/>
    </row>
    <row r="63" spans="1:26" s="211" customFormat="1" ht="20.100000000000001" customHeight="1">
      <c r="A63" s="221" t="s">
        <v>421</v>
      </c>
      <c r="B63" s="261" t="s">
        <v>168</v>
      </c>
      <c r="C63" s="261">
        <v>1.3690483</v>
      </c>
      <c r="D63" s="261">
        <v>1.3690483</v>
      </c>
      <c r="E63" s="261" t="s">
        <v>168</v>
      </c>
      <c r="F63" s="261" t="s">
        <v>168</v>
      </c>
      <c r="G63" s="261" t="s">
        <v>168</v>
      </c>
      <c r="H63" s="261" t="s">
        <v>168</v>
      </c>
      <c r="I63" s="261" t="s">
        <v>168</v>
      </c>
      <c r="J63" s="261" t="s">
        <v>168</v>
      </c>
      <c r="K63" s="261">
        <v>46560.739666200003</v>
      </c>
      <c r="L63" s="261">
        <v>145160.59185210001</v>
      </c>
      <c r="M63" s="261">
        <v>112442.3065342</v>
      </c>
      <c r="N63" s="261">
        <v>126195.4909305</v>
      </c>
      <c r="O63" s="261">
        <v>3862.3581614999998</v>
      </c>
      <c r="P63" s="261">
        <v>438392.9795893</v>
      </c>
      <c r="Q63" s="261">
        <v>826053.7270676</v>
      </c>
      <c r="R63" s="261">
        <v>115269.2956066</v>
      </c>
      <c r="S63" s="261" t="s">
        <v>168</v>
      </c>
      <c r="T63" s="261">
        <v>0.13590369999999999</v>
      </c>
      <c r="U63" s="261" t="s">
        <v>168</v>
      </c>
      <c r="V63" s="261">
        <v>74.806610000000006</v>
      </c>
      <c r="W63" s="261">
        <v>987960.07390239998</v>
      </c>
      <c r="X63" s="224"/>
      <c r="Y63" s="224"/>
    </row>
    <row r="64" spans="1:26" s="211" customFormat="1" ht="20.100000000000001" customHeight="1">
      <c r="A64" s="221" t="s">
        <v>422</v>
      </c>
      <c r="B64" s="261" t="s">
        <v>168</v>
      </c>
      <c r="C64" s="261">
        <v>1939.3215286</v>
      </c>
      <c r="D64" s="261">
        <v>1939.3215286</v>
      </c>
      <c r="E64" s="261" t="s">
        <v>168</v>
      </c>
      <c r="F64" s="261" t="s">
        <v>168</v>
      </c>
      <c r="G64" s="261" t="s">
        <v>168</v>
      </c>
      <c r="H64" s="261" t="s">
        <v>168</v>
      </c>
      <c r="I64" s="261" t="s">
        <v>168</v>
      </c>
      <c r="J64" s="261" t="s">
        <v>168</v>
      </c>
      <c r="K64" s="261">
        <v>15596.883248800001</v>
      </c>
      <c r="L64" s="261">
        <v>358105.3734937</v>
      </c>
      <c r="M64" s="261">
        <v>189130.90365980001</v>
      </c>
      <c r="N64" s="261">
        <v>286068.35058939998</v>
      </c>
      <c r="O64" s="261">
        <v>93854.869750800004</v>
      </c>
      <c r="P64" s="261">
        <v>413139.38057530002</v>
      </c>
      <c r="Q64" s="261">
        <v>1340298.8780690001</v>
      </c>
      <c r="R64" s="261">
        <v>69160.570869300005</v>
      </c>
      <c r="S64" s="261" t="s">
        <v>168</v>
      </c>
      <c r="T64" s="261">
        <v>1735.0927094000001</v>
      </c>
      <c r="U64" s="261" t="s">
        <v>168</v>
      </c>
      <c r="V64" s="261">
        <v>6195.9490953000004</v>
      </c>
      <c r="W64" s="261">
        <v>1434926.6955204001</v>
      </c>
      <c r="X64" s="224"/>
      <c r="Y64" s="224"/>
    </row>
    <row r="65" spans="1:25" s="211" customFormat="1" ht="20.100000000000001" customHeight="1">
      <c r="A65" s="221" t="s">
        <v>423</v>
      </c>
      <c r="B65" s="261" t="s">
        <v>168</v>
      </c>
      <c r="C65" s="261" t="s">
        <v>168</v>
      </c>
      <c r="D65" s="261" t="s">
        <v>168</v>
      </c>
      <c r="E65" s="261" t="s">
        <v>168</v>
      </c>
      <c r="F65" s="261" t="s">
        <v>168</v>
      </c>
      <c r="G65" s="261" t="s">
        <v>168</v>
      </c>
      <c r="H65" s="261" t="s">
        <v>168</v>
      </c>
      <c r="I65" s="261" t="s">
        <v>168</v>
      </c>
      <c r="J65" s="261" t="s">
        <v>168</v>
      </c>
      <c r="K65" s="261" t="s">
        <v>168</v>
      </c>
      <c r="L65" s="261">
        <v>36699.1907747</v>
      </c>
      <c r="M65" s="261">
        <v>71021.181132400001</v>
      </c>
      <c r="N65" s="261">
        <v>42478.0944571</v>
      </c>
      <c r="O65" s="261">
        <v>4</v>
      </c>
      <c r="P65" s="261">
        <v>22987.501124099999</v>
      </c>
      <c r="Q65" s="261">
        <v>173189.9674883</v>
      </c>
      <c r="R65" s="261">
        <v>8995.7340060000006</v>
      </c>
      <c r="S65" s="261" t="s">
        <v>168</v>
      </c>
      <c r="T65" s="261" t="s">
        <v>168</v>
      </c>
      <c r="U65" s="261" t="s">
        <v>168</v>
      </c>
      <c r="V65" s="261">
        <v>116.0982999</v>
      </c>
      <c r="W65" s="261">
        <v>182301.79979420002</v>
      </c>
      <c r="X65" s="224"/>
      <c r="Y65" s="224"/>
    </row>
    <row r="66" spans="1:25" s="211" customFormat="1" ht="20.100000000000001" customHeight="1">
      <c r="A66" s="221" t="s">
        <v>424</v>
      </c>
      <c r="B66" s="261" t="s">
        <v>168</v>
      </c>
      <c r="C66" s="261" t="s">
        <v>168</v>
      </c>
      <c r="D66" s="261" t="s">
        <v>168</v>
      </c>
      <c r="E66" s="261" t="s">
        <v>168</v>
      </c>
      <c r="F66" s="261" t="s">
        <v>168</v>
      </c>
      <c r="G66" s="261" t="s">
        <v>168</v>
      </c>
      <c r="H66" s="261" t="s">
        <v>168</v>
      </c>
      <c r="I66" s="261" t="s">
        <v>168</v>
      </c>
      <c r="J66" s="261" t="s">
        <v>168</v>
      </c>
      <c r="K66" s="261" t="s">
        <v>168</v>
      </c>
      <c r="L66" s="261">
        <v>118941.65406850001</v>
      </c>
      <c r="M66" s="261">
        <v>133450.1573578</v>
      </c>
      <c r="N66" s="261">
        <v>67144.5101975</v>
      </c>
      <c r="O66" s="261">
        <v>1173.4110700000001</v>
      </c>
      <c r="P66" s="261">
        <v>39329.837960899997</v>
      </c>
      <c r="Q66" s="261">
        <v>360039.57065469993</v>
      </c>
      <c r="R66" s="261">
        <v>25279.523396600001</v>
      </c>
      <c r="S66" s="261" t="s">
        <v>168</v>
      </c>
      <c r="T66" s="261">
        <v>88435.448477800004</v>
      </c>
      <c r="U66" s="261" t="s">
        <v>168</v>
      </c>
      <c r="V66" s="261">
        <v>3.7</v>
      </c>
      <c r="W66" s="261">
        <v>473758.24252909992</v>
      </c>
      <c r="X66" s="224"/>
      <c r="Y66" s="224"/>
    </row>
    <row r="67" spans="1:25" s="211" customFormat="1" ht="20.100000000000001" customHeight="1">
      <c r="A67" s="221" t="s">
        <v>425</v>
      </c>
      <c r="B67" s="261" t="s">
        <v>168</v>
      </c>
      <c r="C67" s="261" t="s">
        <v>168</v>
      </c>
      <c r="D67" s="261" t="s">
        <v>168</v>
      </c>
      <c r="E67" s="261" t="s">
        <v>168</v>
      </c>
      <c r="F67" s="261" t="s">
        <v>168</v>
      </c>
      <c r="G67" s="261" t="s">
        <v>168</v>
      </c>
      <c r="H67" s="261" t="s">
        <v>168</v>
      </c>
      <c r="I67" s="261" t="s">
        <v>168</v>
      </c>
      <c r="J67" s="261" t="s">
        <v>168</v>
      </c>
      <c r="K67" s="261" t="s">
        <v>168</v>
      </c>
      <c r="L67" s="261">
        <v>2702.6696741999999</v>
      </c>
      <c r="M67" s="261">
        <v>3409.4266287</v>
      </c>
      <c r="N67" s="261">
        <v>338.01941260000001</v>
      </c>
      <c r="O67" s="261" t="s">
        <v>168</v>
      </c>
      <c r="P67" s="261">
        <v>105490.370153</v>
      </c>
      <c r="Q67" s="261">
        <v>111940.48586849999</v>
      </c>
      <c r="R67" s="261">
        <v>5374.6571002999999</v>
      </c>
      <c r="S67" s="261" t="s">
        <v>168</v>
      </c>
      <c r="T67" s="261">
        <v>511.94383479999999</v>
      </c>
      <c r="U67" s="261" t="s">
        <v>168</v>
      </c>
      <c r="V67" s="261">
        <v>642.42129869999997</v>
      </c>
      <c r="W67" s="261">
        <v>118469.50810229999</v>
      </c>
      <c r="X67" s="224"/>
      <c r="Y67" s="224"/>
    </row>
    <row r="68" spans="1:25" s="226" customFormat="1" ht="20.100000000000001" customHeight="1">
      <c r="A68" s="221" t="s">
        <v>426</v>
      </c>
      <c r="B68" s="261" t="s">
        <v>168</v>
      </c>
      <c r="C68" s="261">
        <v>10.222616500000001</v>
      </c>
      <c r="D68" s="261">
        <v>10.222616500000001</v>
      </c>
      <c r="E68" s="261" t="s">
        <v>168</v>
      </c>
      <c r="F68" s="261" t="s">
        <v>168</v>
      </c>
      <c r="G68" s="261" t="s">
        <v>168</v>
      </c>
      <c r="H68" s="261" t="s">
        <v>168</v>
      </c>
      <c r="I68" s="261" t="s">
        <v>168</v>
      </c>
      <c r="J68" s="261" t="s">
        <v>168</v>
      </c>
      <c r="K68" s="261">
        <v>4.0970240999999996</v>
      </c>
      <c r="L68" s="261">
        <v>38123.206806599999</v>
      </c>
      <c r="M68" s="261">
        <v>169950.822808</v>
      </c>
      <c r="N68" s="261">
        <v>234271.97121439999</v>
      </c>
      <c r="O68" s="261">
        <v>131075.49787759999</v>
      </c>
      <c r="P68" s="261">
        <v>620783.26628980006</v>
      </c>
      <c r="Q68" s="261">
        <v>1194204.7649964001</v>
      </c>
      <c r="R68" s="261">
        <v>463458.73313479999</v>
      </c>
      <c r="S68" s="261" t="s">
        <v>168</v>
      </c>
      <c r="T68" s="261" t="s">
        <v>168</v>
      </c>
      <c r="U68" s="261" t="s">
        <v>168</v>
      </c>
      <c r="V68" s="261">
        <v>1513.1181869</v>
      </c>
      <c r="W68" s="261">
        <v>1659190.9359586998</v>
      </c>
      <c r="X68" s="225"/>
      <c r="Y68" s="225"/>
    </row>
    <row r="69" spans="1:25" s="226" customFormat="1" ht="20.100000000000001" customHeight="1">
      <c r="A69" s="221" t="s">
        <v>427</v>
      </c>
      <c r="B69" s="261" t="s">
        <v>168</v>
      </c>
      <c r="C69" s="261" t="s">
        <v>168</v>
      </c>
      <c r="D69" s="261" t="s">
        <v>168</v>
      </c>
      <c r="E69" s="261" t="s">
        <v>168</v>
      </c>
      <c r="F69" s="261" t="s">
        <v>168</v>
      </c>
      <c r="G69" s="261" t="s">
        <v>168</v>
      </c>
      <c r="H69" s="261" t="s">
        <v>168</v>
      </c>
      <c r="I69" s="261" t="s">
        <v>168</v>
      </c>
      <c r="J69" s="261" t="s">
        <v>168</v>
      </c>
      <c r="K69" s="261" t="s">
        <v>168</v>
      </c>
      <c r="L69" s="261">
        <v>13304.173515099999</v>
      </c>
      <c r="M69" s="261" t="s">
        <v>168</v>
      </c>
      <c r="N69" s="261">
        <v>15233.5741552</v>
      </c>
      <c r="O69" s="261" t="s">
        <v>168</v>
      </c>
      <c r="P69" s="261">
        <v>98145.281853299995</v>
      </c>
      <c r="Q69" s="261">
        <v>126683.02952359999</v>
      </c>
      <c r="R69" s="261">
        <v>69735.091989099994</v>
      </c>
      <c r="S69" s="261" t="s">
        <v>168</v>
      </c>
      <c r="T69" s="261" t="s">
        <v>168</v>
      </c>
      <c r="U69" s="261" t="s">
        <v>168</v>
      </c>
      <c r="V69" s="261">
        <v>2922.3306078000001</v>
      </c>
      <c r="W69" s="261">
        <v>199340.45212049998</v>
      </c>
      <c r="X69" s="227"/>
      <c r="Y69" s="227"/>
    </row>
    <row r="70" spans="1:25" s="211" customFormat="1" ht="20.100000000000001" customHeight="1">
      <c r="A70" s="221" t="s">
        <v>428</v>
      </c>
      <c r="B70" s="261" t="s">
        <v>168</v>
      </c>
      <c r="C70" s="261" t="s">
        <v>168</v>
      </c>
      <c r="D70" s="261" t="s">
        <v>168</v>
      </c>
      <c r="E70" s="261" t="s">
        <v>168</v>
      </c>
      <c r="F70" s="261" t="s">
        <v>168</v>
      </c>
      <c r="G70" s="261" t="s">
        <v>168</v>
      </c>
      <c r="H70" s="261" t="s">
        <v>168</v>
      </c>
      <c r="I70" s="261" t="s">
        <v>168</v>
      </c>
      <c r="J70" s="261" t="s">
        <v>168</v>
      </c>
      <c r="K70" s="261" t="s">
        <v>168</v>
      </c>
      <c r="L70" s="261">
        <v>676.33329119999996</v>
      </c>
      <c r="M70" s="261">
        <v>33200.517590199997</v>
      </c>
      <c r="N70" s="261">
        <v>295</v>
      </c>
      <c r="O70" s="261">
        <v>90</v>
      </c>
      <c r="P70" s="261">
        <v>69282.892040599996</v>
      </c>
      <c r="Q70" s="261">
        <v>103544.74292199999</v>
      </c>
      <c r="R70" s="261">
        <v>476.70959049999999</v>
      </c>
      <c r="S70" s="261" t="s">
        <v>168</v>
      </c>
      <c r="T70" s="261" t="s">
        <v>168</v>
      </c>
      <c r="U70" s="261" t="s">
        <v>168</v>
      </c>
      <c r="V70" s="261">
        <v>15.8</v>
      </c>
      <c r="W70" s="261">
        <v>104037.2525125</v>
      </c>
    </row>
    <row r="71" spans="1:25" ht="20.100000000000001" customHeight="1">
      <c r="A71" s="221" t="s">
        <v>429</v>
      </c>
      <c r="B71" s="261" t="s">
        <v>168</v>
      </c>
      <c r="C71" s="261" t="s">
        <v>168</v>
      </c>
      <c r="D71" s="261" t="s">
        <v>168</v>
      </c>
      <c r="E71" s="261" t="s">
        <v>168</v>
      </c>
      <c r="F71" s="261" t="s">
        <v>168</v>
      </c>
      <c r="G71" s="261" t="s">
        <v>168</v>
      </c>
      <c r="H71" s="261" t="s">
        <v>168</v>
      </c>
      <c r="I71" s="261" t="s">
        <v>168</v>
      </c>
      <c r="J71" s="261" t="s">
        <v>168</v>
      </c>
      <c r="K71" s="261" t="s">
        <v>168</v>
      </c>
      <c r="L71" s="261" t="s">
        <v>168</v>
      </c>
      <c r="M71" s="261" t="s">
        <v>168</v>
      </c>
      <c r="N71" s="261" t="s">
        <v>168</v>
      </c>
      <c r="O71" s="261" t="s">
        <v>168</v>
      </c>
      <c r="P71" s="261">
        <v>37488.180553500002</v>
      </c>
      <c r="Q71" s="261">
        <v>37488.180553500002</v>
      </c>
      <c r="R71" s="261" t="s">
        <v>168</v>
      </c>
      <c r="S71" s="261" t="s">
        <v>168</v>
      </c>
      <c r="T71" s="261" t="s">
        <v>168</v>
      </c>
      <c r="U71" s="261" t="s">
        <v>168</v>
      </c>
      <c r="V71" s="261" t="s">
        <v>168</v>
      </c>
      <c r="W71" s="261">
        <v>37488.180553500002</v>
      </c>
    </row>
    <row r="72" spans="1:25" ht="20.100000000000001" customHeight="1">
      <c r="A72" s="221" t="s">
        <v>430</v>
      </c>
      <c r="B72" s="261" t="s">
        <v>168</v>
      </c>
      <c r="C72" s="261" t="s">
        <v>168</v>
      </c>
      <c r="D72" s="261" t="s">
        <v>168</v>
      </c>
      <c r="E72" s="261" t="s">
        <v>168</v>
      </c>
      <c r="F72" s="261" t="s">
        <v>168</v>
      </c>
      <c r="G72" s="261" t="s">
        <v>168</v>
      </c>
      <c r="H72" s="261" t="s">
        <v>168</v>
      </c>
      <c r="I72" s="261" t="s">
        <v>168</v>
      </c>
      <c r="J72" s="261" t="s">
        <v>168</v>
      </c>
      <c r="K72" s="261">
        <v>7648.8635555000001</v>
      </c>
      <c r="L72" s="261" t="s">
        <v>168</v>
      </c>
      <c r="M72" s="261">
        <v>93664.452533599993</v>
      </c>
      <c r="N72" s="261" t="s">
        <v>168</v>
      </c>
      <c r="O72" s="261" t="s">
        <v>168</v>
      </c>
      <c r="P72" s="261">
        <v>1.8841205000000001</v>
      </c>
      <c r="Q72" s="261">
        <v>93666.3366541</v>
      </c>
      <c r="R72" s="261" t="s">
        <v>168</v>
      </c>
      <c r="S72" s="261" t="s">
        <v>168</v>
      </c>
      <c r="T72" s="261" t="s">
        <v>168</v>
      </c>
      <c r="U72" s="261" t="s">
        <v>168</v>
      </c>
      <c r="V72" s="261" t="s">
        <v>168</v>
      </c>
      <c r="W72" s="261">
        <v>101315.20020960001</v>
      </c>
    </row>
    <row r="73" spans="1:25" ht="20.100000000000001" customHeight="1">
      <c r="A73" s="221" t="s">
        <v>431</v>
      </c>
      <c r="B73" s="261" t="s">
        <v>168</v>
      </c>
      <c r="C73" s="261" t="s">
        <v>168</v>
      </c>
      <c r="D73" s="261" t="s">
        <v>168</v>
      </c>
      <c r="E73" s="261" t="s">
        <v>168</v>
      </c>
      <c r="F73" s="261" t="s">
        <v>168</v>
      </c>
      <c r="G73" s="261" t="s">
        <v>168</v>
      </c>
      <c r="H73" s="261" t="s">
        <v>168</v>
      </c>
      <c r="I73" s="261" t="s">
        <v>168</v>
      </c>
      <c r="J73" s="261" t="s">
        <v>168</v>
      </c>
      <c r="K73" s="261" t="s">
        <v>168</v>
      </c>
      <c r="L73" s="261" t="s">
        <v>168</v>
      </c>
      <c r="M73" s="261" t="s">
        <v>168</v>
      </c>
      <c r="N73" s="261">
        <v>100.0004</v>
      </c>
      <c r="O73" s="261" t="s">
        <v>168</v>
      </c>
      <c r="P73" s="261" t="s">
        <v>168</v>
      </c>
      <c r="Q73" s="261">
        <v>100.0004</v>
      </c>
      <c r="R73" s="261" t="s">
        <v>168</v>
      </c>
      <c r="S73" s="261" t="s">
        <v>168</v>
      </c>
      <c r="T73" s="261" t="s">
        <v>168</v>
      </c>
      <c r="U73" s="261" t="s">
        <v>168</v>
      </c>
      <c r="V73" s="261" t="s">
        <v>168</v>
      </c>
      <c r="W73" s="261">
        <v>100.0004</v>
      </c>
    </row>
    <row r="74" spans="1:25" ht="20.100000000000001" customHeight="1">
      <c r="A74" s="221" t="s">
        <v>432</v>
      </c>
      <c r="B74" s="261" t="s">
        <v>168</v>
      </c>
      <c r="C74" s="261" t="s">
        <v>168</v>
      </c>
      <c r="D74" s="261" t="s">
        <v>168</v>
      </c>
      <c r="E74" s="261" t="s">
        <v>168</v>
      </c>
      <c r="F74" s="261" t="s">
        <v>168</v>
      </c>
      <c r="G74" s="261" t="s">
        <v>168</v>
      </c>
      <c r="H74" s="261" t="s">
        <v>168</v>
      </c>
      <c r="I74" s="261" t="s">
        <v>168</v>
      </c>
      <c r="J74" s="261" t="s">
        <v>168</v>
      </c>
      <c r="K74" s="261" t="s">
        <v>168</v>
      </c>
      <c r="L74" s="261" t="s">
        <v>168</v>
      </c>
      <c r="M74" s="261" t="s">
        <v>168</v>
      </c>
      <c r="N74" s="261" t="s">
        <v>168</v>
      </c>
      <c r="O74" s="261" t="s">
        <v>168</v>
      </c>
      <c r="P74" s="261">
        <v>50642.574443400001</v>
      </c>
      <c r="Q74" s="261">
        <v>50642.574443400001</v>
      </c>
      <c r="R74" s="261">
        <v>29.791833400000002</v>
      </c>
      <c r="S74" s="261" t="s">
        <v>168</v>
      </c>
      <c r="T74" s="261" t="s">
        <v>168</v>
      </c>
      <c r="U74" s="261" t="s">
        <v>168</v>
      </c>
      <c r="V74" s="261" t="s">
        <v>168</v>
      </c>
      <c r="W74" s="261">
        <v>50672.366276799999</v>
      </c>
    </row>
    <row r="75" spans="1:25" ht="20.100000000000001" customHeight="1">
      <c r="A75" s="221" t="s">
        <v>433</v>
      </c>
      <c r="B75" s="261" t="s">
        <v>168</v>
      </c>
      <c r="C75" s="261" t="s">
        <v>168</v>
      </c>
      <c r="D75" s="261" t="s">
        <v>168</v>
      </c>
      <c r="E75" s="261" t="s">
        <v>168</v>
      </c>
      <c r="F75" s="261" t="s">
        <v>168</v>
      </c>
      <c r="G75" s="261" t="s">
        <v>168</v>
      </c>
      <c r="H75" s="261" t="s">
        <v>168</v>
      </c>
      <c r="I75" s="261" t="s">
        <v>168</v>
      </c>
      <c r="J75" s="261" t="s">
        <v>168</v>
      </c>
      <c r="K75" s="261" t="s">
        <v>168</v>
      </c>
      <c r="L75" s="261" t="s">
        <v>168</v>
      </c>
      <c r="M75" s="261" t="s">
        <v>168</v>
      </c>
      <c r="N75" s="261" t="s">
        <v>168</v>
      </c>
      <c r="O75" s="261" t="s">
        <v>168</v>
      </c>
      <c r="P75" s="261" t="s">
        <v>168</v>
      </c>
      <c r="Q75" s="261" t="s">
        <v>168</v>
      </c>
      <c r="R75" s="261" t="s">
        <v>168</v>
      </c>
      <c r="S75" s="261" t="s">
        <v>168</v>
      </c>
      <c r="T75" s="261" t="s">
        <v>168</v>
      </c>
      <c r="U75" s="261" t="s">
        <v>168</v>
      </c>
      <c r="V75" s="261" t="s">
        <v>168</v>
      </c>
      <c r="W75" s="261" t="s">
        <v>168</v>
      </c>
    </row>
    <row r="76" spans="1:25" ht="20.100000000000001" customHeight="1">
      <c r="A76" s="221" t="s">
        <v>434</v>
      </c>
      <c r="B76" s="261" t="s">
        <v>168</v>
      </c>
      <c r="C76" s="261" t="s">
        <v>168</v>
      </c>
      <c r="D76" s="261" t="s">
        <v>168</v>
      </c>
      <c r="E76" s="261" t="s">
        <v>168</v>
      </c>
      <c r="F76" s="261" t="s">
        <v>168</v>
      </c>
      <c r="G76" s="261" t="s">
        <v>168</v>
      </c>
      <c r="H76" s="261" t="s">
        <v>168</v>
      </c>
      <c r="I76" s="261" t="s">
        <v>168</v>
      </c>
      <c r="J76" s="261" t="s">
        <v>168</v>
      </c>
      <c r="K76" s="261">
        <v>5056.1235889</v>
      </c>
      <c r="L76" s="261" t="s">
        <v>168</v>
      </c>
      <c r="M76" s="261" t="s">
        <v>168</v>
      </c>
      <c r="N76" s="261" t="s">
        <v>168</v>
      </c>
      <c r="O76" s="261" t="s">
        <v>168</v>
      </c>
      <c r="P76" s="261">
        <v>27711.173564199999</v>
      </c>
      <c r="Q76" s="261">
        <v>27711.173564199999</v>
      </c>
      <c r="R76" s="261" t="s">
        <v>168</v>
      </c>
      <c r="S76" s="261" t="s">
        <v>168</v>
      </c>
      <c r="T76" s="261" t="s">
        <v>168</v>
      </c>
      <c r="U76" s="261" t="s">
        <v>168</v>
      </c>
      <c r="V76" s="261">
        <v>41.144359899999998</v>
      </c>
      <c r="W76" s="261">
        <v>32808.441512999998</v>
      </c>
    </row>
    <row r="77" spans="1:25">
      <c r="A77" s="270" t="s">
        <v>190</v>
      </c>
      <c r="B77" s="271">
        <v>12815188.407868801</v>
      </c>
      <c r="C77" s="271">
        <v>3762606.7902839012</v>
      </c>
      <c r="D77" s="271">
        <v>16577795.198152702</v>
      </c>
      <c r="E77" s="271">
        <v>3208221.1055336003</v>
      </c>
      <c r="F77" s="271">
        <v>41378608.579908103</v>
      </c>
      <c r="G77" s="271">
        <v>233851.07719319998</v>
      </c>
      <c r="H77" s="271">
        <v>1400361.8404896008</v>
      </c>
      <c r="I77" s="271">
        <v>477387.02049169986</v>
      </c>
      <c r="J77" s="271">
        <v>3658667.2109502009</v>
      </c>
      <c r="K77" s="271">
        <v>17025045.859542705</v>
      </c>
      <c r="L77" s="271">
        <v>40747942.971171208</v>
      </c>
      <c r="M77" s="271">
        <v>13306675.847453902</v>
      </c>
      <c r="N77" s="271">
        <v>27462868.417686</v>
      </c>
      <c r="O77" s="271">
        <v>1290958.3728157999</v>
      </c>
      <c r="P77" s="271">
        <v>11286866.009045901</v>
      </c>
      <c r="Q77" s="271">
        <v>94095311.618172795</v>
      </c>
      <c r="R77" s="271">
        <v>12407639.554472303</v>
      </c>
      <c r="S77" s="271">
        <v>4335316.5399287995</v>
      </c>
      <c r="T77" s="271">
        <v>4090166.7747664</v>
      </c>
      <c r="U77" s="271">
        <v>51809.292052500001</v>
      </c>
      <c r="V77" s="271">
        <v>718122.04831410013</v>
      </c>
      <c r="W77" s="271">
        <v>199658303.71996871</v>
      </c>
    </row>
    <row r="78" spans="1:25" ht="38.25">
      <c r="A78" s="271" t="s">
        <v>435</v>
      </c>
      <c r="B78" s="273">
        <v>0</v>
      </c>
      <c r="C78" s="273">
        <v>5.15540133192457</v>
      </c>
      <c r="D78" s="273">
        <v>1.1701042162892401</v>
      </c>
      <c r="E78" s="273">
        <v>4.4013307038859599E-4</v>
      </c>
      <c r="F78" s="273">
        <v>2.67011681013462</v>
      </c>
      <c r="G78" s="273">
        <v>2.76910578067173E-3</v>
      </c>
      <c r="H78" s="274">
        <v>1.2353087918962999</v>
      </c>
      <c r="I78" s="273">
        <v>2.5955678799103499</v>
      </c>
      <c r="J78" s="273">
        <v>1.0027849382628999</v>
      </c>
      <c r="K78" s="273">
        <v>4.7551686847504397</v>
      </c>
      <c r="L78" s="273">
        <v>9.5294239893366992</v>
      </c>
      <c r="M78" s="273">
        <v>10.1126534396683</v>
      </c>
      <c r="N78" s="273">
        <v>10.023382439839001</v>
      </c>
      <c r="O78" s="273">
        <v>10.025357203143701</v>
      </c>
      <c r="P78" s="273">
        <v>10.463371346436899</v>
      </c>
      <c r="Q78" s="273">
        <v>9.87490272175142</v>
      </c>
      <c r="R78" s="273">
        <v>8.4586641469522093</v>
      </c>
      <c r="S78" s="273">
        <v>2.91324885477507E-2</v>
      </c>
      <c r="T78" s="273">
        <v>0.54845879070302594</v>
      </c>
      <c r="U78" s="273">
        <v>8</v>
      </c>
      <c r="V78" s="274">
        <v>7.13508843905056</v>
      </c>
      <c r="W78" s="273">
        <v>6.30838950019964</v>
      </c>
    </row>
    <row r="79" spans="1:25">
      <c r="A79" s="256" t="s">
        <v>137</v>
      </c>
      <c r="B79" s="205"/>
      <c r="C79" s="205"/>
      <c r="D79" s="205"/>
      <c r="E79" s="205"/>
      <c r="F79" s="205"/>
      <c r="G79" s="205"/>
      <c r="H79" s="205"/>
      <c r="I79" s="205"/>
      <c r="J79" s="205"/>
      <c r="K79" s="81"/>
      <c r="L79" s="81"/>
      <c r="M79" s="229"/>
      <c r="N79" s="81"/>
      <c r="O79" s="81"/>
      <c r="P79" s="81"/>
      <c r="Q79" s="81"/>
      <c r="R79" s="81"/>
      <c r="S79" s="81"/>
      <c r="T79" s="81"/>
      <c r="U79" s="81"/>
      <c r="V79" s="81"/>
      <c r="W79" s="81"/>
    </row>
    <row r="80" spans="1:25">
      <c r="A80" s="257" t="s">
        <v>138</v>
      </c>
      <c r="B80" s="205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</row>
    <row r="81" spans="1:23">
      <c r="A81" s="258" t="s">
        <v>139</v>
      </c>
      <c r="B81" s="205"/>
      <c r="C81" s="205"/>
      <c r="D81" s="205"/>
      <c r="E81" s="205"/>
      <c r="F81" s="205"/>
      <c r="G81" s="205"/>
      <c r="H81" s="205"/>
      <c r="I81" s="205"/>
      <c r="J81" s="205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</row>
  </sheetData>
  <mergeCells count="36">
    <mergeCell ref="S42:S43"/>
    <mergeCell ref="I42:I43"/>
    <mergeCell ref="J42:J43"/>
    <mergeCell ref="K42:K43"/>
    <mergeCell ref="L42:Q42"/>
    <mergeCell ref="R42:R43"/>
    <mergeCell ref="A42:A43"/>
    <mergeCell ref="B42:D42"/>
    <mergeCell ref="E42:E43"/>
    <mergeCell ref="F42:F43"/>
    <mergeCell ref="G42:G43"/>
    <mergeCell ref="H42:H43"/>
    <mergeCell ref="U5:U6"/>
    <mergeCell ref="V5:V6"/>
    <mergeCell ref="W5:W6"/>
    <mergeCell ref="J39:L39"/>
    <mergeCell ref="U39:W39"/>
    <mergeCell ref="J5:J6"/>
    <mergeCell ref="K5:K6"/>
    <mergeCell ref="L5:Q5"/>
    <mergeCell ref="R5:R6"/>
    <mergeCell ref="S5:S6"/>
    <mergeCell ref="T5:T6"/>
    <mergeCell ref="T42:T43"/>
    <mergeCell ref="U42:U43"/>
    <mergeCell ref="V42:V43"/>
    <mergeCell ref="W42:W43"/>
    <mergeCell ref="U1:W1"/>
    <mergeCell ref="U2:W2"/>
    <mergeCell ref="A5:A6"/>
    <mergeCell ref="B5:D5"/>
    <mergeCell ref="E5:E6"/>
    <mergeCell ref="F5:F6"/>
    <mergeCell ref="G5:G6"/>
    <mergeCell ref="H5:H6"/>
    <mergeCell ref="I5:I6"/>
  </mergeCells>
  <pageMargins left="0.5" right="0.25" top="0.75" bottom="0.65" header="0.3" footer="0.3"/>
  <pageSetup scale="74" firstPageNumber="56" pageOrder="overThenDown" orientation="portrait" r:id="rId1"/>
  <headerFooter alignWithMargins="0">
    <oddFooter>&amp;C&amp;"Maiandra GD,Regular"&amp;9&amp;P</oddFooter>
  </headerFooter>
  <rowBreaks count="1" manualBreakCount="1">
    <brk id="38" max="16383" man="1"/>
  </rowBreaks>
  <colBreaks count="1" manualBreakCount="1">
    <brk id="12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AA81"/>
  <sheetViews>
    <sheetView view="pageBreakPreview" topLeftCell="A22" zoomScale="60" workbookViewId="0">
      <selection activeCell="A42" sqref="A42:A43"/>
    </sheetView>
  </sheetViews>
  <sheetFormatPr defaultRowHeight="12.75"/>
  <cols>
    <col min="1" max="1" width="15.140625" style="284" customWidth="1"/>
    <col min="2" max="2" width="11" style="259" customWidth="1"/>
    <col min="3" max="3" width="10.42578125" style="259" customWidth="1"/>
    <col min="4" max="4" width="11.85546875" style="259" customWidth="1"/>
    <col min="5" max="5" width="10.7109375" style="259" customWidth="1"/>
    <col min="6" max="6" width="12.42578125" style="259" customWidth="1"/>
    <col min="7" max="7" width="10.5703125" style="259" customWidth="1"/>
    <col min="8" max="8" width="10.28515625" style="259" customWidth="1"/>
    <col min="9" max="9" width="8.85546875" style="259" customWidth="1"/>
    <col min="10" max="10" width="11.140625" style="259" customWidth="1"/>
    <col min="11" max="11" width="10.28515625" style="259" customWidth="1"/>
    <col min="12" max="12" width="9.28515625" style="259" customWidth="1"/>
    <col min="13" max="13" width="11.5703125" style="259" customWidth="1"/>
    <col min="14" max="14" width="14" style="259" customWidth="1"/>
    <col min="15" max="15" width="12.140625" style="259" customWidth="1"/>
    <col min="16" max="16" width="12.42578125" style="259" customWidth="1"/>
    <col min="17" max="18" width="11.5703125" style="259" customWidth="1"/>
    <col min="19" max="19" width="11.42578125" style="259" customWidth="1"/>
    <col min="20" max="20" width="11.5703125" style="259" customWidth="1"/>
    <col min="21" max="21" width="11.85546875" style="259" customWidth="1"/>
    <col min="22" max="22" width="11" style="259" customWidth="1"/>
    <col min="23" max="23" width="13" style="259" customWidth="1"/>
    <col min="24" max="24" width="8.140625" style="228" customWidth="1"/>
    <col min="25" max="25" width="9" style="228" customWidth="1"/>
    <col min="26" max="16384" width="9.140625" style="228"/>
  </cols>
  <sheetData>
    <row r="1" spans="1:27" s="211" customFormat="1" ht="13.5">
      <c r="A1" s="269" t="s">
        <v>436</v>
      </c>
      <c r="B1" s="154"/>
      <c r="C1" s="154"/>
      <c r="D1" s="154"/>
      <c r="E1" s="154"/>
      <c r="F1" s="154"/>
      <c r="G1" s="154"/>
      <c r="H1" s="154"/>
      <c r="I1" s="154"/>
      <c r="J1" s="154"/>
      <c r="K1" s="81"/>
      <c r="L1" s="157"/>
      <c r="M1" s="153"/>
      <c r="N1" s="154"/>
      <c r="O1" s="154"/>
      <c r="P1" s="81"/>
      <c r="Q1" s="154"/>
      <c r="R1" s="154"/>
      <c r="S1" s="154"/>
      <c r="T1" s="154"/>
      <c r="U1" s="1202"/>
      <c r="V1" s="1202"/>
      <c r="W1" s="1202"/>
      <c r="X1" s="210"/>
      <c r="Y1" s="210"/>
    </row>
    <row r="2" spans="1:27" s="213" customFormat="1" ht="18.95" customHeight="1">
      <c r="A2" s="269" t="s">
        <v>176</v>
      </c>
      <c r="B2" s="154"/>
      <c r="C2" s="154"/>
      <c r="D2" s="154"/>
      <c r="E2" s="154"/>
      <c r="F2" s="154"/>
      <c r="G2" s="154"/>
      <c r="H2" s="154"/>
      <c r="I2" s="154"/>
      <c r="J2" s="81"/>
      <c r="K2" s="81"/>
      <c r="L2" s="157"/>
      <c r="M2" s="153"/>
      <c r="N2" s="154"/>
      <c r="O2" s="154"/>
      <c r="P2" s="81"/>
      <c r="Q2" s="154"/>
      <c r="R2" s="154"/>
      <c r="S2" s="154"/>
      <c r="T2" s="154"/>
      <c r="U2" s="1219" t="s">
        <v>437</v>
      </c>
      <c r="V2" s="1219"/>
      <c r="W2" s="1219"/>
      <c r="X2" s="212"/>
      <c r="Y2" s="212"/>
    </row>
    <row r="3" spans="1:27" s="215" customFormat="1" ht="18.95" customHeight="1">
      <c r="A3" s="269" t="s">
        <v>100</v>
      </c>
      <c r="B3" s="161"/>
      <c r="C3" s="161"/>
      <c r="D3" s="161"/>
      <c r="E3" s="161"/>
      <c r="F3" s="161"/>
      <c r="G3" s="161"/>
      <c r="H3" s="161"/>
      <c r="I3" s="161"/>
      <c r="J3" s="81"/>
      <c r="K3" s="81"/>
      <c r="L3" s="162"/>
      <c r="M3" s="214"/>
      <c r="N3" s="160"/>
      <c r="O3" s="160"/>
      <c r="P3" s="81"/>
      <c r="Q3" s="160"/>
      <c r="R3" s="160"/>
      <c r="S3" s="160"/>
      <c r="T3" s="160"/>
      <c r="U3" s="81"/>
      <c r="V3" s="81"/>
      <c r="W3" s="81"/>
      <c r="X3" s="212"/>
      <c r="Y3" s="212"/>
      <c r="AA3" s="216"/>
    </row>
    <row r="4" spans="1:27" s="215" customFormat="1" ht="18.95" customHeight="1">
      <c r="A4" s="164"/>
      <c r="B4" s="165"/>
      <c r="C4" s="165"/>
      <c r="D4" s="165"/>
      <c r="E4" s="165"/>
      <c r="F4" s="165"/>
      <c r="G4" s="165"/>
      <c r="H4" s="165"/>
      <c r="I4" s="165"/>
      <c r="J4" s="165"/>
      <c r="K4" s="166"/>
      <c r="L4" s="160"/>
      <c r="M4" s="81"/>
      <c r="N4" s="160"/>
      <c r="O4" s="160"/>
      <c r="P4" s="160"/>
      <c r="Q4" s="160"/>
      <c r="R4" s="160"/>
      <c r="S4" s="160"/>
      <c r="T4" s="160"/>
      <c r="U4" s="1231" t="s">
        <v>186</v>
      </c>
      <c r="V4" s="1231"/>
      <c r="W4" s="1231"/>
      <c r="X4" s="217"/>
      <c r="Y4" s="217"/>
    </row>
    <row r="5" spans="1:27" s="215" customFormat="1" ht="18.95" customHeight="1">
      <c r="A5" s="1220" t="s">
        <v>367</v>
      </c>
      <c r="B5" s="1222" t="s">
        <v>214</v>
      </c>
      <c r="C5" s="1223"/>
      <c r="D5" s="1223"/>
      <c r="E5" s="1224" t="s">
        <v>215</v>
      </c>
      <c r="F5" s="1220" t="s">
        <v>216</v>
      </c>
      <c r="G5" s="1224" t="s">
        <v>217</v>
      </c>
      <c r="H5" s="1226" t="s">
        <v>218</v>
      </c>
      <c r="I5" s="1226" t="s">
        <v>219</v>
      </c>
      <c r="J5" s="1226" t="s">
        <v>220</v>
      </c>
      <c r="K5" s="1220" t="s">
        <v>221</v>
      </c>
      <c r="L5" s="1222" t="s">
        <v>222</v>
      </c>
      <c r="M5" s="1229"/>
      <c r="N5" s="1223"/>
      <c r="O5" s="1223"/>
      <c r="P5" s="1223"/>
      <c r="Q5" s="1230"/>
      <c r="R5" s="1220" t="s">
        <v>223</v>
      </c>
      <c r="S5" s="1226" t="s">
        <v>224</v>
      </c>
      <c r="T5" s="1226" t="s">
        <v>225</v>
      </c>
      <c r="U5" s="1226" t="s">
        <v>226</v>
      </c>
      <c r="V5" s="1226" t="s">
        <v>227</v>
      </c>
      <c r="W5" s="1220" t="s">
        <v>368</v>
      </c>
      <c r="X5" s="217"/>
      <c r="Y5" s="217"/>
    </row>
    <row r="6" spans="1:27" s="215" customFormat="1" ht="112.5" customHeight="1">
      <c r="A6" s="1225"/>
      <c r="B6" s="264" t="s">
        <v>229</v>
      </c>
      <c r="C6" s="264" t="s">
        <v>230</v>
      </c>
      <c r="D6" s="265" t="s">
        <v>231</v>
      </c>
      <c r="E6" s="1224"/>
      <c r="F6" s="1225"/>
      <c r="G6" s="1224"/>
      <c r="H6" s="1227"/>
      <c r="I6" s="1227"/>
      <c r="J6" s="1227"/>
      <c r="K6" s="1225"/>
      <c r="L6" s="266" t="s">
        <v>232</v>
      </c>
      <c r="M6" s="266" t="s">
        <v>233</v>
      </c>
      <c r="N6" s="266" t="s">
        <v>234</v>
      </c>
      <c r="O6" s="266" t="s">
        <v>235</v>
      </c>
      <c r="P6" s="266" t="s">
        <v>236</v>
      </c>
      <c r="Q6" s="266" t="s">
        <v>237</v>
      </c>
      <c r="R6" s="1225"/>
      <c r="S6" s="1227"/>
      <c r="T6" s="1227"/>
      <c r="U6" s="1227"/>
      <c r="V6" s="1227"/>
      <c r="W6" s="1225"/>
      <c r="X6" s="217"/>
      <c r="Y6" s="217"/>
    </row>
    <row r="7" spans="1:27" s="215" customFormat="1" ht="18.95" customHeight="1">
      <c r="A7" s="275" t="s">
        <v>0</v>
      </c>
      <c r="B7" s="266" t="s">
        <v>1</v>
      </c>
      <c r="C7" s="266" t="s">
        <v>2</v>
      </c>
      <c r="D7" s="266" t="s">
        <v>3</v>
      </c>
      <c r="E7" s="266" t="s">
        <v>4</v>
      </c>
      <c r="F7" s="266" t="s">
        <v>5</v>
      </c>
      <c r="G7" s="266" t="s">
        <v>148</v>
      </c>
      <c r="H7" s="266" t="s">
        <v>149</v>
      </c>
      <c r="I7" s="266" t="s">
        <v>238</v>
      </c>
      <c r="J7" s="268" t="s">
        <v>239</v>
      </c>
      <c r="K7" s="266" t="s">
        <v>240</v>
      </c>
      <c r="L7" s="266" t="s">
        <v>241</v>
      </c>
      <c r="M7" s="266" t="s">
        <v>242</v>
      </c>
      <c r="N7" s="266" t="s">
        <v>243</v>
      </c>
      <c r="O7" s="266" t="s">
        <v>244</v>
      </c>
      <c r="P7" s="266" t="s">
        <v>245</v>
      </c>
      <c r="Q7" s="266" t="s">
        <v>246</v>
      </c>
      <c r="R7" s="266" t="s">
        <v>247</v>
      </c>
      <c r="S7" s="266" t="s">
        <v>369</v>
      </c>
      <c r="T7" s="266" t="s">
        <v>248</v>
      </c>
      <c r="U7" s="266" t="s">
        <v>249</v>
      </c>
      <c r="V7" s="268" t="s">
        <v>250</v>
      </c>
      <c r="W7" s="266" t="s">
        <v>252</v>
      </c>
      <c r="X7" s="217"/>
      <c r="Y7" s="217"/>
    </row>
    <row r="8" spans="1:27" s="215" customFormat="1" ht="20.100000000000001" customHeight="1">
      <c r="A8" s="276">
        <v>0</v>
      </c>
      <c r="B8" s="261">
        <v>3432051.5469503002</v>
      </c>
      <c r="C8" s="261" t="s">
        <v>168</v>
      </c>
      <c r="D8" s="261">
        <v>3432051.5469503002</v>
      </c>
      <c r="E8" s="261">
        <v>441260.974254</v>
      </c>
      <c r="F8" s="261">
        <v>41034.053030399999</v>
      </c>
      <c r="G8" s="261">
        <v>33942.836311300001</v>
      </c>
      <c r="H8" s="261">
        <v>202154.53632039999</v>
      </c>
      <c r="I8" s="261">
        <v>32682.472699599999</v>
      </c>
      <c r="J8" s="261">
        <v>250280.35375340001</v>
      </c>
      <c r="K8" s="261">
        <v>58.734857499999997</v>
      </c>
      <c r="L8" s="261" t="s">
        <v>168</v>
      </c>
      <c r="M8" s="261" t="s">
        <v>168</v>
      </c>
      <c r="N8" s="261" t="s">
        <v>168</v>
      </c>
      <c r="O8" s="261" t="s">
        <v>168</v>
      </c>
      <c r="P8" s="261" t="s">
        <v>168</v>
      </c>
      <c r="Q8" s="261" t="s">
        <v>168</v>
      </c>
      <c r="R8" s="261">
        <v>290.85844129999998</v>
      </c>
      <c r="S8" s="261">
        <v>507379.81839630002</v>
      </c>
      <c r="T8" s="261">
        <v>567318.90139869996</v>
      </c>
      <c r="U8" s="261" t="s">
        <v>168</v>
      </c>
      <c r="V8" s="261">
        <v>14040.489959299999</v>
      </c>
      <c r="W8" s="261">
        <v>5522495.5763724986</v>
      </c>
      <c r="X8" s="217"/>
      <c r="Y8" s="217"/>
    </row>
    <row r="9" spans="1:27" s="215" customFormat="1" ht="20.100000000000001" customHeight="1">
      <c r="A9" s="277" t="s">
        <v>370</v>
      </c>
      <c r="B9" s="261" t="s">
        <v>168</v>
      </c>
      <c r="C9" s="261" t="s">
        <v>168</v>
      </c>
      <c r="D9" s="261" t="s">
        <v>168</v>
      </c>
      <c r="E9" s="261" t="s">
        <v>168</v>
      </c>
      <c r="F9" s="261" t="s">
        <v>168</v>
      </c>
      <c r="G9" s="261" t="s">
        <v>168</v>
      </c>
      <c r="H9" s="261" t="s">
        <v>168</v>
      </c>
      <c r="I9" s="261" t="s">
        <v>168</v>
      </c>
      <c r="J9" s="261" t="s">
        <v>168</v>
      </c>
      <c r="K9" s="261" t="s">
        <v>168</v>
      </c>
      <c r="L9" s="261" t="s">
        <v>168</v>
      </c>
      <c r="M9" s="261" t="s">
        <v>168</v>
      </c>
      <c r="N9" s="261" t="s">
        <v>168</v>
      </c>
      <c r="O9" s="261" t="s">
        <v>168</v>
      </c>
      <c r="P9" s="261" t="s">
        <v>168</v>
      </c>
      <c r="Q9" s="261" t="s">
        <v>168</v>
      </c>
      <c r="R9" s="261" t="s">
        <v>168</v>
      </c>
      <c r="S9" s="261" t="s">
        <v>168</v>
      </c>
      <c r="T9" s="261" t="s">
        <v>168</v>
      </c>
      <c r="U9" s="261" t="s">
        <v>168</v>
      </c>
      <c r="V9" s="261" t="s">
        <v>168</v>
      </c>
      <c r="W9" s="261" t="s">
        <v>168</v>
      </c>
      <c r="X9" s="217"/>
      <c r="Y9" s="217"/>
    </row>
    <row r="10" spans="1:27" s="215" customFormat="1" ht="20.100000000000001" customHeight="1">
      <c r="A10" s="277" t="s">
        <v>371</v>
      </c>
      <c r="B10" s="261" t="s">
        <v>168</v>
      </c>
      <c r="C10" s="261" t="s">
        <v>168</v>
      </c>
      <c r="D10" s="261" t="s">
        <v>168</v>
      </c>
      <c r="E10" s="261" t="s">
        <v>168</v>
      </c>
      <c r="F10" s="261" t="s">
        <v>168</v>
      </c>
      <c r="G10" s="261" t="s">
        <v>168</v>
      </c>
      <c r="H10" s="261" t="s">
        <v>168</v>
      </c>
      <c r="I10" s="261" t="s">
        <v>168</v>
      </c>
      <c r="J10" s="261" t="s">
        <v>168</v>
      </c>
      <c r="K10" s="261" t="s">
        <v>168</v>
      </c>
      <c r="L10" s="261" t="s">
        <v>168</v>
      </c>
      <c r="M10" s="261" t="s">
        <v>168</v>
      </c>
      <c r="N10" s="261" t="s">
        <v>168</v>
      </c>
      <c r="O10" s="261" t="s">
        <v>168</v>
      </c>
      <c r="P10" s="261" t="s">
        <v>168</v>
      </c>
      <c r="Q10" s="261" t="s">
        <v>168</v>
      </c>
      <c r="R10" s="261" t="s">
        <v>168</v>
      </c>
      <c r="S10" s="261" t="s">
        <v>168</v>
      </c>
      <c r="T10" s="261" t="s">
        <v>168</v>
      </c>
      <c r="U10" s="261" t="s">
        <v>168</v>
      </c>
      <c r="V10" s="261" t="s">
        <v>168</v>
      </c>
      <c r="W10" s="261" t="s">
        <v>168</v>
      </c>
      <c r="X10" s="217"/>
      <c r="Y10" s="217"/>
    </row>
    <row r="11" spans="1:27" s="215" customFormat="1" ht="20.100000000000001" customHeight="1">
      <c r="A11" s="277" t="s">
        <v>372</v>
      </c>
      <c r="B11" s="261" t="s">
        <v>168</v>
      </c>
      <c r="C11" s="261" t="s">
        <v>168</v>
      </c>
      <c r="D11" s="261" t="s">
        <v>168</v>
      </c>
      <c r="E11" s="261" t="s">
        <v>168</v>
      </c>
      <c r="F11" s="261" t="s">
        <v>168</v>
      </c>
      <c r="G11" s="261" t="s">
        <v>168</v>
      </c>
      <c r="H11" s="261" t="s">
        <v>168</v>
      </c>
      <c r="I11" s="261" t="s">
        <v>168</v>
      </c>
      <c r="J11" s="261" t="s">
        <v>168</v>
      </c>
      <c r="K11" s="261" t="s">
        <v>168</v>
      </c>
      <c r="L11" s="261" t="s">
        <v>168</v>
      </c>
      <c r="M11" s="261" t="s">
        <v>168</v>
      </c>
      <c r="N11" s="261" t="s">
        <v>168</v>
      </c>
      <c r="O11" s="261" t="s">
        <v>168</v>
      </c>
      <c r="P11" s="261" t="s">
        <v>168</v>
      </c>
      <c r="Q11" s="261" t="s">
        <v>168</v>
      </c>
      <c r="R11" s="261" t="s">
        <v>168</v>
      </c>
      <c r="S11" s="261" t="s">
        <v>168</v>
      </c>
      <c r="T11" s="261" t="s">
        <v>168</v>
      </c>
      <c r="U11" s="261" t="s">
        <v>168</v>
      </c>
      <c r="V11" s="261" t="s">
        <v>168</v>
      </c>
      <c r="W11" s="261" t="s">
        <v>168</v>
      </c>
      <c r="X11" s="217"/>
      <c r="Y11" s="217"/>
    </row>
    <row r="12" spans="1:27" s="213" customFormat="1" ht="20.100000000000001" customHeight="1">
      <c r="A12" s="277" t="s">
        <v>373</v>
      </c>
      <c r="B12" s="261" t="s">
        <v>168</v>
      </c>
      <c r="C12" s="261">
        <v>240.66809019999999</v>
      </c>
      <c r="D12" s="261">
        <v>240.66809019999999</v>
      </c>
      <c r="E12" s="261" t="s">
        <v>168</v>
      </c>
      <c r="F12" s="261" t="s">
        <v>168</v>
      </c>
      <c r="G12" s="261" t="s">
        <v>168</v>
      </c>
      <c r="H12" s="261" t="s">
        <v>168</v>
      </c>
      <c r="I12" s="261" t="s">
        <v>168</v>
      </c>
      <c r="J12" s="261" t="s">
        <v>168</v>
      </c>
      <c r="K12" s="261" t="s">
        <v>168</v>
      </c>
      <c r="L12" s="261" t="s">
        <v>168</v>
      </c>
      <c r="M12" s="261" t="s">
        <v>168</v>
      </c>
      <c r="N12" s="261" t="s">
        <v>168</v>
      </c>
      <c r="O12" s="261" t="s">
        <v>168</v>
      </c>
      <c r="P12" s="261" t="s">
        <v>168</v>
      </c>
      <c r="Q12" s="261" t="s">
        <v>168</v>
      </c>
      <c r="R12" s="261" t="s">
        <v>168</v>
      </c>
      <c r="S12" s="261" t="s">
        <v>168</v>
      </c>
      <c r="T12" s="261" t="s">
        <v>168</v>
      </c>
      <c r="U12" s="261" t="s">
        <v>168</v>
      </c>
      <c r="V12" s="261" t="s">
        <v>168</v>
      </c>
      <c r="W12" s="261">
        <v>240.66809019999999</v>
      </c>
      <c r="X12" s="217"/>
      <c r="Y12" s="217"/>
    </row>
    <row r="13" spans="1:27" s="215" customFormat="1" ht="20.100000000000001" customHeight="1">
      <c r="A13" s="277" t="s">
        <v>374</v>
      </c>
      <c r="B13" s="261" t="s">
        <v>168</v>
      </c>
      <c r="C13" s="261" t="s">
        <v>168</v>
      </c>
      <c r="D13" s="261" t="s">
        <v>168</v>
      </c>
      <c r="E13" s="261" t="s">
        <v>168</v>
      </c>
      <c r="F13" s="261" t="s">
        <v>168</v>
      </c>
      <c r="G13" s="261">
        <v>0.1180479</v>
      </c>
      <c r="H13" s="261" t="s">
        <v>168</v>
      </c>
      <c r="I13" s="261">
        <v>8113.9546983</v>
      </c>
      <c r="J13" s="261">
        <v>2033.8029171999999</v>
      </c>
      <c r="K13" s="261" t="s">
        <v>168</v>
      </c>
      <c r="L13" s="261" t="s">
        <v>168</v>
      </c>
      <c r="M13" s="261" t="s">
        <v>168</v>
      </c>
      <c r="N13" s="261" t="s">
        <v>168</v>
      </c>
      <c r="O13" s="261" t="s">
        <v>168</v>
      </c>
      <c r="P13" s="261" t="s">
        <v>168</v>
      </c>
      <c r="Q13" s="261" t="s">
        <v>168</v>
      </c>
      <c r="R13" s="261" t="s">
        <v>168</v>
      </c>
      <c r="S13" s="261" t="s">
        <v>168</v>
      </c>
      <c r="T13" s="261" t="s">
        <v>168</v>
      </c>
      <c r="U13" s="261" t="s">
        <v>168</v>
      </c>
      <c r="V13" s="261" t="s">
        <v>168</v>
      </c>
      <c r="W13" s="261">
        <v>10147.8756634</v>
      </c>
      <c r="X13" s="217"/>
      <c r="Y13" s="217"/>
    </row>
    <row r="14" spans="1:27" s="215" customFormat="1" ht="20.100000000000001" customHeight="1">
      <c r="A14" s="277" t="s">
        <v>375</v>
      </c>
      <c r="B14" s="261" t="s">
        <v>168</v>
      </c>
      <c r="C14" s="261">
        <v>259.97519990000001</v>
      </c>
      <c r="D14" s="261">
        <v>259.97519990000001</v>
      </c>
      <c r="E14" s="261" t="s">
        <v>168</v>
      </c>
      <c r="F14" s="261" t="s">
        <v>168</v>
      </c>
      <c r="G14" s="261" t="s">
        <v>168</v>
      </c>
      <c r="H14" s="261" t="s">
        <v>168</v>
      </c>
      <c r="I14" s="261" t="s">
        <v>168</v>
      </c>
      <c r="J14" s="261" t="s">
        <v>168</v>
      </c>
      <c r="K14" s="261" t="s">
        <v>168</v>
      </c>
      <c r="L14" s="261" t="s">
        <v>168</v>
      </c>
      <c r="M14" s="261" t="s">
        <v>168</v>
      </c>
      <c r="N14" s="261" t="s">
        <v>168</v>
      </c>
      <c r="O14" s="261" t="s">
        <v>168</v>
      </c>
      <c r="P14" s="261" t="s">
        <v>168</v>
      </c>
      <c r="Q14" s="261" t="s">
        <v>168</v>
      </c>
      <c r="R14" s="261" t="s">
        <v>168</v>
      </c>
      <c r="S14" s="261" t="s">
        <v>168</v>
      </c>
      <c r="T14" s="261" t="s">
        <v>168</v>
      </c>
      <c r="U14" s="261" t="s">
        <v>168</v>
      </c>
      <c r="V14" s="261" t="s">
        <v>168</v>
      </c>
      <c r="W14" s="261">
        <v>259.97519990000001</v>
      </c>
      <c r="X14" s="217"/>
      <c r="Y14" s="217"/>
    </row>
    <row r="15" spans="1:27" s="215" customFormat="1" ht="20.100000000000001" customHeight="1">
      <c r="A15" s="277" t="s">
        <v>376</v>
      </c>
      <c r="B15" s="261" t="s">
        <v>168</v>
      </c>
      <c r="C15" s="261" t="s">
        <v>168</v>
      </c>
      <c r="D15" s="261" t="s">
        <v>168</v>
      </c>
      <c r="E15" s="261" t="s">
        <v>168</v>
      </c>
      <c r="F15" s="261" t="s">
        <v>168</v>
      </c>
      <c r="G15" s="261" t="s">
        <v>168</v>
      </c>
      <c r="H15" s="261" t="s">
        <v>168</v>
      </c>
      <c r="I15" s="261" t="s">
        <v>168</v>
      </c>
      <c r="J15" s="261" t="s">
        <v>168</v>
      </c>
      <c r="K15" s="261" t="s">
        <v>168</v>
      </c>
      <c r="L15" s="261" t="s">
        <v>168</v>
      </c>
      <c r="M15" s="261" t="s">
        <v>168</v>
      </c>
      <c r="N15" s="261" t="s">
        <v>168</v>
      </c>
      <c r="O15" s="261" t="s">
        <v>168</v>
      </c>
      <c r="P15" s="261" t="s">
        <v>168</v>
      </c>
      <c r="Q15" s="261" t="s">
        <v>168</v>
      </c>
      <c r="R15" s="261" t="s">
        <v>168</v>
      </c>
      <c r="S15" s="261" t="s">
        <v>168</v>
      </c>
      <c r="T15" s="261" t="s">
        <v>168</v>
      </c>
      <c r="U15" s="261" t="s">
        <v>168</v>
      </c>
      <c r="V15" s="261" t="s">
        <v>168</v>
      </c>
      <c r="W15" s="261" t="s">
        <v>168</v>
      </c>
      <c r="X15" s="217"/>
      <c r="Y15" s="217"/>
    </row>
    <row r="16" spans="1:27" s="215" customFormat="1" ht="20.100000000000001" customHeight="1">
      <c r="A16" s="277" t="s">
        <v>377</v>
      </c>
      <c r="B16" s="261" t="s">
        <v>168</v>
      </c>
      <c r="C16" s="261" t="s">
        <v>168</v>
      </c>
      <c r="D16" s="261" t="s">
        <v>168</v>
      </c>
      <c r="E16" s="261" t="s">
        <v>168</v>
      </c>
      <c r="F16" s="261" t="s">
        <v>168</v>
      </c>
      <c r="G16" s="261" t="s">
        <v>168</v>
      </c>
      <c r="H16" s="261" t="s">
        <v>168</v>
      </c>
      <c r="I16" s="261" t="s">
        <v>168</v>
      </c>
      <c r="J16" s="261">
        <v>143721.3852402</v>
      </c>
      <c r="K16" s="261" t="s">
        <v>168</v>
      </c>
      <c r="L16" s="261" t="s">
        <v>168</v>
      </c>
      <c r="M16" s="261" t="s">
        <v>168</v>
      </c>
      <c r="N16" s="261" t="s">
        <v>168</v>
      </c>
      <c r="O16" s="261" t="s">
        <v>168</v>
      </c>
      <c r="P16" s="261" t="s">
        <v>168</v>
      </c>
      <c r="Q16" s="261" t="s">
        <v>168</v>
      </c>
      <c r="R16" s="261" t="s">
        <v>168</v>
      </c>
      <c r="S16" s="261" t="s">
        <v>168</v>
      </c>
      <c r="T16" s="261" t="s">
        <v>168</v>
      </c>
      <c r="U16" s="261" t="s">
        <v>168</v>
      </c>
      <c r="V16" s="261" t="s">
        <v>168</v>
      </c>
      <c r="W16" s="261">
        <v>143721.3852402</v>
      </c>
      <c r="X16" s="217"/>
      <c r="Y16" s="217"/>
    </row>
    <row r="17" spans="1:26" s="215" customFormat="1" ht="20.100000000000001" customHeight="1">
      <c r="A17" s="277" t="s">
        <v>378</v>
      </c>
      <c r="B17" s="261" t="s">
        <v>168</v>
      </c>
      <c r="C17" s="261" t="s">
        <v>168</v>
      </c>
      <c r="D17" s="261" t="s">
        <v>168</v>
      </c>
      <c r="E17" s="261" t="s">
        <v>168</v>
      </c>
      <c r="F17" s="261" t="s">
        <v>168</v>
      </c>
      <c r="G17" s="261" t="s">
        <v>168</v>
      </c>
      <c r="H17" s="261" t="s">
        <v>168</v>
      </c>
      <c r="I17" s="261" t="s">
        <v>168</v>
      </c>
      <c r="J17" s="261" t="s">
        <v>168</v>
      </c>
      <c r="K17" s="261">
        <v>12.6444904</v>
      </c>
      <c r="L17" s="261" t="s">
        <v>168</v>
      </c>
      <c r="M17" s="261" t="s">
        <v>168</v>
      </c>
      <c r="N17" s="261" t="s">
        <v>168</v>
      </c>
      <c r="O17" s="261" t="s">
        <v>168</v>
      </c>
      <c r="P17" s="261" t="s">
        <v>168</v>
      </c>
      <c r="Q17" s="261" t="s">
        <v>168</v>
      </c>
      <c r="R17" s="261" t="s">
        <v>168</v>
      </c>
      <c r="S17" s="261" t="s">
        <v>168</v>
      </c>
      <c r="T17" s="261" t="s">
        <v>168</v>
      </c>
      <c r="U17" s="261" t="s">
        <v>168</v>
      </c>
      <c r="V17" s="261" t="s">
        <v>168</v>
      </c>
      <c r="W17" s="261">
        <v>12.6444904</v>
      </c>
      <c r="X17" s="217"/>
      <c r="Y17" s="217"/>
    </row>
    <row r="18" spans="1:26" s="215" customFormat="1" ht="20.100000000000001" customHeight="1">
      <c r="A18" s="277" t="s">
        <v>379</v>
      </c>
      <c r="B18" s="261" t="s">
        <v>168</v>
      </c>
      <c r="C18" s="261" t="s">
        <v>168</v>
      </c>
      <c r="D18" s="261" t="s">
        <v>168</v>
      </c>
      <c r="E18" s="261" t="s">
        <v>168</v>
      </c>
      <c r="F18" s="261" t="s">
        <v>168</v>
      </c>
      <c r="G18" s="261" t="s">
        <v>168</v>
      </c>
      <c r="H18" s="261" t="s">
        <v>168</v>
      </c>
      <c r="I18" s="261">
        <v>120.0711458</v>
      </c>
      <c r="J18" s="261">
        <v>16.726395199999999</v>
      </c>
      <c r="K18" s="261">
        <v>71504.4303048</v>
      </c>
      <c r="L18" s="261" t="s">
        <v>168</v>
      </c>
      <c r="M18" s="261" t="s">
        <v>168</v>
      </c>
      <c r="N18" s="261" t="s">
        <v>168</v>
      </c>
      <c r="O18" s="261" t="s">
        <v>168</v>
      </c>
      <c r="P18" s="261" t="s">
        <v>168</v>
      </c>
      <c r="Q18" s="261" t="s">
        <v>168</v>
      </c>
      <c r="R18" s="261" t="s">
        <v>168</v>
      </c>
      <c r="S18" s="261" t="s">
        <v>168</v>
      </c>
      <c r="T18" s="261" t="s">
        <v>168</v>
      </c>
      <c r="U18" s="261" t="s">
        <v>168</v>
      </c>
      <c r="V18" s="261" t="s">
        <v>168</v>
      </c>
      <c r="W18" s="261">
        <v>71641.227845800007</v>
      </c>
      <c r="X18" s="217"/>
      <c r="Y18" s="217"/>
    </row>
    <row r="19" spans="1:26" s="215" customFormat="1" ht="20.100000000000001" customHeight="1">
      <c r="A19" s="277" t="s">
        <v>380</v>
      </c>
      <c r="B19" s="261" t="s">
        <v>168</v>
      </c>
      <c r="C19" s="261" t="s">
        <v>168</v>
      </c>
      <c r="D19" s="261" t="s">
        <v>168</v>
      </c>
      <c r="E19" s="261" t="s">
        <v>168</v>
      </c>
      <c r="F19" s="261">
        <v>6883134.5142815001</v>
      </c>
      <c r="G19" s="261" t="s">
        <v>168</v>
      </c>
      <c r="H19" s="261" t="s">
        <v>168</v>
      </c>
      <c r="I19" s="261" t="s">
        <v>168</v>
      </c>
      <c r="J19" s="261" t="s">
        <v>168</v>
      </c>
      <c r="K19" s="261">
        <v>147.33771960000001</v>
      </c>
      <c r="L19" s="261" t="s">
        <v>168</v>
      </c>
      <c r="M19" s="261" t="s">
        <v>168</v>
      </c>
      <c r="N19" s="261" t="s">
        <v>168</v>
      </c>
      <c r="O19" s="261" t="s">
        <v>168</v>
      </c>
      <c r="P19" s="261" t="s">
        <v>168</v>
      </c>
      <c r="Q19" s="261" t="s">
        <v>168</v>
      </c>
      <c r="R19" s="261" t="s">
        <v>168</v>
      </c>
      <c r="S19" s="261" t="s">
        <v>168</v>
      </c>
      <c r="T19" s="261" t="s">
        <v>168</v>
      </c>
      <c r="U19" s="261" t="s">
        <v>168</v>
      </c>
      <c r="V19" s="261" t="s">
        <v>168</v>
      </c>
      <c r="W19" s="261">
        <v>6883281.8520010998</v>
      </c>
      <c r="X19" s="217"/>
      <c r="Y19" s="217"/>
    </row>
    <row r="20" spans="1:26" s="215" customFormat="1" ht="20.100000000000001" customHeight="1">
      <c r="A20" s="277" t="s">
        <v>381</v>
      </c>
      <c r="B20" s="261" t="s">
        <v>168</v>
      </c>
      <c r="C20" s="261">
        <v>19.1949282</v>
      </c>
      <c r="D20" s="261">
        <v>19.1949282</v>
      </c>
      <c r="E20" s="261" t="s">
        <v>168</v>
      </c>
      <c r="F20" s="261">
        <v>4349628.8748671999</v>
      </c>
      <c r="G20" s="261" t="s">
        <v>168</v>
      </c>
      <c r="H20" s="261" t="s">
        <v>168</v>
      </c>
      <c r="I20" s="261" t="s">
        <v>168</v>
      </c>
      <c r="J20" s="261" t="s">
        <v>168</v>
      </c>
      <c r="K20" s="261">
        <v>306713.61971429997</v>
      </c>
      <c r="L20" s="261" t="s">
        <v>168</v>
      </c>
      <c r="M20" s="261" t="s">
        <v>168</v>
      </c>
      <c r="N20" s="261" t="s">
        <v>168</v>
      </c>
      <c r="O20" s="261" t="s">
        <v>168</v>
      </c>
      <c r="P20" s="261" t="s">
        <v>168</v>
      </c>
      <c r="Q20" s="261" t="s">
        <v>168</v>
      </c>
      <c r="R20" s="261" t="s">
        <v>168</v>
      </c>
      <c r="S20" s="261" t="s">
        <v>168</v>
      </c>
      <c r="T20" s="261" t="s">
        <v>168</v>
      </c>
      <c r="U20" s="261" t="s">
        <v>168</v>
      </c>
      <c r="V20" s="261" t="s">
        <v>168</v>
      </c>
      <c r="W20" s="261">
        <v>4656361.6895097001</v>
      </c>
      <c r="X20" s="217"/>
      <c r="Y20" s="217"/>
    </row>
    <row r="21" spans="1:26" s="215" customFormat="1" ht="20.100000000000001" customHeight="1">
      <c r="A21" s="277" t="s">
        <v>382</v>
      </c>
      <c r="B21" s="261" t="s">
        <v>168</v>
      </c>
      <c r="C21" s="261" t="s">
        <v>168</v>
      </c>
      <c r="D21" s="261" t="s">
        <v>168</v>
      </c>
      <c r="E21" s="261" t="s">
        <v>168</v>
      </c>
      <c r="F21" s="261">
        <v>3359.4566479</v>
      </c>
      <c r="G21" s="261" t="s">
        <v>168</v>
      </c>
      <c r="H21" s="261" t="s">
        <v>168</v>
      </c>
      <c r="I21" s="261" t="s">
        <v>168</v>
      </c>
      <c r="J21" s="261" t="s">
        <v>168</v>
      </c>
      <c r="K21" s="261">
        <v>119022.2408425</v>
      </c>
      <c r="L21" s="261" t="s">
        <v>168</v>
      </c>
      <c r="M21" s="261" t="s">
        <v>168</v>
      </c>
      <c r="N21" s="261" t="s">
        <v>168</v>
      </c>
      <c r="O21" s="261" t="s">
        <v>168</v>
      </c>
      <c r="P21" s="261" t="s">
        <v>168</v>
      </c>
      <c r="Q21" s="261" t="s">
        <v>168</v>
      </c>
      <c r="R21" s="261" t="s">
        <v>168</v>
      </c>
      <c r="S21" s="261" t="s">
        <v>168</v>
      </c>
      <c r="T21" s="261" t="s">
        <v>168</v>
      </c>
      <c r="U21" s="261" t="s">
        <v>168</v>
      </c>
      <c r="V21" s="261" t="s">
        <v>168</v>
      </c>
      <c r="W21" s="261">
        <v>122381.69749040001</v>
      </c>
      <c r="X21" s="217"/>
      <c r="Y21" s="217"/>
    </row>
    <row r="22" spans="1:26" s="215" customFormat="1" ht="20.100000000000001" customHeight="1">
      <c r="A22" s="277" t="s">
        <v>383</v>
      </c>
      <c r="B22" s="261" t="s">
        <v>168</v>
      </c>
      <c r="C22" s="261" t="s">
        <v>168</v>
      </c>
      <c r="D22" s="261" t="s">
        <v>168</v>
      </c>
      <c r="E22" s="261" t="s">
        <v>168</v>
      </c>
      <c r="F22" s="261">
        <v>2301982.2033223002</v>
      </c>
      <c r="G22" s="261" t="s">
        <v>168</v>
      </c>
      <c r="H22" s="261" t="s">
        <v>168</v>
      </c>
      <c r="I22" s="261" t="s">
        <v>168</v>
      </c>
      <c r="J22" s="261" t="s">
        <v>168</v>
      </c>
      <c r="K22" s="261">
        <v>121986.82706910001</v>
      </c>
      <c r="L22" s="261" t="s">
        <v>168</v>
      </c>
      <c r="M22" s="261" t="s">
        <v>168</v>
      </c>
      <c r="N22" s="261" t="s">
        <v>168</v>
      </c>
      <c r="O22" s="261" t="s">
        <v>168</v>
      </c>
      <c r="P22" s="261" t="s">
        <v>168</v>
      </c>
      <c r="Q22" s="261" t="s">
        <v>168</v>
      </c>
      <c r="R22" s="261" t="s">
        <v>168</v>
      </c>
      <c r="S22" s="261" t="s">
        <v>168</v>
      </c>
      <c r="T22" s="261" t="s">
        <v>168</v>
      </c>
      <c r="U22" s="261" t="s">
        <v>168</v>
      </c>
      <c r="V22" s="261" t="s">
        <v>168</v>
      </c>
      <c r="W22" s="261">
        <v>2423969.0303914002</v>
      </c>
      <c r="X22" s="217"/>
      <c r="Y22" s="217"/>
    </row>
    <row r="23" spans="1:26" s="215" customFormat="1" ht="20.100000000000001" customHeight="1">
      <c r="A23" s="277" t="s">
        <v>384</v>
      </c>
      <c r="B23" s="261" t="s">
        <v>168</v>
      </c>
      <c r="C23" s="261" t="s">
        <v>168</v>
      </c>
      <c r="D23" s="261" t="s">
        <v>168</v>
      </c>
      <c r="E23" s="261" t="s">
        <v>168</v>
      </c>
      <c r="F23" s="261">
        <v>70920.280293400006</v>
      </c>
      <c r="G23" s="261" t="s">
        <v>168</v>
      </c>
      <c r="H23" s="261" t="s">
        <v>168</v>
      </c>
      <c r="I23" s="261" t="s">
        <v>168</v>
      </c>
      <c r="J23" s="261" t="s">
        <v>168</v>
      </c>
      <c r="K23" s="261">
        <v>636725.404323</v>
      </c>
      <c r="L23" s="261" t="s">
        <v>168</v>
      </c>
      <c r="M23" s="261" t="s">
        <v>168</v>
      </c>
      <c r="N23" s="261" t="s">
        <v>168</v>
      </c>
      <c r="O23" s="261" t="s">
        <v>168</v>
      </c>
      <c r="P23" s="261" t="s">
        <v>168</v>
      </c>
      <c r="Q23" s="261" t="s">
        <v>168</v>
      </c>
      <c r="R23" s="261" t="s">
        <v>168</v>
      </c>
      <c r="S23" s="261" t="s">
        <v>168</v>
      </c>
      <c r="T23" s="261" t="s">
        <v>168</v>
      </c>
      <c r="U23" s="261" t="s">
        <v>168</v>
      </c>
      <c r="V23" s="261">
        <v>26.218680599999999</v>
      </c>
      <c r="W23" s="261">
        <v>707671.9032970001</v>
      </c>
      <c r="X23" s="217"/>
      <c r="Y23" s="217"/>
    </row>
    <row r="24" spans="1:26" s="215" customFormat="1" ht="20.100000000000001" customHeight="1">
      <c r="A24" s="277" t="s">
        <v>385</v>
      </c>
      <c r="B24" s="261" t="s">
        <v>168</v>
      </c>
      <c r="C24" s="261" t="s">
        <v>168</v>
      </c>
      <c r="D24" s="261" t="s">
        <v>168</v>
      </c>
      <c r="E24" s="261" t="s">
        <v>168</v>
      </c>
      <c r="F24" s="261">
        <v>40841.605077400003</v>
      </c>
      <c r="G24" s="261" t="s">
        <v>168</v>
      </c>
      <c r="H24" s="261" t="s">
        <v>168</v>
      </c>
      <c r="I24" s="261" t="s">
        <v>168</v>
      </c>
      <c r="J24" s="261" t="s">
        <v>168</v>
      </c>
      <c r="K24" s="261">
        <v>1949442.4315291001</v>
      </c>
      <c r="L24" s="261" t="s">
        <v>168</v>
      </c>
      <c r="M24" s="261" t="s">
        <v>168</v>
      </c>
      <c r="N24" s="261" t="s">
        <v>168</v>
      </c>
      <c r="O24" s="261" t="s">
        <v>168</v>
      </c>
      <c r="P24" s="261">
        <v>21.908404999999998</v>
      </c>
      <c r="Q24" s="261">
        <v>21.908404999999998</v>
      </c>
      <c r="R24" s="261">
        <v>4.0043365</v>
      </c>
      <c r="S24" s="261" t="s">
        <v>168</v>
      </c>
      <c r="T24" s="261" t="s">
        <v>168</v>
      </c>
      <c r="U24" s="261" t="s">
        <v>168</v>
      </c>
      <c r="V24" s="261" t="s">
        <v>168</v>
      </c>
      <c r="W24" s="261">
        <v>1990309.9493480003</v>
      </c>
      <c r="X24" s="217"/>
      <c r="Y24" s="217"/>
    </row>
    <row r="25" spans="1:26" s="211" customFormat="1" ht="20.100000000000001" customHeight="1">
      <c r="A25" s="277" t="s">
        <v>386</v>
      </c>
      <c r="B25" s="261" t="s">
        <v>168</v>
      </c>
      <c r="C25" s="261" t="s">
        <v>168</v>
      </c>
      <c r="D25" s="261" t="s">
        <v>168</v>
      </c>
      <c r="E25" s="261" t="s">
        <v>168</v>
      </c>
      <c r="F25" s="261" t="s">
        <v>168</v>
      </c>
      <c r="G25" s="261" t="s">
        <v>168</v>
      </c>
      <c r="H25" s="261" t="s">
        <v>168</v>
      </c>
      <c r="I25" s="261" t="s">
        <v>168</v>
      </c>
      <c r="J25" s="261" t="s">
        <v>168</v>
      </c>
      <c r="K25" s="261">
        <v>548420.90821060003</v>
      </c>
      <c r="L25" s="261" t="s">
        <v>168</v>
      </c>
      <c r="M25" s="261" t="s">
        <v>168</v>
      </c>
      <c r="N25" s="261" t="s">
        <v>168</v>
      </c>
      <c r="O25" s="261" t="s">
        <v>168</v>
      </c>
      <c r="P25" s="261" t="s">
        <v>168</v>
      </c>
      <c r="Q25" s="261" t="s">
        <v>168</v>
      </c>
      <c r="R25" s="261" t="s">
        <v>168</v>
      </c>
      <c r="S25" s="261" t="s">
        <v>168</v>
      </c>
      <c r="T25" s="261" t="s">
        <v>168</v>
      </c>
      <c r="U25" s="261" t="s">
        <v>168</v>
      </c>
      <c r="V25" s="261" t="s">
        <v>168</v>
      </c>
      <c r="W25" s="261">
        <v>548420.90821060003</v>
      </c>
      <c r="X25" s="217"/>
      <c r="Y25" s="217"/>
      <c r="Z25" s="218"/>
    </row>
    <row r="26" spans="1:26" s="211" customFormat="1" ht="20.100000000000001" customHeight="1">
      <c r="A26" s="277" t="s">
        <v>387</v>
      </c>
      <c r="B26" s="261" t="s">
        <v>168</v>
      </c>
      <c r="C26" s="261" t="s">
        <v>168</v>
      </c>
      <c r="D26" s="261" t="s">
        <v>168</v>
      </c>
      <c r="E26" s="261" t="s">
        <v>168</v>
      </c>
      <c r="F26" s="261">
        <v>91787.016145899994</v>
      </c>
      <c r="G26" s="261" t="s">
        <v>168</v>
      </c>
      <c r="H26" s="261" t="s">
        <v>168</v>
      </c>
      <c r="I26" s="261" t="s">
        <v>168</v>
      </c>
      <c r="J26" s="261" t="s">
        <v>168</v>
      </c>
      <c r="K26" s="261">
        <v>256257.9719447</v>
      </c>
      <c r="L26" s="261">
        <v>25556.618204400002</v>
      </c>
      <c r="M26" s="261" t="s">
        <v>168</v>
      </c>
      <c r="N26" s="261" t="s">
        <v>168</v>
      </c>
      <c r="O26" s="261" t="s">
        <v>168</v>
      </c>
      <c r="P26" s="261" t="s">
        <v>168</v>
      </c>
      <c r="Q26" s="261">
        <v>25556.618204400002</v>
      </c>
      <c r="R26" s="261" t="s">
        <v>168</v>
      </c>
      <c r="S26" s="261" t="s">
        <v>168</v>
      </c>
      <c r="T26" s="261" t="s">
        <v>168</v>
      </c>
      <c r="U26" s="261" t="s">
        <v>168</v>
      </c>
      <c r="V26" s="261">
        <v>2853.6284704999998</v>
      </c>
      <c r="W26" s="261">
        <v>376455.2347655</v>
      </c>
      <c r="X26" s="217"/>
      <c r="Y26" s="217"/>
      <c r="Z26" s="218"/>
    </row>
    <row r="27" spans="1:26" s="211" customFormat="1" ht="20.100000000000001" customHeight="1">
      <c r="A27" s="277" t="s">
        <v>388</v>
      </c>
      <c r="B27" s="261" t="s">
        <v>168</v>
      </c>
      <c r="C27" s="261" t="s">
        <v>168</v>
      </c>
      <c r="D27" s="261" t="s">
        <v>168</v>
      </c>
      <c r="E27" s="261" t="s">
        <v>168</v>
      </c>
      <c r="F27" s="261" t="s">
        <v>168</v>
      </c>
      <c r="G27" s="261" t="s">
        <v>168</v>
      </c>
      <c r="H27" s="261" t="s">
        <v>168</v>
      </c>
      <c r="I27" s="261" t="s">
        <v>168</v>
      </c>
      <c r="J27" s="261" t="s">
        <v>168</v>
      </c>
      <c r="K27" s="261" t="s">
        <v>168</v>
      </c>
      <c r="L27" s="261" t="s">
        <v>168</v>
      </c>
      <c r="M27" s="261" t="s">
        <v>168</v>
      </c>
      <c r="N27" s="261" t="s">
        <v>168</v>
      </c>
      <c r="O27" s="261" t="s">
        <v>168</v>
      </c>
      <c r="P27" s="261" t="s">
        <v>168</v>
      </c>
      <c r="Q27" s="261" t="s">
        <v>168</v>
      </c>
      <c r="R27" s="261" t="s">
        <v>168</v>
      </c>
      <c r="S27" s="261" t="s">
        <v>168</v>
      </c>
      <c r="T27" s="261" t="s">
        <v>168</v>
      </c>
      <c r="U27" s="261" t="s">
        <v>168</v>
      </c>
      <c r="V27" s="261" t="s">
        <v>168</v>
      </c>
      <c r="W27" s="261" t="s">
        <v>168</v>
      </c>
      <c r="X27" s="217"/>
      <c r="Y27" s="217"/>
      <c r="Z27" s="218"/>
    </row>
    <row r="28" spans="1:26" s="211" customFormat="1" ht="20.100000000000001" customHeight="1">
      <c r="A28" s="277" t="s">
        <v>389</v>
      </c>
      <c r="B28" s="261" t="s">
        <v>168</v>
      </c>
      <c r="C28" s="261">
        <v>17076.728213800001</v>
      </c>
      <c r="D28" s="261">
        <v>17076.728213800001</v>
      </c>
      <c r="E28" s="261" t="s">
        <v>168</v>
      </c>
      <c r="F28" s="261">
        <v>38650.191677199997</v>
      </c>
      <c r="G28" s="261" t="s">
        <v>168</v>
      </c>
      <c r="H28" s="261" t="s">
        <v>168</v>
      </c>
      <c r="I28" s="261" t="s">
        <v>168</v>
      </c>
      <c r="J28" s="261" t="s">
        <v>168</v>
      </c>
      <c r="K28" s="261">
        <v>682404.55510869995</v>
      </c>
      <c r="L28" s="261" t="s">
        <v>168</v>
      </c>
      <c r="M28" s="261" t="s">
        <v>168</v>
      </c>
      <c r="N28" s="261" t="s">
        <v>168</v>
      </c>
      <c r="O28" s="261" t="s">
        <v>168</v>
      </c>
      <c r="P28" s="261">
        <v>4</v>
      </c>
      <c r="Q28" s="261">
        <v>4</v>
      </c>
      <c r="R28" s="261">
        <v>1010.65728</v>
      </c>
      <c r="S28" s="261" t="s">
        <v>168</v>
      </c>
      <c r="T28" s="261" t="s">
        <v>168</v>
      </c>
      <c r="U28" s="261" t="s">
        <v>168</v>
      </c>
      <c r="V28" s="261">
        <v>35.808336099999998</v>
      </c>
      <c r="W28" s="261">
        <v>739181.94061579998</v>
      </c>
      <c r="X28" s="217"/>
      <c r="Y28" s="217"/>
      <c r="Z28" s="218"/>
    </row>
    <row r="29" spans="1:26" s="211" customFormat="1" ht="20.100000000000001" customHeight="1">
      <c r="A29" s="277" t="s">
        <v>390</v>
      </c>
      <c r="B29" s="261" t="s">
        <v>168</v>
      </c>
      <c r="C29" s="261" t="s">
        <v>168</v>
      </c>
      <c r="D29" s="261" t="s">
        <v>168</v>
      </c>
      <c r="E29" s="261" t="s">
        <v>168</v>
      </c>
      <c r="F29" s="261" t="s">
        <v>168</v>
      </c>
      <c r="G29" s="261" t="s">
        <v>168</v>
      </c>
      <c r="H29" s="261" t="s">
        <v>168</v>
      </c>
      <c r="I29" s="261" t="s">
        <v>168</v>
      </c>
      <c r="J29" s="261" t="s">
        <v>168</v>
      </c>
      <c r="K29" s="261" t="s">
        <v>168</v>
      </c>
      <c r="L29" s="261" t="s">
        <v>168</v>
      </c>
      <c r="M29" s="261" t="s">
        <v>168</v>
      </c>
      <c r="N29" s="261" t="s">
        <v>168</v>
      </c>
      <c r="O29" s="261" t="s">
        <v>168</v>
      </c>
      <c r="P29" s="261">
        <v>497.7892847</v>
      </c>
      <c r="Q29" s="261">
        <v>497.7892847</v>
      </c>
      <c r="R29" s="261">
        <v>13986.35073</v>
      </c>
      <c r="S29" s="261" t="s">
        <v>168</v>
      </c>
      <c r="T29" s="261" t="s">
        <v>168</v>
      </c>
      <c r="U29" s="261" t="s">
        <v>168</v>
      </c>
      <c r="V29" s="261" t="s">
        <v>168</v>
      </c>
      <c r="W29" s="261">
        <v>14484.1400147</v>
      </c>
      <c r="X29" s="217"/>
      <c r="Y29" s="217"/>
      <c r="Z29" s="218"/>
    </row>
    <row r="30" spans="1:26" s="211" customFormat="1" ht="20.100000000000001" customHeight="1">
      <c r="A30" s="277" t="s">
        <v>391</v>
      </c>
      <c r="B30" s="261" t="s">
        <v>168</v>
      </c>
      <c r="C30" s="261" t="s">
        <v>168</v>
      </c>
      <c r="D30" s="261" t="s">
        <v>168</v>
      </c>
      <c r="E30" s="261" t="s">
        <v>168</v>
      </c>
      <c r="F30" s="261">
        <v>1669.0939134</v>
      </c>
      <c r="G30" s="261" t="s">
        <v>168</v>
      </c>
      <c r="H30" s="261" t="s">
        <v>168</v>
      </c>
      <c r="I30" s="261" t="s">
        <v>168</v>
      </c>
      <c r="J30" s="261" t="s">
        <v>168</v>
      </c>
      <c r="K30" s="261">
        <v>1288345.4305479999</v>
      </c>
      <c r="L30" s="261" t="s">
        <v>168</v>
      </c>
      <c r="M30" s="261">
        <v>2985.7184900000002</v>
      </c>
      <c r="N30" s="261" t="s">
        <v>168</v>
      </c>
      <c r="O30" s="261" t="s">
        <v>168</v>
      </c>
      <c r="P30" s="261">
        <v>35.945889899999997</v>
      </c>
      <c r="Q30" s="261">
        <v>3021.6643799000003</v>
      </c>
      <c r="R30" s="261">
        <v>58512.2917801</v>
      </c>
      <c r="S30" s="261" t="s">
        <v>168</v>
      </c>
      <c r="T30" s="261" t="s">
        <v>168</v>
      </c>
      <c r="U30" s="261" t="s">
        <v>168</v>
      </c>
      <c r="V30" s="261" t="s">
        <v>168</v>
      </c>
      <c r="W30" s="261">
        <v>1351548.4806214001</v>
      </c>
      <c r="X30" s="217"/>
      <c r="Y30" s="217"/>
      <c r="Z30" s="218"/>
    </row>
    <row r="31" spans="1:26" s="211" customFormat="1" ht="20.100000000000001" customHeight="1">
      <c r="A31" s="277" t="s">
        <v>392</v>
      </c>
      <c r="B31" s="261" t="s">
        <v>168</v>
      </c>
      <c r="C31" s="261" t="s">
        <v>168</v>
      </c>
      <c r="D31" s="261" t="s">
        <v>168</v>
      </c>
      <c r="E31" s="261" t="s">
        <v>168</v>
      </c>
      <c r="F31" s="261" t="s">
        <v>168</v>
      </c>
      <c r="G31" s="261" t="s">
        <v>168</v>
      </c>
      <c r="H31" s="261" t="s">
        <v>168</v>
      </c>
      <c r="I31" s="261" t="s">
        <v>168</v>
      </c>
      <c r="J31" s="261" t="s">
        <v>168</v>
      </c>
      <c r="K31" s="261" t="s">
        <v>168</v>
      </c>
      <c r="L31" s="261">
        <v>2813.7075859000001</v>
      </c>
      <c r="M31" s="261">
        <v>147.50060250000001</v>
      </c>
      <c r="N31" s="261">
        <v>8097.8618459999998</v>
      </c>
      <c r="O31" s="261">
        <v>600.90223179999998</v>
      </c>
      <c r="P31" s="261">
        <v>3941.8895195</v>
      </c>
      <c r="Q31" s="261">
        <v>15601.861785700001</v>
      </c>
      <c r="R31" s="261">
        <v>5920.2068627999997</v>
      </c>
      <c r="S31" s="261" t="s">
        <v>168</v>
      </c>
      <c r="T31" s="261" t="s">
        <v>168</v>
      </c>
      <c r="U31" s="261" t="s">
        <v>168</v>
      </c>
      <c r="V31" s="261" t="s">
        <v>168</v>
      </c>
      <c r="W31" s="261">
        <v>21522.068648500001</v>
      </c>
      <c r="X31" s="217"/>
      <c r="Y31" s="217"/>
      <c r="Z31" s="218"/>
    </row>
    <row r="32" spans="1:26" s="211" customFormat="1" ht="20.100000000000001" customHeight="1">
      <c r="A32" s="277" t="s">
        <v>393</v>
      </c>
      <c r="B32" s="261" t="s">
        <v>168</v>
      </c>
      <c r="C32" s="261" t="s">
        <v>168</v>
      </c>
      <c r="D32" s="261" t="s">
        <v>168</v>
      </c>
      <c r="E32" s="261" t="s">
        <v>168</v>
      </c>
      <c r="F32" s="261" t="s">
        <v>168</v>
      </c>
      <c r="G32" s="261" t="s">
        <v>168</v>
      </c>
      <c r="H32" s="261" t="s">
        <v>168</v>
      </c>
      <c r="I32" s="261" t="s">
        <v>168</v>
      </c>
      <c r="J32" s="261" t="s">
        <v>168</v>
      </c>
      <c r="K32" s="261">
        <v>1131767.6935924999</v>
      </c>
      <c r="L32" s="261">
        <v>2602.4666496999998</v>
      </c>
      <c r="M32" s="261">
        <v>286.00189</v>
      </c>
      <c r="N32" s="261">
        <v>1544.3776345000001</v>
      </c>
      <c r="O32" s="261" t="s">
        <v>168</v>
      </c>
      <c r="P32" s="261">
        <v>4994.9302045000004</v>
      </c>
      <c r="Q32" s="261">
        <v>9427.7763787000004</v>
      </c>
      <c r="R32" s="261">
        <v>485614.80793200003</v>
      </c>
      <c r="S32" s="261" t="s">
        <v>168</v>
      </c>
      <c r="T32" s="261" t="s">
        <v>168</v>
      </c>
      <c r="U32" s="261" t="s">
        <v>168</v>
      </c>
      <c r="V32" s="261">
        <v>22.472351700000001</v>
      </c>
      <c r="W32" s="261">
        <v>1626832.7502549002</v>
      </c>
      <c r="X32" s="216"/>
      <c r="Y32" s="216"/>
    </row>
    <row r="33" spans="1:26" s="211" customFormat="1" ht="20.100000000000001" customHeight="1">
      <c r="A33" s="277" t="s">
        <v>394</v>
      </c>
      <c r="B33" s="261" t="s">
        <v>168</v>
      </c>
      <c r="C33" s="261" t="s">
        <v>168</v>
      </c>
      <c r="D33" s="261" t="s">
        <v>168</v>
      </c>
      <c r="E33" s="261" t="s">
        <v>168</v>
      </c>
      <c r="F33" s="261" t="s">
        <v>168</v>
      </c>
      <c r="G33" s="261" t="s">
        <v>168</v>
      </c>
      <c r="H33" s="261" t="s">
        <v>168</v>
      </c>
      <c r="I33" s="261" t="s">
        <v>168</v>
      </c>
      <c r="J33" s="261" t="s">
        <v>168</v>
      </c>
      <c r="K33" s="261" t="s">
        <v>168</v>
      </c>
      <c r="L33" s="261">
        <v>24.394047100000002</v>
      </c>
      <c r="M33" s="261" t="s">
        <v>168</v>
      </c>
      <c r="N33" s="261" t="s">
        <v>168</v>
      </c>
      <c r="O33" s="261" t="s">
        <v>168</v>
      </c>
      <c r="P33" s="261">
        <v>5119.1678813999997</v>
      </c>
      <c r="Q33" s="261">
        <v>5143.5619284999993</v>
      </c>
      <c r="R33" s="261" t="s">
        <v>168</v>
      </c>
      <c r="S33" s="261" t="s">
        <v>168</v>
      </c>
      <c r="T33" s="261" t="s">
        <v>168</v>
      </c>
      <c r="U33" s="261" t="s">
        <v>168</v>
      </c>
      <c r="V33" s="261" t="s">
        <v>168</v>
      </c>
      <c r="W33" s="261">
        <v>5143.5619284999993</v>
      </c>
      <c r="X33" s="219"/>
      <c r="Y33" s="216"/>
    </row>
    <row r="34" spans="1:26" s="211" customFormat="1" ht="20.100000000000001" customHeight="1">
      <c r="A34" s="277" t="s">
        <v>395</v>
      </c>
      <c r="B34" s="261" t="s">
        <v>168</v>
      </c>
      <c r="C34" s="261" t="s">
        <v>168</v>
      </c>
      <c r="D34" s="261" t="s">
        <v>168</v>
      </c>
      <c r="E34" s="261" t="s">
        <v>168</v>
      </c>
      <c r="F34" s="261" t="s">
        <v>168</v>
      </c>
      <c r="G34" s="261" t="s">
        <v>168</v>
      </c>
      <c r="H34" s="261" t="s">
        <v>168</v>
      </c>
      <c r="I34" s="261" t="s">
        <v>168</v>
      </c>
      <c r="J34" s="261" t="s">
        <v>168</v>
      </c>
      <c r="K34" s="261">
        <v>7571.1261609000003</v>
      </c>
      <c r="L34" s="261">
        <v>1092.1801533</v>
      </c>
      <c r="M34" s="261">
        <v>124.7385383</v>
      </c>
      <c r="N34" s="261">
        <v>467.00461739999997</v>
      </c>
      <c r="O34" s="261">
        <v>4738.9774023999998</v>
      </c>
      <c r="P34" s="261">
        <v>45770.969186599999</v>
      </c>
      <c r="Q34" s="261">
        <v>52193.869897999997</v>
      </c>
      <c r="R34" s="261">
        <v>287969.98163310002</v>
      </c>
      <c r="S34" s="261" t="s">
        <v>168</v>
      </c>
      <c r="T34" s="261" t="s">
        <v>168</v>
      </c>
      <c r="U34" s="261" t="s">
        <v>168</v>
      </c>
      <c r="V34" s="261">
        <v>5.7158446999999999</v>
      </c>
      <c r="W34" s="261">
        <v>347740.69353669998</v>
      </c>
      <c r="X34" s="216"/>
      <c r="Y34" s="216"/>
    </row>
    <row r="35" spans="1:26" s="211" customFormat="1" ht="20.100000000000001" customHeight="1">
      <c r="A35" s="277" t="s">
        <v>396</v>
      </c>
      <c r="B35" s="261" t="s">
        <v>168</v>
      </c>
      <c r="C35" s="261" t="s">
        <v>168</v>
      </c>
      <c r="D35" s="261" t="s">
        <v>168</v>
      </c>
      <c r="E35" s="261" t="s">
        <v>168</v>
      </c>
      <c r="F35" s="261" t="s">
        <v>168</v>
      </c>
      <c r="G35" s="261" t="s">
        <v>168</v>
      </c>
      <c r="H35" s="261" t="s">
        <v>168</v>
      </c>
      <c r="I35" s="261" t="s">
        <v>168</v>
      </c>
      <c r="J35" s="261" t="s">
        <v>168</v>
      </c>
      <c r="K35" s="261" t="s">
        <v>168</v>
      </c>
      <c r="L35" s="261" t="s">
        <v>168</v>
      </c>
      <c r="M35" s="261" t="s">
        <v>168</v>
      </c>
      <c r="N35" s="261">
        <v>295</v>
      </c>
      <c r="O35" s="261">
        <v>955.73587999999995</v>
      </c>
      <c r="P35" s="261">
        <v>8435.1442920999998</v>
      </c>
      <c r="Q35" s="261">
        <v>9685.8801721</v>
      </c>
      <c r="R35" s="261">
        <v>1000.260112</v>
      </c>
      <c r="S35" s="261" t="s">
        <v>168</v>
      </c>
      <c r="T35" s="261" t="s">
        <v>168</v>
      </c>
      <c r="U35" s="261" t="s">
        <v>168</v>
      </c>
      <c r="V35" s="261" t="s">
        <v>168</v>
      </c>
      <c r="W35" s="261">
        <v>10686.1402841</v>
      </c>
      <c r="X35" s="216"/>
      <c r="Y35" s="216"/>
    </row>
    <row r="36" spans="1:26" s="211" customFormat="1" ht="20.100000000000001" customHeight="1">
      <c r="A36" s="277" t="s">
        <v>397</v>
      </c>
      <c r="B36" s="261" t="s">
        <v>168</v>
      </c>
      <c r="C36" s="261" t="s">
        <v>168</v>
      </c>
      <c r="D36" s="261" t="s">
        <v>168</v>
      </c>
      <c r="E36" s="261" t="s">
        <v>168</v>
      </c>
      <c r="F36" s="261" t="s">
        <v>168</v>
      </c>
      <c r="G36" s="261" t="s">
        <v>168</v>
      </c>
      <c r="H36" s="261" t="s">
        <v>168</v>
      </c>
      <c r="I36" s="261">
        <v>4100.7862193999999</v>
      </c>
      <c r="J36" s="261" t="s">
        <v>168</v>
      </c>
      <c r="K36" s="261">
        <v>10907.2222299</v>
      </c>
      <c r="L36" s="261">
        <v>59607.769450500004</v>
      </c>
      <c r="M36" s="261" t="s">
        <v>168</v>
      </c>
      <c r="N36" s="261">
        <v>15504.4516202</v>
      </c>
      <c r="O36" s="261">
        <v>1662.2106901</v>
      </c>
      <c r="P36" s="261">
        <v>25970.407283500001</v>
      </c>
      <c r="Q36" s="261">
        <v>102744.8390443</v>
      </c>
      <c r="R36" s="261">
        <v>271142.34442430001</v>
      </c>
      <c r="S36" s="261" t="s">
        <v>168</v>
      </c>
      <c r="T36" s="261" t="s">
        <v>168</v>
      </c>
      <c r="U36" s="261" t="s">
        <v>168</v>
      </c>
      <c r="V36" s="261">
        <v>82.504472300000003</v>
      </c>
      <c r="W36" s="261">
        <v>388977.6963902</v>
      </c>
      <c r="X36" s="220"/>
      <c r="Y36" s="220"/>
    </row>
    <row r="37" spans="1:26" s="211" customFormat="1" ht="20.100000000000001" customHeight="1">
      <c r="A37" s="277" t="s">
        <v>398</v>
      </c>
      <c r="B37" s="261" t="s">
        <v>168</v>
      </c>
      <c r="C37" s="261" t="s">
        <v>168</v>
      </c>
      <c r="D37" s="261" t="s">
        <v>168</v>
      </c>
      <c r="E37" s="261" t="s">
        <v>168</v>
      </c>
      <c r="F37" s="261" t="s">
        <v>168</v>
      </c>
      <c r="G37" s="261" t="s">
        <v>168</v>
      </c>
      <c r="H37" s="261" t="s">
        <v>168</v>
      </c>
      <c r="I37" s="261" t="s">
        <v>168</v>
      </c>
      <c r="J37" s="261" t="s">
        <v>168</v>
      </c>
      <c r="K37" s="261" t="s">
        <v>168</v>
      </c>
      <c r="L37" s="261" t="s">
        <v>168</v>
      </c>
      <c r="M37" s="261" t="s">
        <v>168</v>
      </c>
      <c r="N37" s="261" t="s">
        <v>168</v>
      </c>
      <c r="O37" s="261">
        <v>4645.6857399999999</v>
      </c>
      <c r="P37" s="261">
        <v>270688.55527030001</v>
      </c>
      <c r="Q37" s="261">
        <v>275334.2410103</v>
      </c>
      <c r="R37" s="261">
        <v>2651.8861176999999</v>
      </c>
      <c r="S37" s="261" t="s">
        <v>168</v>
      </c>
      <c r="T37" s="261" t="s">
        <v>168</v>
      </c>
      <c r="U37" s="261" t="s">
        <v>168</v>
      </c>
      <c r="V37" s="261" t="s">
        <v>168</v>
      </c>
      <c r="W37" s="261">
        <v>277986.12712800002</v>
      </c>
      <c r="X37" s="220"/>
      <c r="Y37" s="220"/>
    </row>
    <row r="38" spans="1:26" s="211" customFormat="1" ht="20.100000000000001" customHeight="1">
      <c r="A38" s="277" t="s">
        <v>399</v>
      </c>
      <c r="B38" s="263" t="s">
        <v>168</v>
      </c>
      <c r="C38" s="263" t="s">
        <v>168</v>
      </c>
      <c r="D38" s="263" t="s">
        <v>168</v>
      </c>
      <c r="E38" s="263" t="s">
        <v>168</v>
      </c>
      <c r="F38" s="263" t="s">
        <v>168</v>
      </c>
      <c r="G38" s="263" t="s">
        <v>168</v>
      </c>
      <c r="H38" s="263" t="s">
        <v>168</v>
      </c>
      <c r="I38" s="263">
        <v>2469.5202470999998</v>
      </c>
      <c r="J38" s="263" t="s">
        <v>168</v>
      </c>
      <c r="K38" s="263" t="s">
        <v>168</v>
      </c>
      <c r="L38" s="263">
        <v>689.10207760000003</v>
      </c>
      <c r="M38" s="263">
        <v>193.78130709999999</v>
      </c>
      <c r="N38" s="263">
        <v>39172.782713000001</v>
      </c>
      <c r="O38" s="263">
        <v>466.31242099999997</v>
      </c>
      <c r="P38" s="263">
        <v>10344.392114300001</v>
      </c>
      <c r="Q38" s="263">
        <v>50866.370632999999</v>
      </c>
      <c r="R38" s="263">
        <v>124321.1230694</v>
      </c>
      <c r="S38" s="263" t="s">
        <v>168</v>
      </c>
      <c r="T38" s="263" t="s">
        <v>168</v>
      </c>
      <c r="U38" s="263" t="s">
        <v>168</v>
      </c>
      <c r="V38" s="263" t="s">
        <v>168</v>
      </c>
      <c r="W38" s="263">
        <v>177657.01394949999</v>
      </c>
      <c r="X38" s="210"/>
      <c r="Y38" s="210"/>
    </row>
    <row r="39" spans="1:26" s="211" customFormat="1" ht="18.2" customHeight="1">
      <c r="A39" s="159"/>
      <c r="B39" s="161"/>
      <c r="C39" s="161"/>
      <c r="D39" s="161"/>
      <c r="E39" s="161"/>
      <c r="F39" s="161"/>
      <c r="G39" s="161"/>
      <c r="H39" s="161"/>
      <c r="I39" s="161"/>
      <c r="J39" s="1228" t="s">
        <v>438</v>
      </c>
      <c r="K39" s="1228"/>
      <c r="L39" s="1228"/>
      <c r="M39" s="153"/>
      <c r="N39" s="154"/>
      <c r="O39" s="154"/>
      <c r="P39" s="161"/>
      <c r="Q39" s="161"/>
      <c r="R39" s="161"/>
      <c r="S39" s="161"/>
      <c r="T39" s="161"/>
      <c r="U39" s="1228" t="s">
        <v>437</v>
      </c>
      <c r="V39" s="1228"/>
      <c r="W39" s="1228"/>
      <c r="X39" s="222"/>
      <c r="Y39" s="222"/>
      <c r="Z39" s="218"/>
    </row>
    <row r="40" spans="1:26" s="211" customFormat="1" ht="18.2" customHeight="1">
      <c r="A40" s="223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3"/>
      <c r="N40" s="154"/>
      <c r="O40" s="154"/>
      <c r="P40" s="154"/>
      <c r="Q40" s="154"/>
      <c r="R40" s="154"/>
      <c r="S40" s="154"/>
      <c r="T40" s="154"/>
      <c r="U40" s="154"/>
      <c r="V40" s="154"/>
      <c r="W40" s="81"/>
      <c r="X40" s="222"/>
      <c r="Y40" s="222"/>
      <c r="Z40" s="218"/>
    </row>
    <row r="41" spans="1:26" s="211" customFormat="1" ht="18.2" customHeight="1">
      <c r="A41" s="164"/>
      <c r="B41" s="251"/>
      <c r="C41" s="251"/>
      <c r="D41" s="251"/>
      <c r="E41" s="251"/>
      <c r="F41" s="251"/>
      <c r="G41" s="251"/>
      <c r="H41" s="251"/>
      <c r="I41" s="251"/>
      <c r="J41" s="251"/>
      <c r="K41" s="252"/>
      <c r="L41" s="253"/>
      <c r="M41" s="205"/>
      <c r="N41" s="253"/>
      <c r="O41" s="253"/>
      <c r="P41" s="253"/>
      <c r="Q41" s="253"/>
      <c r="R41" s="253"/>
      <c r="S41" s="253"/>
      <c r="T41" s="1231" t="s">
        <v>186</v>
      </c>
      <c r="U41" s="1231"/>
      <c r="V41" s="1231"/>
      <c r="W41" s="1231"/>
      <c r="X41" s="224"/>
      <c r="Y41" s="224"/>
      <c r="Z41" s="218"/>
    </row>
    <row r="42" spans="1:26" s="211" customFormat="1" ht="18.2" customHeight="1">
      <c r="A42" s="1220" t="s">
        <v>367</v>
      </c>
      <c r="B42" s="1222" t="s">
        <v>214</v>
      </c>
      <c r="C42" s="1223"/>
      <c r="D42" s="1223"/>
      <c r="E42" s="1224" t="s">
        <v>215</v>
      </c>
      <c r="F42" s="1220" t="s">
        <v>216</v>
      </c>
      <c r="G42" s="1224" t="s">
        <v>217</v>
      </c>
      <c r="H42" s="1226" t="s">
        <v>218</v>
      </c>
      <c r="I42" s="1226" t="s">
        <v>219</v>
      </c>
      <c r="J42" s="1226" t="s">
        <v>220</v>
      </c>
      <c r="K42" s="1220" t="s">
        <v>221</v>
      </c>
      <c r="L42" s="1222" t="s">
        <v>222</v>
      </c>
      <c r="M42" s="1229"/>
      <c r="N42" s="1223"/>
      <c r="O42" s="1223"/>
      <c r="P42" s="1223"/>
      <c r="Q42" s="1230"/>
      <c r="R42" s="1220" t="s">
        <v>223</v>
      </c>
      <c r="S42" s="1226" t="s">
        <v>224</v>
      </c>
      <c r="T42" s="1226" t="s">
        <v>225</v>
      </c>
      <c r="U42" s="1226" t="s">
        <v>226</v>
      </c>
      <c r="V42" s="1226" t="s">
        <v>227</v>
      </c>
      <c r="W42" s="1220" t="s">
        <v>368</v>
      </c>
      <c r="X42" s="224"/>
      <c r="Y42" s="224"/>
      <c r="Z42" s="218"/>
    </row>
    <row r="43" spans="1:26" s="211" customFormat="1" ht="122.25" customHeight="1">
      <c r="A43" s="1225"/>
      <c r="B43" s="264" t="s">
        <v>401</v>
      </c>
      <c r="C43" s="264" t="s">
        <v>230</v>
      </c>
      <c r="D43" s="265" t="s">
        <v>231</v>
      </c>
      <c r="E43" s="1224"/>
      <c r="F43" s="1225"/>
      <c r="G43" s="1224"/>
      <c r="H43" s="1227"/>
      <c r="I43" s="1227"/>
      <c r="J43" s="1227"/>
      <c r="K43" s="1225"/>
      <c r="L43" s="266" t="s">
        <v>402</v>
      </c>
      <c r="M43" s="266" t="s">
        <v>233</v>
      </c>
      <c r="N43" s="266" t="s">
        <v>234</v>
      </c>
      <c r="O43" s="266" t="s">
        <v>235</v>
      </c>
      <c r="P43" s="266" t="s">
        <v>236</v>
      </c>
      <c r="Q43" s="266" t="s">
        <v>237</v>
      </c>
      <c r="R43" s="1225"/>
      <c r="S43" s="1227"/>
      <c r="T43" s="1227"/>
      <c r="U43" s="1227"/>
      <c r="V43" s="1227"/>
      <c r="W43" s="1225"/>
      <c r="X43" s="224"/>
      <c r="Y43" s="224"/>
      <c r="Z43" s="218"/>
    </row>
    <row r="44" spans="1:26" s="211" customFormat="1" ht="18.2" customHeight="1">
      <c r="A44" s="275" t="s">
        <v>0</v>
      </c>
      <c r="B44" s="266" t="s">
        <v>1</v>
      </c>
      <c r="C44" s="266" t="s">
        <v>2</v>
      </c>
      <c r="D44" s="266" t="s">
        <v>3</v>
      </c>
      <c r="E44" s="266" t="s">
        <v>4</v>
      </c>
      <c r="F44" s="266" t="s">
        <v>5</v>
      </c>
      <c r="G44" s="266" t="s">
        <v>148</v>
      </c>
      <c r="H44" s="266" t="s">
        <v>149</v>
      </c>
      <c r="I44" s="266" t="s">
        <v>238</v>
      </c>
      <c r="J44" s="268" t="s">
        <v>239</v>
      </c>
      <c r="K44" s="266" t="s">
        <v>240</v>
      </c>
      <c r="L44" s="266" t="s">
        <v>241</v>
      </c>
      <c r="M44" s="266" t="s">
        <v>242</v>
      </c>
      <c r="N44" s="266" t="s">
        <v>243</v>
      </c>
      <c r="O44" s="266" t="s">
        <v>244</v>
      </c>
      <c r="P44" s="266" t="s">
        <v>245</v>
      </c>
      <c r="Q44" s="266" t="s">
        <v>246</v>
      </c>
      <c r="R44" s="266" t="s">
        <v>247</v>
      </c>
      <c r="S44" s="266" t="s">
        <v>369</v>
      </c>
      <c r="T44" s="266" t="s">
        <v>248</v>
      </c>
      <c r="U44" s="266" t="s">
        <v>249</v>
      </c>
      <c r="V44" s="268" t="s">
        <v>250</v>
      </c>
      <c r="W44" s="266" t="s">
        <v>252</v>
      </c>
      <c r="X44" s="224"/>
      <c r="Y44" s="224"/>
      <c r="Z44" s="218"/>
    </row>
    <row r="45" spans="1:26" s="211" customFormat="1" ht="20.100000000000001" customHeight="1">
      <c r="A45" s="278" t="s">
        <v>403</v>
      </c>
      <c r="B45" s="261" t="s">
        <v>168</v>
      </c>
      <c r="C45" s="261" t="s">
        <v>168</v>
      </c>
      <c r="D45" s="261" t="s">
        <v>168</v>
      </c>
      <c r="E45" s="261" t="s">
        <v>168</v>
      </c>
      <c r="F45" s="261" t="s">
        <v>168</v>
      </c>
      <c r="G45" s="261" t="s">
        <v>168</v>
      </c>
      <c r="H45" s="261" t="s">
        <v>168</v>
      </c>
      <c r="I45" s="261" t="s">
        <v>168</v>
      </c>
      <c r="J45" s="261" t="s">
        <v>168</v>
      </c>
      <c r="K45" s="261">
        <v>72959.7594617</v>
      </c>
      <c r="L45" s="261" t="s">
        <v>168</v>
      </c>
      <c r="M45" s="261" t="s">
        <v>168</v>
      </c>
      <c r="N45" s="261" t="s">
        <v>168</v>
      </c>
      <c r="O45" s="261">
        <v>1838.8983665000001</v>
      </c>
      <c r="P45" s="261">
        <v>14152.390369999999</v>
      </c>
      <c r="Q45" s="261">
        <v>15991.288736499999</v>
      </c>
      <c r="R45" s="261">
        <v>7247.2011389999998</v>
      </c>
      <c r="S45" s="261" t="s">
        <v>168</v>
      </c>
      <c r="T45" s="261" t="s">
        <v>168</v>
      </c>
      <c r="U45" s="261" t="s">
        <v>168</v>
      </c>
      <c r="V45" s="261" t="s">
        <v>168</v>
      </c>
      <c r="W45" s="261">
        <v>96198.249337200003</v>
      </c>
      <c r="X45" s="224"/>
      <c r="Y45" s="224"/>
      <c r="Z45" s="218"/>
    </row>
    <row r="46" spans="1:26" s="211" customFormat="1" ht="20.100000000000001" customHeight="1">
      <c r="A46" s="278" t="s">
        <v>404</v>
      </c>
      <c r="B46" s="261" t="s">
        <v>168</v>
      </c>
      <c r="C46" s="261" t="s">
        <v>168</v>
      </c>
      <c r="D46" s="261" t="s">
        <v>168</v>
      </c>
      <c r="E46" s="261" t="s">
        <v>168</v>
      </c>
      <c r="F46" s="261" t="s">
        <v>168</v>
      </c>
      <c r="G46" s="261" t="s">
        <v>168</v>
      </c>
      <c r="H46" s="261" t="s">
        <v>168</v>
      </c>
      <c r="I46" s="261" t="s">
        <v>168</v>
      </c>
      <c r="J46" s="261" t="s">
        <v>168</v>
      </c>
      <c r="K46" s="261">
        <v>6595.0328012999998</v>
      </c>
      <c r="L46" s="261">
        <v>4640.8447861000004</v>
      </c>
      <c r="M46" s="261" t="s">
        <v>168</v>
      </c>
      <c r="N46" s="261">
        <v>261834.89106329999</v>
      </c>
      <c r="O46" s="261">
        <v>5985.7652218000003</v>
      </c>
      <c r="P46" s="261">
        <v>260294.11913539999</v>
      </c>
      <c r="Q46" s="261">
        <v>532755.62020660006</v>
      </c>
      <c r="R46" s="261">
        <v>410127.60615030001</v>
      </c>
      <c r="S46" s="261" t="s">
        <v>168</v>
      </c>
      <c r="T46" s="261" t="s">
        <v>168</v>
      </c>
      <c r="U46" s="261" t="s">
        <v>168</v>
      </c>
      <c r="V46" s="261">
        <v>5491.3749237000002</v>
      </c>
      <c r="W46" s="261">
        <v>954969.63408190012</v>
      </c>
      <c r="X46" s="224"/>
      <c r="Y46" s="224"/>
      <c r="Z46" s="218"/>
    </row>
    <row r="47" spans="1:26" s="211" customFormat="1" ht="20.100000000000001" customHeight="1">
      <c r="A47" s="278" t="s">
        <v>405</v>
      </c>
      <c r="B47" s="261" t="s">
        <v>168</v>
      </c>
      <c r="C47" s="261" t="s">
        <v>168</v>
      </c>
      <c r="D47" s="261" t="s">
        <v>168</v>
      </c>
      <c r="E47" s="261" t="s">
        <v>168</v>
      </c>
      <c r="F47" s="261" t="s">
        <v>168</v>
      </c>
      <c r="G47" s="261" t="s">
        <v>168</v>
      </c>
      <c r="H47" s="261" t="s">
        <v>168</v>
      </c>
      <c r="I47" s="261" t="s">
        <v>168</v>
      </c>
      <c r="J47" s="261" t="s">
        <v>168</v>
      </c>
      <c r="K47" s="261" t="s">
        <v>168</v>
      </c>
      <c r="L47" s="261">
        <v>1788121.0774292001</v>
      </c>
      <c r="M47" s="261" t="s">
        <v>168</v>
      </c>
      <c r="N47" s="261" t="s">
        <v>168</v>
      </c>
      <c r="O47" s="261" t="s">
        <v>168</v>
      </c>
      <c r="P47" s="261">
        <v>30687.3048991</v>
      </c>
      <c r="Q47" s="261">
        <v>1818808.3823283</v>
      </c>
      <c r="R47" s="261">
        <v>969.56721019999998</v>
      </c>
      <c r="S47" s="261" t="s">
        <v>168</v>
      </c>
      <c r="T47" s="261" t="s">
        <v>168</v>
      </c>
      <c r="U47" s="261" t="s">
        <v>168</v>
      </c>
      <c r="V47" s="261" t="s">
        <v>168</v>
      </c>
      <c r="W47" s="261">
        <v>1819777.9495385</v>
      </c>
      <c r="X47" s="224"/>
      <c r="Y47" s="224"/>
      <c r="Z47" s="218"/>
    </row>
    <row r="48" spans="1:26" s="211" customFormat="1" ht="20.100000000000001" customHeight="1">
      <c r="A48" s="278" t="s">
        <v>406</v>
      </c>
      <c r="B48" s="261" t="s">
        <v>168</v>
      </c>
      <c r="C48" s="261" t="s">
        <v>168</v>
      </c>
      <c r="D48" s="261" t="s">
        <v>168</v>
      </c>
      <c r="E48" s="261" t="s">
        <v>168</v>
      </c>
      <c r="F48" s="261" t="s">
        <v>168</v>
      </c>
      <c r="G48" s="261" t="s">
        <v>168</v>
      </c>
      <c r="H48" s="261" t="s">
        <v>168</v>
      </c>
      <c r="I48" s="261" t="s">
        <v>168</v>
      </c>
      <c r="J48" s="261" t="s">
        <v>168</v>
      </c>
      <c r="K48" s="261" t="s">
        <v>168</v>
      </c>
      <c r="L48" s="261">
        <v>2229658.1602563001</v>
      </c>
      <c r="M48" s="261">
        <v>318696.83869399998</v>
      </c>
      <c r="N48" s="261">
        <v>351742.5198517</v>
      </c>
      <c r="O48" s="261">
        <v>274.91989999999998</v>
      </c>
      <c r="P48" s="261">
        <v>11024.236475399999</v>
      </c>
      <c r="Q48" s="261">
        <v>2911396.6751774005</v>
      </c>
      <c r="R48" s="261">
        <v>48459.304176999998</v>
      </c>
      <c r="S48" s="261" t="s">
        <v>168</v>
      </c>
      <c r="T48" s="261" t="s">
        <v>168</v>
      </c>
      <c r="U48" s="261" t="s">
        <v>168</v>
      </c>
      <c r="V48" s="261">
        <v>15435.925294000001</v>
      </c>
      <c r="W48" s="261">
        <v>2975291.9046484008</v>
      </c>
      <c r="X48" s="224"/>
      <c r="Y48" s="224"/>
      <c r="Z48" s="218"/>
    </row>
    <row r="49" spans="1:26" s="211" customFormat="1" ht="20.100000000000001" customHeight="1">
      <c r="A49" s="278" t="s">
        <v>407</v>
      </c>
      <c r="B49" s="261" t="s">
        <v>168</v>
      </c>
      <c r="C49" s="261" t="s">
        <v>168</v>
      </c>
      <c r="D49" s="261" t="s">
        <v>168</v>
      </c>
      <c r="E49" s="261" t="s">
        <v>168</v>
      </c>
      <c r="F49" s="261" t="s">
        <v>168</v>
      </c>
      <c r="G49" s="261" t="s">
        <v>168</v>
      </c>
      <c r="H49" s="261" t="s">
        <v>168</v>
      </c>
      <c r="I49" s="261" t="s">
        <v>168</v>
      </c>
      <c r="J49" s="261" t="s">
        <v>168</v>
      </c>
      <c r="K49" s="261" t="s">
        <v>168</v>
      </c>
      <c r="L49" s="261">
        <v>2034.1594789999999</v>
      </c>
      <c r="M49" s="261">
        <v>449388.14391759998</v>
      </c>
      <c r="N49" s="261">
        <v>720188.55132510001</v>
      </c>
      <c r="O49" s="261">
        <v>9390.3800300000003</v>
      </c>
      <c r="P49" s="261">
        <v>211882.57178309999</v>
      </c>
      <c r="Q49" s="261">
        <v>1392883.8065348</v>
      </c>
      <c r="R49" s="261">
        <v>5341.1695423000001</v>
      </c>
      <c r="S49" s="261" t="s">
        <v>168</v>
      </c>
      <c r="T49" s="261" t="s">
        <v>168</v>
      </c>
      <c r="U49" s="261" t="s">
        <v>168</v>
      </c>
      <c r="V49" s="261" t="s">
        <v>168</v>
      </c>
      <c r="W49" s="261">
        <v>1398224.9760771</v>
      </c>
      <c r="X49" s="224"/>
      <c r="Y49" s="224"/>
      <c r="Z49" s="218"/>
    </row>
    <row r="50" spans="1:26" s="211" customFormat="1" ht="20.100000000000001" customHeight="1">
      <c r="A50" s="278" t="s">
        <v>408</v>
      </c>
      <c r="B50" s="261" t="s">
        <v>168</v>
      </c>
      <c r="C50" s="261" t="s">
        <v>168</v>
      </c>
      <c r="D50" s="261" t="s">
        <v>168</v>
      </c>
      <c r="E50" s="261" t="s">
        <v>168</v>
      </c>
      <c r="F50" s="261" t="s">
        <v>168</v>
      </c>
      <c r="G50" s="261" t="s">
        <v>168</v>
      </c>
      <c r="H50" s="261" t="s">
        <v>168</v>
      </c>
      <c r="I50" s="261" t="s">
        <v>168</v>
      </c>
      <c r="J50" s="261" t="s">
        <v>168</v>
      </c>
      <c r="K50" s="261" t="s">
        <v>168</v>
      </c>
      <c r="L50" s="261">
        <v>1804105.7150729999</v>
      </c>
      <c r="M50" s="261">
        <v>29987.212149899999</v>
      </c>
      <c r="N50" s="261">
        <v>1530698.601548</v>
      </c>
      <c r="O50" s="261">
        <v>1605.7284199999999</v>
      </c>
      <c r="P50" s="261">
        <v>55883.592295000002</v>
      </c>
      <c r="Q50" s="261">
        <v>3422280.8494858998</v>
      </c>
      <c r="R50" s="261">
        <v>1104.0965146000001</v>
      </c>
      <c r="S50" s="261" t="s">
        <v>168</v>
      </c>
      <c r="T50" s="261">
        <v>8.1739200000000007</v>
      </c>
      <c r="U50" s="261" t="s">
        <v>168</v>
      </c>
      <c r="V50" s="261">
        <v>78.171390099999996</v>
      </c>
      <c r="W50" s="261">
        <v>3423471.2913105995</v>
      </c>
      <c r="X50" s="224"/>
      <c r="Y50" s="224"/>
      <c r="Z50" s="218"/>
    </row>
    <row r="51" spans="1:26" s="211" customFormat="1" ht="20.100000000000001" customHeight="1">
      <c r="A51" s="278" t="s">
        <v>409</v>
      </c>
      <c r="B51" s="261" t="s">
        <v>168</v>
      </c>
      <c r="C51" s="261" t="s">
        <v>168</v>
      </c>
      <c r="D51" s="261" t="s">
        <v>168</v>
      </c>
      <c r="E51" s="261" t="s">
        <v>168</v>
      </c>
      <c r="F51" s="261" t="s">
        <v>168</v>
      </c>
      <c r="G51" s="261" t="s">
        <v>168</v>
      </c>
      <c r="H51" s="261" t="s">
        <v>168</v>
      </c>
      <c r="I51" s="261" t="s">
        <v>168</v>
      </c>
      <c r="J51" s="261" t="s">
        <v>168</v>
      </c>
      <c r="K51" s="261" t="s">
        <v>168</v>
      </c>
      <c r="L51" s="261">
        <v>25084.456285299999</v>
      </c>
      <c r="M51" s="261">
        <v>169523.59745569999</v>
      </c>
      <c r="N51" s="261">
        <v>196416.3626577</v>
      </c>
      <c r="O51" s="261">
        <v>32</v>
      </c>
      <c r="P51" s="261">
        <v>236.4825017</v>
      </c>
      <c r="Q51" s="261">
        <v>391292.89890039997</v>
      </c>
      <c r="R51" s="261">
        <v>3483.7969729000001</v>
      </c>
      <c r="S51" s="261" t="s">
        <v>168</v>
      </c>
      <c r="T51" s="261" t="s">
        <v>168</v>
      </c>
      <c r="U51" s="261" t="s">
        <v>168</v>
      </c>
      <c r="V51" s="261">
        <v>77.656537799999995</v>
      </c>
      <c r="W51" s="261">
        <v>394854.35241109994</v>
      </c>
      <c r="X51" s="224"/>
      <c r="Y51" s="224"/>
      <c r="Z51" s="218"/>
    </row>
    <row r="52" spans="1:26" s="211" customFormat="1" ht="20.100000000000001" customHeight="1">
      <c r="A52" s="278" t="s">
        <v>410</v>
      </c>
      <c r="B52" s="261" t="s">
        <v>168</v>
      </c>
      <c r="C52" s="261" t="s">
        <v>168</v>
      </c>
      <c r="D52" s="261" t="s">
        <v>168</v>
      </c>
      <c r="E52" s="261" t="s">
        <v>168</v>
      </c>
      <c r="F52" s="261" t="s">
        <v>168</v>
      </c>
      <c r="G52" s="261" t="s">
        <v>168</v>
      </c>
      <c r="H52" s="261" t="s">
        <v>168</v>
      </c>
      <c r="I52" s="261" t="s">
        <v>168</v>
      </c>
      <c r="J52" s="261" t="s">
        <v>168</v>
      </c>
      <c r="K52" s="261" t="s">
        <v>168</v>
      </c>
      <c r="L52" s="261">
        <v>130203.2647919</v>
      </c>
      <c r="M52" s="261">
        <v>134781.74163080001</v>
      </c>
      <c r="N52" s="261">
        <v>963329.790576</v>
      </c>
      <c r="O52" s="261">
        <v>782.58334790000004</v>
      </c>
      <c r="P52" s="261">
        <v>1320.0326276999999</v>
      </c>
      <c r="Q52" s="261">
        <v>1230417.4129743001</v>
      </c>
      <c r="R52" s="261">
        <v>54714.421862499999</v>
      </c>
      <c r="S52" s="261" t="s">
        <v>168</v>
      </c>
      <c r="T52" s="261" t="s">
        <v>168</v>
      </c>
      <c r="U52" s="261" t="s">
        <v>168</v>
      </c>
      <c r="V52" s="261">
        <v>84.624540800000005</v>
      </c>
      <c r="W52" s="261">
        <v>1285216.4593776001</v>
      </c>
      <c r="X52" s="224"/>
      <c r="Y52" s="224"/>
      <c r="Z52" s="218"/>
    </row>
    <row r="53" spans="1:26" s="211" customFormat="1" ht="20.100000000000001" customHeight="1">
      <c r="A53" s="278" t="s">
        <v>411</v>
      </c>
      <c r="B53" s="261" t="s">
        <v>168</v>
      </c>
      <c r="C53" s="261" t="s">
        <v>168</v>
      </c>
      <c r="D53" s="261" t="s">
        <v>168</v>
      </c>
      <c r="E53" s="261" t="s">
        <v>168</v>
      </c>
      <c r="F53" s="261" t="s">
        <v>168</v>
      </c>
      <c r="G53" s="261" t="s">
        <v>168</v>
      </c>
      <c r="H53" s="261" t="s">
        <v>168</v>
      </c>
      <c r="I53" s="261" t="s">
        <v>168</v>
      </c>
      <c r="J53" s="261" t="s">
        <v>168</v>
      </c>
      <c r="K53" s="261" t="s">
        <v>168</v>
      </c>
      <c r="L53" s="261">
        <v>8175.8168357000004</v>
      </c>
      <c r="M53" s="261">
        <v>6052.9267560999997</v>
      </c>
      <c r="N53" s="261">
        <v>76136.475780599998</v>
      </c>
      <c r="O53" s="261" t="s">
        <v>168</v>
      </c>
      <c r="P53" s="261">
        <v>10989.281572399999</v>
      </c>
      <c r="Q53" s="261">
        <v>101354.50094479999</v>
      </c>
      <c r="R53" s="261">
        <v>31137.679752299999</v>
      </c>
      <c r="S53" s="261" t="s">
        <v>168</v>
      </c>
      <c r="T53" s="261" t="s">
        <v>168</v>
      </c>
      <c r="U53" s="261" t="s">
        <v>168</v>
      </c>
      <c r="V53" s="261" t="s">
        <v>168</v>
      </c>
      <c r="W53" s="261">
        <v>132492.1806971</v>
      </c>
      <c r="X53" s="224"/>
      <c r="Y53" s="224"/>
    </row>
    <row r="54" spans="1:26" s="211" customFormat="1" ht="20.100000000000001" customHeight="1">
      <c r="A54" s="278" t="s">
        <v>412</v>
      </c>
      <c r="B54" s="261" t="s">
        <v>168</v>
      </c>
      <c r="C54" s="261" t="s">
        <v>168</v>
      </c>
      <c r="D54" s="261" t="s">
        <v>168</v>
      </c>
      <c r="E54" s="261" t="s">
        <v>168</v>
      </c>
      <c r="F54" s="261" t="s">
        <v>168</v>
      </c>
      <c r="G54" s="261" t="s">
        <v>168</v>
      </c>
      <c r="H54" s="261" t="s">
        <v>168</v>
      </c>
      <c r="I54" s="261" t="s">
        <v>168</v>
      </c>
      <c r="J54" s="261" t="s">
        <v>168</v>
      </c>
      <c r="K54" s="261" t="s">
        <v>168</v>
      </c>
      <c r="L54" s="261">
        <v>26211.161077799999</v>
      </c>
      <c r="M54" s="261">
        <v>106129.72653280001</v>
      </c>
      <c r="N54" s="261">
        <v>739918.01685500005</v>
      </c>
      <c r="O54" s="261">
        <v>70.569999999999993</v>
      </c>
      <c r="P54" s="261">
        <v>11468.7265699</v>
      </c>
      <c r="Q54" s="261">
        <v>883798.20103550004</v>
      </c>
      <c r="R54" s="261">
        <v>45739.836688900003</v>
      </c>
      <c r="S54" s="261" t="s">
        <v>168</v>
      </c>
      <c r="T54" s="261" t="s">
        <v>168</v>
      </c>
      <c r="U54" s="261" t="s">
        <v>168</v>
      </c>
      <c r="V54" s="261" t="s">
        <v>168</v>
      </c>
      <c r="W54" s="261">
        <v>929538.03772440006</v>
      </c>
      <c r="X54" s="224"/>
      <c r="Y54" s="224"/>
    </row>
    <row r="55" spans="1:26" s="211" customFormat="1" ht="20.100000000000001" customHeight="1">
      <c r="A55" s="278" t="s">
        <v>413</v>
      </c>
      <c r="B55" s="261" t="s">
        <v>168</v>
      </c>
      <c r="C55" s="261" t="s">
        <v>168</v>
      </c>
      <c r="D55" s="261" t="s">
        <v>168</v>
      </c>
      <c r="E55" s="261" t="s">
        <v>168</v>
      </c>
      <c r="F55" s="261" t="s">
        <v>168</v>
      </c>
      <c r="G55" s="261" t="s">
        <v>168</v>
      </c>
      <c r="H55" s="261" t="s">
        <v>168</v>
      </c>
      <c r="I55" s="261" t="s">
        <v>168</v>
      </c>
      <c r="J55" s="261" t="s">
        <v>168</v>
      </c>
      <c r="K55" s="261" t="s">
        <v>168</v>
      </c>
      <c r="L55" s="261">
        <v>3707.1281850999999</v>
      </c>
      <c r="M55" s="261">
        <v>47456.602887100002</v>
      </c>
      <c r="N55" s="261">
        <v>221382.26267319999</v>
      </c>
      <c r="O55" s="261">
        <v>5.27</v>
      </c>
      <c r="P55" s="261">
        <v>29489.53311</v>
      </c>
      <c r="Q55" s="261">
        <v>302040.79685540003</v>
      </c>
      <c r="R55" s="261" t="s">
        <v>168</v>
      </c>
      <c r="S55" s="261" t="s">
        <v>168</v>
      </c>
      <c r="T55" s="261" t="s">
        <v>168</v>
      </c>
      <c r="U55" s="261" t="s">
        <v>168</v>
      </c>
      <c r="V55" s="261" t="s">
        <v>168</v>
      </c>
      <c r="W55" s="261">
        <v>302040.79685540003</v>
      </c>
      <c r="X55" s="224"/>
      <c r="Y55" s="224"/>
    </row>
    <row r="56" spans="1:26" s="211" customFormat="1" ht="20.100000000000001" customHeight="1">
      <c r="A56" s="278" t="s">
        <v>414</v>
      </c>
      <c r="B56" s="261" t="s">
        <v>168</v>
      </c>
      <c r="C56" s="261" t="s">
        <v>168</v>
      </c>
      <c r="D56" s="261" t="s">
        <v>168</v>
      </c>
      <c r="E56" s="261" t="s">
        <v>168</v>
      </c>
      <c r="F56" s="261" t="s">
        <v>168</v>
      </c>
      <c r="G56" s="261" t="s">
        <v>168</v>
      </c>
      <c r="H56" s="261" t="s">
        <v>168</v>
      </c>
      <c r="I56" s="261" t="s">
        <v>168</v>
      </c>
      <c r="J56" s="261" t="s">
        <v>168</v>
      </c>
      <c r="K56" s="261" t="s">
        <v>168</v>
      </c>
      <c r="L56" s="261">
        <v>176675.18973029999</v>
      </c>
      <c r="M56" s="261">
        <v>101331.8961017</v>
      </c>
      <c r="N56" s="261">
        <v>820296.19906919997</v>
      </c>
      <c r="O56" s="261">
        <v>55.54</v>
      </c>
      <c r="P56" s="261">
        <v>15591.3897316</v>
      </c>
      <c r="Q56" s="261">
        <v>1113950.2146327998</v>
      </c>
      <c r="R56" s="261">
        <v>5635.2687526</v>
      </c>
      <c r="S56" s="261" t="s">
        <v>168</v>
      </c>
      <c r="T56" s="261" t="s">
        <v>168</v>
      </c>
      <c r="U56" s="261" t="s">
        <v>168</v>
      </c>
      <c r="V56" s="261" t="s">
        <v>168</v>
      </c>
      <c r="W56" s="261">
        <v>1119585.4833853999</v>
      </c>
      <c r="X56" s="224"/>
      <c r="Y56" s="224"/>
    </row>
    <row r="57" spans="1:26" s="211" customFormat="1" ht="20.100000000000001" customHeight="1">
      <c r="A57" s="278" t="s">
        <v>415</v>
      </c>
      <c r="B57" s="261" t="s">
        <v>168</v>
      </c>
      <c r="C57" s="261" t="s">
        <v>168</v>
      </c>
      <c r="D57" s="261" t="s">
        <v>168</v>
      </c>
      <c r="E57" s="261" t="s">
        <v>168</v>
      </c>
      <c r="F57" s="261" t="s">
        <v>168</v>
      </c>
      <c r="G57" s="261" t="s">
        <v>168</v>
      </c>
      <c r="H57" s="261" t="s">
        <v>168</v>
      </c>
      <c r="I57" s="261" t="s">
        <v>168</v>
      </c>
      <c r="J57" s="261" t="s">
        <v>168</v>
      </c>
      <c r="K57" s="261" t="s">
        <v>168</v>
      </c>
      <c r="L57" s="261">
        <v>618697.24184060004</v>
      </c>
      <c r="M57" s="261">
        <v>264515.8048019</v>
      </c>
      <c r="N57" s="261">
        <v>430366.87238060002</v>
      </c>
      <c r="O57" s="261" t="s">
        <v>168</v>
      </c>
      <c r="P57" s="261">
        <v>3219.439879</v>
      </c>
      <c r="Q57" s="261">
        <v>1316799.3589021</v>
      </c>
      <c r="R57" s="261" t="s">
        <v>168</v>
      </c>
      <c r="S57" s="261" t="s">
        <v>168</v>
      </c>
      <c r="T57" s="261" t="s">
        <v>168</v>
      </c>
      <c r="U57" s="261" t="s">
        <v>168</v>
      </c>
      <c r="V57" s="261" t="s">
        <v>168</v>
      </c>
      <c r="W57" s="261">
        <v>1316799.3589021</v>
      </c>
      <c r="X57" s="224"/>
      <c r="Y57" s="224"/>
    </row>
    <row r="58" spans="1:26" s="211" customFormat="1" ht="20.100000000000001" customHeight="1">
      <c r="A58" s="278" t="s">
        <v>416</v>
      </c>
      <c r="B58" s="261" t="s">
        <v>168</v>
      </c>
      <c r="C58" s="261" t="s">
        <v>168</v>
      </c>
      <c r="D58" s="261" t="s">
        <v>168</v>
      </c>
      <c r="E58" s="261" t="s">
        <v>168</v>
      </c>
      <c r="F58" s="261" t="s">
        <v>168</v>
      </c>
      <c r="G58" s="261" t="s">
        <v>168</v>
      </c>
      <c r="H58" s="261" t="s">
        <v>168</v>
      </c>
      <c r="I58" s="261" t="s">
        <v>168</v>
      </c>
      <c r="J58" s="261" t="s">
        <v>168</v>
      </c>
      <c r="K58" s="261" t="s">
        <v>168</v>
      </c>
      <c r="L58" s="261">
        <v>203708.19758830001</v>
      </c>
      <c r="M58" s="261">
        <v>428403.95983800001</v>
      </c>
      <c r="N58" s="261">
        <v>1508979.8596643</v>
      </c>
      <c r="O58" s="261">
        <v>134.47299659999999</v>
      </c>
      <c r="P58" s="261">
        <v>46206.472204799997</v>
      </c>
      <c r="Q58" s="261">
        <v>2187432.9622919997</v>
      </c>
      <c r="R58" s="261" t="s">
        <v>168</v>
      </c>
      <c r="S58" s="261" t="s">
        <v>168</v>
      </c>
      <c r="T58" s="261" t="s">
        <v>168</v>
      </c>
      <c r="U58" s="261" t="s">
        <v>168</v>
      </c>
      <c r="V58" s="261" t="s">
        <v>168</v>
      </c>
      <c r="W58" s="261">
        <v>2187432.9622919997</v>
      </c>
      <c r="X58" s="224"/>
      <c r="Y58" s="224"/>
    </row>
    <row r="59" spans="1:26" s="211" customFormat="1" ht="20.100000000000001" customHeight="1">
      <c r="A59" s="278" t="s">
        <v>417</v>
      </c>
      <c r="B59" s="261" t="s">
        <v>168</v>
      </c>
      <c r="C59" s="261" t="s">
        <v>168</v>
      </c>
      <c r="D59" s="261" t="s">
        <v>168</v>
      </c>
      <c r="E59" s="261" t="s">
        <v>168</v>
      </c>
      <c r="F59" s="261" t="s">
        <v>168</v>
      </c>
      <c r="G59" s="261" t="s">
        <v>168</v>
      </c>
      <c r="H59" s="261" t="s">
        <v>168</v>
      </c>
      <c r="I59" s="261" t="s">
        <v>168</v>
      </c>
      <c r="J59" s="261" t="s">
        <v>168</v>
      </c>
      <c r="K59" s="261" t="s">
        <v>168</v>
      </c>
      <c r="L59" s="261">
        <v>80560.945190700004</v>
      </c>
      <c r="M59" s="261">
        <v>61601.880858600001</v>
      </c>
      <c r="N59" s="261">
        <v>398546.75344689999</v>
      </c>
      <c r="O59" s="261" t="s">
        <v>168</v>
      </c>
      <c r="P59" s="261">
        <v>228426.50089</v>
      </c>
      <c r="Q59" s="261">
        <v>769136.08038619999</v>
      </c>
      <c r="R59" s="261" t="s">
        <v>168</v>
      </c>
      <c r="S59" s="261" t="s">
        <v>168</v>
      </c>
      <c r="T59" s="261" t="s">
        <v>168</v>
      </c>
      <c r="U59" s="261" t="s">
        <v>168</v>
      </c>
      <c r="V59" s="261" t="s">
        <v>168</v>
      </c>
      <c r="W59" s="261">
        <v>769136.08038619999</v>
      </c>
      <c r="X59" s="224"/>
      <c r="Y59" s="224"/>
    </row>
    <row r="60" spans="1:26" s="211" customFormat="1" ht="20.100000000000001" customHeight="1">
      <c r="A60" s="278" t="s">
        <v>418</v>
      </c>
      <c r="B60" s="261" t="s">
        <v>168</v>
      </c>
      <c r="C60" s="261" t="s">
        <v>168</v>
      </c>
      <c r="D60" s="261" t="s">
        <v>168</v>
      </c>
      <c r="E60" s="261" t="s">
        <v>168</v>
      </c>
      <c r="F60" s="261" t="s">
        <v>168</v>
      </c>
      <c r="G60" s="261" t="s">
        <v>168</v>
      </c>
      <c r="H60" s="261" t="s">
        <v>168</v>
      </c>
      <c r="I60" s="261" t="s">
        <v>168</v>
      </c>
      <c r="J60" s="261" t="s">
        <v>168</v>
      </c>
      <c r="K60" s="261" t="s">
        <v>168</v>
      </c>
      <c r="L60" s="261">
        <v>90</v>
      </c>
      <c r="M60" s="261">
        <v>580.60963570000001</v>
      </c>
      <c r="N60" s="261">
        <v>649.378151</v>
      </c>
      <c r="O60" s="261" t="s">
        <v>168</v>
      </c>
      <c r="P60" s="261" t="s">
        <v>168</v>
      </c>
      <c r="Q60" s="261">
        <v>1319.9877867</v>
      </c>
      <c r="R60" s="261">
        <v>161292.28075579999</v>
      </c>
      <c r="S60" s="261" t="s">
        <v>168</v>
      </c>
      <c r="T60" s="261" t="s">
        <v>168</v>
      </c>
      <c r="U60" s="261" t="s">
        <v>168</v>
      </c>
      <c r="V60" s="261" t="s">
        <v>168</v>
      </c>
      <c r="W60" s="261">
        <v>162612.26854249998</v>
      </c>
      <c r="X60" s="224"/>
      <c r="Y60" s="224"/>
    </row>
    <row r="61" spans="1:26" s="211" customFormat="1" ht="20.100000000000001" customHeight="1">
      <c r="A61" s="278" t="s">
        <v>419</v>
      </c>
      <c r="B61" s="261" t="s">
        <v>168</v>
      </c>
      <c r="C61" s="261" t="s">
        <v>168</v>
      </c>
      <c r="D61" s="261" t="s">
        <v>168</v>
      </c>
      <c r="E61" s="261" t="s">
        <v>168</v>
      </c>
      <c r="F61" s="261" t="s">
        <v>168</v>
      </c>
      <c r="G61" s="261" t="s">
        <v>168</v>
      </c>
      <c r="H61" s="261" t="s">
        <v>168</v>
      </c>
      <c r="I61" s="261" t="s">
        <v>168</v>
      </c>
      <c r="J61" s="261" t="s">
        <v>168</v>
      </c>
      <c r="K61" s="261" t="s">
        <v>168</v>
      </c>
      <c r="L61" s="261" t="s">
        <v>168</v>
      </c>
      <c r="M61" s="261" t="s">
        <v>168</v>
      </c>
      <c r="N61" s="261" t="s">
        <v>168</v>
      </c>
      <c r="O61" s="261" t="s">
        <v>168</v>
      </c>
      <c r="P61" s="261" t="s">
        <v>168</v>
      </c>
      <c r="Q61" s="261" t="s">
        <v>168</v>
      </c>
      <c r="R61" s="261" t="s">
        <v>168</v>
      </c>
      <c r="S61" s="261" t="s">
        <v>168</v>
      </c>
      <c r="T61" s="261" t="s">
        <v>168</v>
      </c>
      <c r="U61" s="261" t="s">
        <v>168</v>
      </c>
      <c r="V61" s="261" t="s">
        <v>168</v>
      </c>
      <c r="W61" s="261" t="s">
        <v>168</v>
      </c>
      <c r="X61" s="224"/>
      <c r="Y61" s="224"/>
    </row>
    <row r="62" spans="1:26" s="211" customFormat="1" ht="20.100000000000001" customHeight="1">
      <c r="A62" s="278" t="s">
        <v>420</v>
      </c>
      <c r="B62" s="261" t="s">
        <v>168</v>
      </c>
      <c r="C62" s="261" t="s">
        <v>168</v>
      </c>
      <c r="D62" s="261" t="s">
        <v>168</v>
      </c>
      <c r="E62" s="261" t="s">
        <v>168</v>
      </c>
      <c r="F62" s="261" t="s">
        <v>168</v>
      </c>
      <c r="G62" s="261" t="s">
        <v>168</v>
      </c>
      <c r="H62" s="261" t="s">
        <v>168</v>
      </c>
      <c r="I62" s="261" t="s">
        <v>168</v>
      </c>
      <c r="J62" s="261" t="s">
        <v>168</v>
      </c>
      <c r="K62" s="261" t="s">
        <v>168</v>
      </c>
      <c r="L62" s="261" t="s">
        <v>168</v>
      </c>
      <c r="M62" s="261" t="s">
        <v>168</v>
      </c>
      <c r="N62" s="261" t="s">
        <v>168</v>
      </c>
      <c r="O62" s="261" t="s">
        <v>168</v>
      </c>
      <c r="P62" s="261">
        <v>2314.3893984000001</v>
      </c>
      <c r="Q62" s="261">
        <v>2314.3893984000001</v>
      </c>
      <c r="R62" s="261">
        <v>1478.4006658999999</v>
      </c>
      <c r="S62" s="261" t="s">
        <v>168</v>
      </c>
      <c r="T62" s="261" t="s">
        <v>168</v>
      </c>
      <c r="U62" s="261" t="s">
        <v>168</v>
      </c>
      <c r="V62" s="261" t="s">
        <v>168</v>
      </c>
      <c r="W62" s="261">
        <v>3792.7900643000003</v>
      </c>
      <c r="X62" s="224"/>
      <c r="Y62" s="224"/>
    </row>
    <row r="63" spans="1:26" s="211" customFormat="1" ht="20.100000000000001" customHeight="1">
      <c r="A63" s="278" t="s">
        <v>421</v>
      </c>
      <c r="B63" s="261" t="s">
        <v>168</v>
      </c>
      <c r="C63" s="261" t="s">
        <v>168</v>
      </c>
      <c r="D63" s="261" t="s">
        <v>168</v>
      </c>
      <c r="E63" s="261" t="s">
        <v>168</v>
      </c>
      <c r="F63" s="261" t="s">
        <v>168</v>
      </c>
      <c r="G63" s="261" t="s">
        <v>168</v>
      </c>
      <c r="H63" s="261" t="s">
        <v>168</v>
      </c>
      <c r="I63" s="261" t="s">
        <v>168</v>
      </c>
      <c r="J63" s="261" t="s">
        <v>168</v>
      </c>
      <c r="K63" s="261" t="s">
        <v>168</v>
      </c>
      <c r="L63" s="261" t="s">
        <v>168</v>
      </c>
      <c r="M63" s="261" t="s">
        <v>168</v>
      </c>
      <c r="N63" s="261" t="s">
        <v>168</v>
      </c>
      <c r="O63" s="261" t="s">
        <v>168</v>
      </c>
      <c r="P63" s="261">
        <v>386.44561179999999</v>
      </c>
      <c r="Q63" s="261">
        <v>386.44561179999999</v>
      </c>
      <c r="R63" s="261" t="s">
        <v>168</v>
      </c>
      <c r="S63" s="261" t="s">
        <v>168</v>
      </c>
      <c r="T63" s="261" t="s">
        <v>168</v>
      </c>
      <c r="U63" s="261" t="s">
        <v>168</v>
      </c>
      <c r="V63" s="261" t="s">
        <v>168</v>
      </c>
      <c r="W63" s="261">
        <v>386.44561179999999</v>
      </c>
      <c r="X63" s="224"/>
      <c r="Y63" s="224"/>
    </row>
    <row r="64" spans="1:26" s="211" customFormat="1" ht="20.100000000000001" customHeight="1">
      <c r="A64" s="278" t="s">
        <v>422</v>
      </c>
      <c r="B64" s="261" t="s">
        <v>168</v>
      </c>
      <c r="C64" s="261" t="s">
        <v>168</v>
      </c>
      <c r="D64" s="261" t="s">
        <v>168</v>
      </c>
      <c r="E64" s="261" t="s">
        <v>168</v>
      </c>
      <c r="F64" s="261" t="s">
        <v>168</v>
      </c>
      <c r="G64" s="261" t="s">
        <v>168</v>
      </c>
      <c r="H64" s="261" t="s">
        <v>168</v>
      </c>
      <c r="I64" s="261" t="s">
        <v>168</v>
      </c>
      <c r="J64" s="261" t="s">
        <v>168</v>
      </c>
      <c r="K64" s="261" t="s">
        <v>168</v>
      </c>
      <c r="L64" s="261" t="s">
        <v>168</v>
      </c>
      <c r="M64" s="261" t="s">
        <v>168</v>
      </c>
      <c r="N64" s="261" t="s">
        <v>168</v>
      </c>
      <c r="O64" s="261" t="s">
        <v>168</v>
      </c>
      <c r="P64" s="261">
        <v>1246.518834</v>
      </c>
      <c r="Q64" s="261">
        <v>1246.518834</v>
      </c>
      <c r="R64" s="261" t="s">
        <v>168</v>
      </c>
      <c r="S64" s="261" t="s">
        <v>168</v>
      </c>
      <c r="T64" s="261" t="s">
        <v>168</v>
      </c>
      <c r="U64" s="261" t="s">
        <v>168</v>
      </c>
      <c r="V64" s="261" t="s">
        <v>168</v>
      </c>
      <c r="W64" s="261">
        <v>1246.518834</v>
      </c>
      <c r="X64" s="224"/>
      <c r="Y64" s="224"/>
    </row>
    <row r="65" spans="1:25" s="211" customFormat="1" ht="20.100000000000001" customHeight="1">
      <c r="A65" s="278" t="s">
        <v>423</v>
      </c>
      <c r="B65" s="261" t="s">
        <v>168</v>
      </c>
      <c r="C65" s="261" t="s">
        <v>168</v>
      </c>
      <c r="D65" s="261" t="s">
        <v>168</v>
      </c>
      <c r="E65" s="261" t="s">
        <v>168</v>
      </c>
      <c r="F65" s="261" t="s">
        <v>168</v>
      </c>
      <c r="G65" s="261" t="s">
        <v>168</v>
      </c>
      <c r="H65" s="261" t="s">
        <v>168</v>
      </c>
      <c r="I65" s="261" t="s">
        <v>168</v>
      </c>
      <c r="J65" s="261" t="s">
        <v>168</v>
      </c>
      <c r="K65" s="261" t="s">
        <v>168</v>
      </c>
      <c r="L65" s="261" t="s">
        <v>168</v>
      </c>
      <c r="M65" s="261" t="s">
        <v>168</v>
      </c>
      <c r="N65" s="261" t="s">
        <v>168</v>
      </c>
      <c r="O65" s="261" t="s">
        <v>168</v>
      </c>
      <c r="P65" s="261">
        <v>315.89438200000001</v>
      </c>
      <c r="Q65" s="261">
        <v>315.89438200000001</v>
      </c>
      <c r="R65" s="261" t="s">
        <v>168</v>
      </c>
      <c r="S65" s="261" t="s">
        <v>168</v>
      </c>
      <c r="T65" s="261" t="s">
        <v>168</v>
      </c>
      <c r="U65" s="261" t="s">
        <v>168</v>
      </c>
      <c r="V65" s="261" t="s">
        <v>168</v>
      </c>
      <c r="W65" s="261">
        <v>315.89438200000001</v>
      </c>
      <c r="X65" s="224"/>
      <c r="Y65" s="224"/>
    </row>
    <row r="66" spans="1:25" s="211" customFormat="1" ht="20.100000000000001" customHeight="1">
      <c r="A66" s="278" t="s">
        <v>424</v>
      </c>
      <c r="B66" s="261" t="s">
        <v>168</v>
      </c>
      <c r="C66" s="261" t="s">
        <v>168</v>
      </c>
      <c r="D66" s="261" t="s">
        <v>168</v>
      </c>
      <c r="E66" s="261" t="s">
        <v>168</v>
      </c>
      <c r="F66" s="261" t="s">
        <v>168</v>
      </c>
      <c r="G66" s="261" t="s">
        <v>168</v>
      </c>
      <c r="H66" s="261" t="s">
        <v>168</v>
      </c>
      <c r="I66" s="261" t="s">
        <v>168</v>
      </c>
      <c r="J66" s="261" t="s">
        <v>168</v>
      </c>
      <c r="K66" s="261" t="s">
        <v>168</v>
      </c>
      <c r="L66" s="261" t="s">
        <v>168</v>
      </c>
      <c r="M66" s="261" t="s">
        <v>168</v>
      </c>
      <c r="N66" s="261" t="s">
        <v>168</v>
      </c>
      <c r="O66" s="261" t="s">
        <v>168</v>
      </c>
      <c r="P66" s="261">
        <v>92.289630000000002</v>
      </c>
      <c r="Q66" s="261">
        <v>92.289630000000002</v>
      </c>
      <c r="R66" s="261" t="s">
        <v>168</v>
      </c>
      <c r="S66" s="261" t="s">
        <v>168</v>
      </c>
      <c r="T66" s="261">
        <v>85388.756777799994</v>
      </c>
      <c r="U66" s="261" t="s">
        <v>168</v>
      </c>
      <c r="V66" s="261" t="s">
        <v>168</v>
      </c>
      <c r="W66" s="261">
        <v>85481.046407799993</v>
      </c>
      <c r="X66" s="224"/>
      <c r="Y66" s="224"/>
    </row>
    <row r="67" spans="1:25" s="211" customFormat="1" ht="20.100000000000001" customHeight="1">
      <c r="A67" s="278" t="s">
        <v>425</v>
      </c>
      <c r="B67" s="261" t="s">
        <v>168</v>
      </c>
      <c r="C67" s="261" t="s">
        <v>168</v>
      </c>
      <c r="D67" s="261" t="s">
        <v>168</v>
      </c>
      <c r="E67" s="261" t="s">
        <v>168</v>
      </c>
      <c r="F67" s="261" t="s">
        <v>168</v>
      </c>
      <c r="G67" s="261" t="s">
        <v>168</v>
      </c>
      <c r="H67" s="261" t="s">
        <v>168</v>
      </c>
      <c r="I67" s="261" t="s">
        <v>168</v>
      </c>
      <c r="J67" s="261" t="s">
        <v>168</v>
      </c>
      <c r="K67" s="261" t="s">
        <v>168</v>
      </c>
      <c r="L67" s="261" t="s">
        <v>168</v>
      </c>
      <c r="M67" s="261" t="s">
        <v>168</v>
      </c>
      <c r="N67" s="261" t="s">
        <v>168</v>
      </c>
      <c r="O67" s="261" t="s">
        <v>168</v>
      </c>
      <c r="P67" s="261" t="s">
        <v>168</v>
      </c>
      <c r="Q67" s="261" t="s">
        <v>168</v>
      </c>
      <c r="R67" s="261" t="s">
        <v>168</v>
      </c>
      <c r="S67" s="261" t="s">
        <v>168</v>
      </c>
      <c r="T67" s="261" t="s">
        <v>168</v>
      </c>
      <c r="U67" s="261" t="s">
        <v>168</v>
      </c>
      <c r="V67" s="261" t="s">
        <v>168</v>
      </c>
      <c r="W67" s="261" t="s">
        <v>168</v>
      </c>
      <c r="X67" s="224"/>
      <c r="Y67" s="224"/>
    </row>
    <row r="68" spans="1:25" s="226" customFormat="1" ht="20.100000000000001" customHeight="1">
      <c r="A68" s="277" t="s">
        <v>426</v>
      </c>
      <c r="B68" s="261" t="s">
        <v>168</v>
      </c>
      <c r="C68" s="261" t="s">
        <v>168</v>
      </c>
      <c r="D68" s="261" t="s">
        <v>168</v>
      </c>
      <c r="E68" s="261" t="s">
        <v>168</v>
      </c>
      <c r="F68" s="261" t="s">
        <v>168</v>
      </c>
      <c r="G68" s="261" t="s">
        <v>168</v>
      </c>
      <c r="H68" s="261" t="s">
        <v>168</v>
      </c>
      <c r="I68" s="261" t="s">
        <v>168</v>
      </c>
      <c r="J68" s="261" t="s">
        <v>168</v>
      </c>
      <c r="K68" s="261" t="s">
        <v>168</v>
      </c>
      <c r="L68" s="261" t="s">
        <v>168</v>
      </c>
      <c r="M68" s="261" t="s">
        <v>168</v>
      </c>
      <c r="N68" s="261" t="s">
        <v>168</v>
      </c>
      <c r="O68" s="261" t="s">
        <v>168</v>
      </c>
      <c r="P68" s="261" t="s">
        <v>168</v>
      </c>
      <c r="Q68" s="261" t="s">
        <v>168</v>
      </c>
      <c r="R68" s="261" t="s">
        <v>168</v>
      </c>
      <c r="S68" s="261" t="s">
        <v>168</v>
      </c>
      <c r="T68" s="261" t="s">
        <v>168</v>
      </c>
      <c r="U68" s="261" t="s">
        <v>168</v>
      </c>
      <c r="V68" s="261" t="s">
        <v>168</v>
      </c>
      <c r="W68" s="261" t="s">
        <v>168</v>
      </c>
      <c r="X68" s="225"/>
      <c r="Y68" s="225"/>
    </row>
    <row r="69" spans="1:25" s="226" customFormat="1" ht="20.100000000000001" customHeight="1">
      <c r="A69" s="277" t="s">
        <v>427</v>
      </c>
      <c r="B69" s="261" t="s">
        <v>168</v>
      </c>
      <c r="C69" s="261" t="s">
        <v>168</v>
      </c>
      <c r="D69" s="261" t="s">
        <v>168</v>
      </c>
      <c r="E69" s="261" t="s">
        <v>168</v>
      </c>
      <c r="F69" s="261" t="s">
        <v>168</v>
      </c>
      <c r="G69" s="261" t="s">
        <v>168</v>
      </c>
      <c r="H69" s="261" t="s">
        <v>168</v>
      </c>
      <c r="I69" s="261" t="s">
        <v>168</v>
      </c>
      <c r="J69" s="261" t="s">
        <v>168</v>
      </c>
      <c r="K69" s="261" t="s">
        <v>168</v>
      </c>
      <c r="L69" s="261" t="s">
        <v>168</v>
      </c>
      <c r="M69" s="261" t="s">
        <v>168</v>
      </c>
      <c r="N69" s="261" t="s">
        <v>168</v>
      </c>
      <c r="O69" s="261" t="s">
        <v>168</v>
      </c>
      <c r="P69" s="261">
        <v>2526.830164</v>
      </c>
      <c r="Q69" s="261">
        <v>2526.830164</v>
      </c>
      <c r="R69" s="261" t="s">
        <v>168</v>
      </c>
      <c r="S69" s="261" t="s">
        <v>168</v>
      </c>
      <c r="T69" s="261" t="s">
        <v>168</v>
      </c>
      <c r="U69" s="261" t="s">
        <v>168</v>
      </c>
      <c r="V69" s="261" t="s">
        <v>168</v>
      </c>
      <c r="W69" s="261">
        <v>2526.830164</v>
      </c>
      <c r="X69" s="227"/>
      <c r="Y69" s="227"/>
    </row>
    <row r="70" spans="1:25" s="211" customFormat="1" ht="20.100000000000001" customHeight="1">
      <c r="A70" s="277" t="s">
        <v>428</v>
      </c>
      <c r="B70" s="261" t="s">
        <v>168</v>
      </c>
      <c r="C70" s="261" t="s">
        <v>168</v>
      </c>
      <c r="D70" s="261" t="s">
        <v>168</v>
      </c>
      <c r="E70" s="261" t="s">
        <v>168</v>
      </c>
      <c r="F70" s="261" t="s">
        <v>168</v>
      </c>
      <c r="G70" s="261" t="s">
        <v>168</v>
      </c>
      <c r="H70" s="261" t="s">
        <v>168</v>
      </c>
      <c r="I70" s="261" t="s">
        <v>168</v>
      </c>
      <c r="J70" s="261" t="s">
        <v>168</v>
      </c>
      <c r="K70" s="261" t="s">
        <v>168</v>
      </c>
      <c r="L70" s="261" t="s">
        <v>168</v>
      </c>
      <c r="M70" s="261" t="s">
        <v>168</v>
      </c>
      <c r="N70" s="261" t="s">
        <v>168</v>
      </c>
      <c r="O70" s="261" t="s">
        <v>168</v>
      </c>
      <c r="P70" s="261">
        <v>3404.0199403000001</v>
      </c>
      <c r="Q70" s="261">
        <v>3404.0199403000001</v>
      </c>
      <c r="R70" s="261" t="s">
        <v>168</v>
      </c>
      <c r="S70" s="261" t="s">
        <v>168</v>
      </c>
      <c r="T70" s="261" t="s">
        <v>168</v>
      </c>
      <c r="U70" s="261" t="s">
        <v>168</v>
      </c>
      <c r="V70" s="261" t="s">
        <v>168</v>
      </c>
      <c r="W70" s="261">
        <v>3404.0199403000001</v>
      </c>
    </row>
    <row r="71" spans="1:25" ht="20.100000000000001" customHeight="1">
      <c r="A71" s="277" t="s">
        <v>429</v>
      </c>
      <c r="B71" s="261" t="s">
        <v>168</v>
      </c>
      <c r="C71" s="261" t="s">
        <v>168</v>
      </c>
      <c r="D71" s="261" t="s">
        <v>168</v>
      </c>
      <c r="E71" s="261" t="s">
        <v>168</v>
      </c>
      <c r="F71" s="261" t="s">
        <v>168</v>
      </c>
      <c r="G71" s="261" t="s">
        <v>168</v>
      </c>
      <c r="H71" s="261" t="s">
        <v>168</v>
      </c>
      <c r="I71" s="261" t="s">
        <v>168</v>
      </c>
      <c r="J71" s="261" t="s">
        <v>168</v>
      </c>
      <c r="K71" s="261" t="s">
        <v>168</v>
      </c>
      <c r="L71" s="261" t="s">
        <v>168</v>
      </c>
      <c r="M71" s="261" t="s">
        <v>168</v>
      </c>
      <c r="N71" s="261" t="s">
        <v>168</v>
      </c>
      <c r="O71" s="261" t="s">
        <v>168</v>
      </c>
      <c r="P71" s="261">
        <v>3.7795323999999999</v>
      </c>
      <c r="Q71" s="261">
        <v>3.7795323999999999</v>
      </c>
      <c r="R71" s="261" t="s">
        <v>168</v>
      </c>
      <c r="S71" s="261" t="s">
        <v>168</v>
      </c>
      <c r="T71" s="261" t="s">
        <v>168</v>
      </c>
      <c r="U71" s="261" t="s">
        <v>168</v>
      </c>
      <c r="V71" s="261" t="s">
        <v>168</v>
      </c>
      <c r="W71" s="261">
        <v>3.7795323999999999</v>
      </c>
    </row>
    <row r="72" spans="1:25" ht="20.100000000000001" customHeight="1">
      <c r="A72" s="277" t="s">
        <v>430</v>
      </c>
      <c r="B72" s="261" t="s">
        <v>168</v>
      </c>
      <c r="C72" s="261" t="s">
        <v>168</v>
      </c>
      <c r="D72" s="261" t="s">
        <v>168</v>
      </c>
      <c r="E72" s="261" t="s">
        <v>168</v>
      </c>
      <c r="F72" s="261" t="s">
        <v>168</v>
      </c>
      <c r="G72" s="261" t="s">
        <v>168</v>
      </c>
      <c r="H72" s="261" t="s">
        <v>168</v>
      </c>
      <c r="I72" s="261" t="s">
        <v>168</v>
      </c>
      <c r="J72" s="261" t="s">
        <v>168</v>
      </c>
      <c r="K72" s="261" t="s">
        <v>168</v>
      </c>
      <c r="L72" s="261" t="s">
        <v>168</v>
      </c>
      <c r="M72" s="261" t="s">
        <v>168</v>
      </c>
      <c r="N72" s="261" t="s">
        <v>168</v>
      </c>
      <c r="O72" s="261" t="s">
        <v>168</v>
      </c>
      <c r="P72" s="261">
        <v>5.67E-2</v>
      </c>
      <c r="Q72" s="261">
        <v>5.67E-2</v>
      </c>
      <c r="R72" s="261" t="s">
        <v>168</v>
      </c>
      <c r="S72" s="261" t="s">
        <v>168</v>
      </c>
      <c r="T72" s="261" t="s">
        <v>168</v>
      </c>
      <c r="U72" s="261" t="s">
        <v>168</v>
      </c>
      <c r="V72" s="261" t="s">
        <v>168</v>
      </c>
      <c r="W72" s="261">
        <v>5.67E-2</v>
      </c>
    </row>
    <row r="73" spans="1:25" ht="20.100000000000001" customHeight="1">
      <c r="A73" s="277" t="s">
        <v>431</v>
      </c>
      <c r="B73" s="261" t="s">
        <v>168</v>
      </c>
      <c r="C73" s="261" t="s">
        <v>168</v>
      </c>
      <c r="D73" s="261" t="s">
        <v>168</v>
      </c>
      <c r="E73" s="261" t="s">
        <v>168</v>
      </c>
      <c r="F73" s="261" t="s">
        <v>168</v>
      </c>
      <c r="G73" s="261" t="s">
        <v>168</v>
      </c>
      <c r="H73" s="261" t="s">
        <v>168</v>
      </c>
      <c r="I73" s="261" t="s">
        <v>168</v>
      </c>
      <c r="J73" s="261" t="s">
        <v>168</v>
      </c>
      <c r="K73" s="261" t="s">
        <v>168</v>
      </c>
      <c r="L73" s="261" t="s">
        <v>168</v>
      </c>
      <c r="M73" s="261" t="s">
        <v>168</v>
      </c>
      <c r="N73" s="261" t="s">
        <v>168</v>
      </c>
      <c r="O73" s="261" t="s">
        <v>168</v>
      </c>
      <c r="P73" s="261" t="s">
        <v>168</v>
      </c>
      <c r="Q73" s="261" t="s">
        <v>168</v>
      </c>
      <c r="R73" s="261" t="s">
        <v>168</v>
      </c>
      <c r="S73" s="261" t="s">
        <v>168</v>
      </c>
      <c r="T73" s="261" t="s">
        <v>168</v>
      </c>
      <c r="U73" s="261" t="s">
        <v>168</v>
      </c>
      <c r="V73" s="261" t="s">
        <v>168</v>
      </c>
      <c r="W73" s="261" t="s">
        <v>168</v>
      </c>
    </row>
    <row r="74" spans="1:25" ht="20.100000000000001" customHeight="1">
      <c r="A74" s="277" t="s">
        <v>432</v>
      </c>
      <c r="B74" s="261" t="s">
        <v>168</v>
      </c>
      <c r="C74" s="261" t="s">
        <v>168</v>
      </c>
      <c r="D74" s="261" t="s">
        <v>168</v>
      </c>
      <c r="E74" s="261" t="s">
        <v>168</v>
      </c>
      <c r="F74" s="261" t="s">
        <v>168</v>
      </c>
      <c r="G74" s="261" t="s">
        <v>168</v>
      </c>
      <c r="H74" s="261" t="s">
        <v>168</v>
      </c>
      <c r="I74" s="261" t="s">
        <v>168</v>
      </c>
      <c r="J74" s="261" t="s">
        <v>168</v>
      </c>
      <c r="K74" s="261" t="s">
        <v>168</v>
      </c>
      <c r="L74" s="261" t="s">
        <v>168</v>
      </c>
      <c r="M74" s="261" t="s">
        <v>168</v>
      </c>
      <c r="N74" s="261" t="s">
        <v>168</v>
      </c>
      <c r="O74" s="261" t="s">
        <v>168</v>
      </c>
      <c r="P74" s="261">
        <v>0.15941</v>
      </c>
      <c r="Q74" s="261">
        <v>0.15941</v>
      </c>
      <c r="R74" s="261" t="s">
        <v>168</v>
      </c>
      <c r="S74" s="261" t="s">
        <v>168</v>
      </c>
      <c r="T74" s="261" t="s">
        <v>168</v>
      </c>
      <c r="U74" s="261" t="s">
        <v>168</v>
      </c>
      <c r="V74" s="261" t="s">
        <v>168</v>
      </c>
      <c r="W74" s="261">
        <v>0.15941</v>
      </c>
    </row>
    <row r="75" spans="1:25" ht="20.100000000000001" customHeight="1">
      <c r="A75" s="277" t="s">
        <v>433</v>
      </c>
      <c r="B75" s="261" t="s">
        <v>168</v>
      </c>
      <c r="C75" s="261" t="s">
        <v>168</v>
      </c>
      <c r="D75" s="261" t="s">
        <v>168</v>
      </c>
      <c r="E75" s="261" t="s">
        <v>168</v>
      </c>
      <c r="F75" s="261" t="s">
        <v>168</v>
      </c>
      <c r="G75" s="261" t="s">
        <v>168</v>
      </c>
      <c r="H75" s="261" t="s">
        <v>168</v>
      </c>
      <c r="I75" s="261" t="s">
        <v>168</v>
      </c>
      <c r="J75" s="261" t="s">
        <v>168</v>
      </c>
      <c r="K75" s="261" t="s">
        <v>168</v>
      </c>
      <c r="L75" s="261" t="s">
        <v>168</v>
      </c>
      <c r="M75" s="261" t="s">
        <v>168</v>
      </c>
      <c r="N75" s="261" t="s">
        <v>168</v>
      </c>
      <c r="O75" s="261" t="s">
        <v>168</v>
      </c>
      <c r="P75" s="261" t="s">
        <v>168</v>
      </c>
      <c r="Q75" s="261" t="s">
        <v>168</v>
      </c>
      <c r="R75" s="261" t="s">
        <v>168</v>
      </c>
      <c r="S75" s="261" t="s">
        <v>168</v>
      </c>
      <c r="T75" s="261" t="s">
        <v>168</v>
      </c>
      <c r="U75" s="261" t="s">
        <v>168</v>
      </c>
      <c r="V75" s="261" t="s">
        <v>168</v>
      </c>
      <c r="W75" s="261" t="s">
        <v>168</v>
      </c>
    </row>
    <row r="76" spans="1:25" ht="20.100000000000001" customHeight="1">
      <c r="A76" s="277" t="s">
        <v>434</v>
      </c>
      <c r="B76" s="261" t="s">
        <v>168</v>
      </c>
      <c r="C76" s="261" t="s">
        <v>168</v>
      </c>
      <c r="D76" s="261" t="s">
        <v>168</v>
      </c>
      <c r="E76" s="261" t="s">
        <v>168</v>
      </c>
      <c r="F76" s="261" t="s">
        <v>168</v>
      </c>
      <c r="G76" s="261" t="s">
        <v>168</v>
      </c>
      <c r="H76" s="261" t="s">
        <v>168</v>
      </c>
      <c r="I76" s="261" t="s">
        <v>168</v>
      </c>
      <c r="J76" s="261" t="s">
        <v>168</v>
      </c>
      <c r="K76" s="261" t="s">
        <v>168</v>
      </c>
      <c r="L76" s="261" t="s">
        <v>168</v>
      </c>
      <c r="M76" s="261" t="s">
        <v>168</v>
      </c>
      <c r="N76" s="261" t="s">
        <v>168</v>
      </c>
      <c r="O76" s="261" t="s">
        <v>168</v>
      </c>
      <c r="P76" s="261" t="s">
        <v>168</v>
      </c>
      <c r="Q76" s="261" t="s">
        <v>168</v>
      </c>
      <c r="R76" s="261" t="s">
        <v>168</v>
      </c>
      <c r="S76" s="261" t="s">
        <v>168</v>
      </c>
      <c r="T76" s="261" t="s">
        <v>168</v>
      </c>
      <c r="U76" s="261" t="s">
        <v>168</v>
      </c>
      <c r="V76" s="261" t="s">
        <v>168</v>
      </c>
      <c r="W76" s="261" t="s">
        <v>168</v>
      </c>
    </row>
    <row r="77" spans="1:25">
      <c r="A77" s="279" t="s">
        <v>190</v>
      </c>
      <c r="B77" s="271">
        <v>3432051.5469503002</v>
      </c>
      <c r="C77" s="271">
        <v>17596.5664321</v>
      </c>
      <c r="D77" s="271">
        <v>3449648.1133824005</v>
      </c>
      <c r="E77" s="271">
        <v>441260.974254</v>
      </c>
      <c r="F77" s="271">
        <v>13823007.289256601</v>
      </c>
      <c r="G77" s="271">
        <v>33942.954359200005</v>
      </c>
      <c r="H77" s="271">
        <v>202154.53632039999</v>
      </c>
      <c r="I77" s="271">
        <v>47486.805010199998</v>
      </c>
      <c r="J77" s="271">
        <v>396052.26830600004</v>
      </c>
      <c r="K77" s="271">
        <v>7210843.3709086003</v>
      </c>
      <c r="L77" s="271">
        <v>7194059.5967178</v>
      </c>
      <c r="M77" s="271">
        <v>2122188.6820878</v>
      </c>
      <c r="N77" s="271">
        <v>8285568.0134737017</v>
      </c>
      <c r="O77" s="271">
        <v>33245.952648099999</v>
      </c>
      <c r="P77" s="271">
        <v>1316987.5569797999</v>
      </c>
      <c r="Q77" s="271">
        <v>18952049.801907197</v>
      </c>
      <c r="R77" s="271">
        <v>2029155.4029035</v>
      </c>
      <c r="S77" s="271">
        <v>507379.81839630002</v>
      </c>
      <c r="T77" s="271">
        <v>652715.83209649997</v>
      </c>
      <c r="U77" s="272" t="s">
        <v>168</v>
      </c>
      <c r="V77" s="271">
        <v>38234.590801599996</v>
      </c>
      <c r="W77" s="271">
        <v>47783931.757902481</v>
      </c>
    </row>
    <row r="78" spans="1:25" ht="70.5" customHeight="1">
      <c r="A78" s="280" t="s">
        <v>435</v>
      </c>
      <c r="B78" s="273">
        <v>0</v>
      </c>
      <c r="C78" s="273">
        <v>4.89140066477038</v>
      </c>
      <c r="D78" s="273">
        <v>2.4950909169473501E-2</v>
      </c>
      <c r="E78" s="273">
        <v>0</v>
      </c>
      <c r="F78" s="273">
        <v>2.9725476476688399</v>
      </c>
      <c r="G78" s="273">
        <v>4.1038420087391298E-6</v>
      </c>
      <c r="H78" s="274">
        <v>0</v>
      </c>
      <c r="I78" s="273">
        <v>1.20186508042167</v>
      </c>
      <c r="J78" s="273">
        <v>0.73192407384834701</v>
      </c>
      <c r="K78" s="273">
        <v>4.6601895361061398</v>
      </c>
      <c r="L78" s="273">
        <v>8.9004440978737591</v>
      </c>
      <c r="M78" s="273">
        <v>9.7379282875737996</v>
      </c>
      <c r="N78" s="273">
        <v>9.8041987182493795</v>
      </c>
      <c r="O78" s="273">
        <v>7.8346788834872196</v>
      </c>
      <c r="P78" s="273">
        <v>8.7223971495755297</v>
      </c>
      <c r="Q78" s="273">
        <v>9.3750894234257292</v>
      </c>
      <c r="R78" s="273">
        <v>7.4552034598429904</v>
      </c>
      <c r="S78" s="273">
        <v>0</v>
      </c>
      <c r="T78" s="273">
        <v>1.70078209965539</v>
      </c>
      <c r="U78" s="272" t="s">
        <v>168</v>
      </c>
      <c r="V78" s="274">
        <v>4.98725857105185</v>
      </c>
      <c r="W78" s="273">
        <v>5.6343670531751604</v>
      </c>
    </row>
    <row r="79" spans="1:25">
      <c r="A79" s="281" t="s">
        <v>137</v>
      </c>
      <c r="B79" s="205"/>
      <c r="C79" s="205"/>
      <c r="D79" s="205"/>
      <c r="E79" s="205"/>
      <c r="F79" s="205"/>
      <c r="G79" s="205"/>
      <c r="H79" s="205"/>
      <c r="I79" s="205"/>
      <c r="J79" s="205"/>
      <c r="K79" s="81"/>
      <c r="L79" s="81"/>
      <c r="M79" s="229"/>
      <c r="N79" s="81"/>
      <c r="O79" s="81"/>
      <c r="P79" s="81"/>
      <c r="Q79" s="81"/>
      <c r="R79" s="81"/>
      <c r="S79" s="81"/>
      <c r="T79" s="81"/>
      <c r="U79" s="81"/>
      <c r="V79" s="81"/>
      <c r="W79" s="81"/>
    </row>
    <row r="80" spans="1:25">
      <c r="A80" s="282" t="s">
        <v>138</v>
      </c>
      <c r="B80" s="205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</row>
    <row r="81" spans="1:23">
      <c r="A81" s="283" t="s">
        <v>139</v>
      </c>
      <c r="B81" s="205"/>
      <c r="C81" s="205"/>
      <c r="D81" s="205"/>
      <c r="E81" s="205"/>
      <c r="F81" s="205"/>
      <c r="G81" s="205"/>
      <c r="H81" s="205"/>
      <c r="I81" s="205"/>
      <c r="J81" s="205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</row>
  </sheetData>
  <mergeCells count="38">
    <mergeCell ref="W42:W43"/>
    <mergeCell ref="I42:I43"/>
    <mergeCell ref="J42:J43"/>
    <mergeCell ref="K42:K43"/>
    <mergeCell ref="L42:Q42"/>
    <mergeCell ref="R42:R43"/>
    <mergeCell ref="S42:S43"/>
    <mergeCell ref="A42:A43"/>
    <mergeCell ref="B42:D42"/>
    <mergeCell ref="E42:E43"/>
    <mergeCell ref="F42:F43"/>
    <mergeCell ref="G42:G43"/>
    <mergeCell ref="H42:H43"/>
    <mergeCell ref="U5:U6"/>
    <mergeCell ref="V5:V6"/>
    <mergeCell ref="W5:W6"/>
    <mergeCell ref="J39:L39"/>
    <mergeCell ref="U39:W39"/>
    <mergeCell ref="T41:W41"/>
    <mergeCell ref="J5:J6"/>
    <mergeCell ref="K5:K6"/>
    <mergeCell ref="L5:Q5"/>
    <mergeCell ref="R5:R6"/>
    <mergeCell ref="S5:S6"/>
    <mergeCell ref="T5:T6"/>
    <mergeCell ref="T42:T43"/>
    <mergeCell ref="U42:U43"/>
    <mergeCell ref="V42:V43"/>
    <mergeCell ref="U1:W1"/>
    <mergeCell ref="U2:W2"/>
    <mergeCell ref="U4:W4"/>
    <mergeCell ref="A5:A6"/>
    <mergeCell ref="B5:D5"/>
    <mergeCell ref="E5:E6"/>
    <mergeCell ref="F5:F6"/>
    <mergeCell ref="G5:G6"/>
    <mergeCell ref="H5:H6"/>
    <mergeCell ref="I5:I6"/>
  </mergeCells>
  <pageMargins left="0.5" right="0.25" top="0.75" bottom="0.65" header="0.3" footer="0.3"/>
  <pageSetup scale="72" firstPageNumber="60" pageOrder="overThenDown" orientation="portrait" r:id="rId1"/>
  <headerFooter alignWithMargins="0">
    <oddFooter>&amp;C&amp;"Maiandra GD,Regular"&amp;9&amp;P</oddFooter>
  </headerFooter>
  <rowBreaks count="1" manualBreakCount="1">
    <brk id="38" max="16383" man="1"/>
  </rowBreaks>
  <colBreaks count="1" manualBreakCount="1">
    <brk id="12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AA81"/>
  <sheetViews>
    <sheetView view="pageBreakPreview" topLeftCell="A49" zoomScale="60" workbookViewId="0">
      <selection activeCell="A5" sqref="A5:A6"/>
    </sheetView>
  </sheetViews>
  <sheetFormatPr defaultRowHeight="12.75"/>
  <cols>
    <col min="1" max="1" width="12.85546875" style="284" customWidth="1"/>
    <col min="2" max="2" width="11.42578125" style="259" customWidth="1"/>
    <col min="3" max="3" width="10" style="259" customWidth="1"/>
    <col min="4" max="4" width="9.5703125" style="259" customWidth="1"/>
    <col min="5" max="5" width="11.140625" style="259" customWidth="1"/>
    <col min="6" max="6" width="10.42578125" style="259" customWidth="1"/>
    <col min="7" max="7" width="12" style="259" customWidth="1"/>
    <col min="8" max="8" width="12.7109375" style="259" customWidth="1"/>
    <col min="9" max="9" width="10.7109375" style="259" customWidth="1"/>
    <col min="10" max="10" width="9.5703125" style="259" customWidth="1"/>
    <col min="11" max="11" width="11" style="259" customWidth="1"/>
    <col min="12" max="12" width="10.140625" style="259" customWidth="1"/>
    <col min="13" max="13" width="10.7109375" style="259" customWidth="1"/>
    <col min="14" max="14" width="12" style="259" customWidth="1"/>
    <col min="15" max="15" width="12.5703125" style="259" customWidth="1"/>
    <col min="16" max="16" width="11.85546875" style="259" customWidth="1"/>
    <col min="17" max="17" width="9.42578125" style="259" customWidth="1"/>
    <col min="18" max="18" width="8.85546875" style="259" customWidth="1"/>
    <col min="19" max="19" width="11" style="259" customWidth="1"/>
    <col min="20" max="20" width="9.85546875" style="259" customWidth="1"/>
    <col min="21" max="21" width="12.28515625" style="259" customWidth="1"/>
    <col min="22" max="22" width="11.140625" style="259" customWidth="1"/>
    <col min="23" max="23" width="14.28515625" style="259" customWidth="1"/>
    <col min="24" max="24" width="8.140625" style="228" customWidth="1"/>
    <col min="25" max="25" width="9" style="228" customWidth="1"/>
    <col min="26" max="16384" width="9.140625" style="228"/>
  </cols>
  <sheetData>
    <row r="1" spans="1:27" s="211" customFormat="1" ht="13.5">
      <c r="A1" s="269" t="s">
        <v>439</v>
      </c>
      <c r="B1" s="154"/>
      <c r="C1" s="154"/>
      <c r="D1" s="154"/>
      <c r="E1" s="154"/>
      <c r="F1" s="154"/>
      <c r="G1" s="154"/>
      <c r="H1" s="154"/>
      <c r="I1" s="154"/>
      <c r="J1" s="154"/>
      <c r="K1" s="81"/>
      <c r="L1" s="157"/>
      <c r="M1" s="153"/>
      <c r="N1" s="154"/>
      <c r="O1" s="154"/>
      <c r="P1" s="81"/>
      <c r="Q1" s="154"/>
      <c r="R1" s="154"/>
      <c r="S1" s="154"/>
      <c r="T1" s="154"/>
      <c r="U1" s="1219" t="s">
        <v>440</v>
      </c>
      <c r="V1" s="1219"/>
      <c r="W1" s="1219"/>
      <c r="X1" s="210"/>
      <c r="Y1" s="210"/>
    </row>
    <row r="2" spans="1:27" s="213" customFormat="1" ht="18.95" customHeight="1">
      <c r="A2" s="269" t="s">
        <v>178</v>
      </c>
      <c r="B2" s="154"/>
      <c r="C2" s="154"/>
      <c r="D2" s="154"/>
      <c r="E2" s="154"/>
      <c r="F2" s="154"/>
      <c r="G2" s="154"/>
      <c r="H2" s="154"/>
      <c r="I2" s="154"/>
      <c r="J2" s="81"/>
      <c r="K2" s="81"/>
      <c r="L2" s="157"/>
      <c r="M2" s="153"/>
      <c r="N2" s="154"/>
      <c r="O2" s="154"/>
      <c r="P2" s="81"/>
      <c r="Q2" s="154"/>
      <c r="R2" s="154"/>
      <c r="S2" s="154"/>
      <c r="T2" s="154"/>
      <c r="U2" s="154"/>
      <c r="V2" s="154"/>
      <c r="W2" s="154"/>
      <c r="X2" s="212"/>
      <c r="Y2" s="212"/>
    </row>
    <row r="3" spans="1:27" s="215" customFormat="1" ht="18.95" customHeight="1">
      <c r="A3" s="269" t="s">
        <v>100</v>
      </c>
      <c r="B3" s="161"/>
      <c r="C3" s="161"/>
      <c r="D3" s="161"/>
      <c r="E3" s="161"/>
      <c r="F3" s="161"/>
      <c r="G3" s="161"/>
      <c r="H3" s="161"/>
      <c r="I3" s="161"/>
      <c r="J3" s="81"/>
      <c r="K3" s="81"/>
      <c r="L3" s="162"/>
      <c r="M3" s="214"/>
      <c r="N3" s="160"/>
      <c r="O3" s="160"/>
      <c r="P3" s="81"/>
      <c r="Q3" s="160"/>
      <c r="R3" s="160"/>
      <c r="S3" s="160"/>
      <c r="T3" s="160"/>
      <c r="U3" s="81"/>
      <c r="V3" s="81"/>
      <c r="W3" s="81"/>
      <c r="X3" s="212"/>
      <c r="Y3" s="212"/>
      <c r="AA3" s="216"/>
    </row>
    <row r="4" spans="1:27" s="215" customFormat="1" ht="18.95" customHeight="1">
      <c r="A4" s="164"/>
      <c r="B4" s="165"/>
      <c r="C4" s="165"/>
      <c r="D4" s="165"/>
      <c r="E4" s="165"/>
      <c r="F4" s="165"/>
      <c r="G4" s="165"/>
      <c r="H4" s="165"/>
      <c r="I4" s="165"/>
      <c r="J4" s="165"/>
      <c r="K4" s="166"/>
      <c r="L4" s="160"/>
      <c r="M4" s="81"/>
      <c r="N4" s="160"/>
      <c r="O4" s="160"/>
      <c r="P4" s="160"/>
      <c r="Q4" s="160"/>
      <c r="R4" s="160"/>
      <c r="S4" s="160"/>
      <c r="T4" s="160"/>
      <c r="U4" s="1219" t="s">
        <v>186</v>
      </c>
      <c r="V4" s="1219"/>
      <c r="W4" s="1219"/>
      <c r="X4" s="217"/>
      <c r="Y4" s="217"/>
    </row>
    <row r="5" spans="1:27" s="215" customFormat="1" ht="18.95" customHeight="1">
      <c r="A5" s="1220" t="s">
        <v>367</v>
      </c>
      <c r="B5" s="1222" t="s">
        <v>214</v>
      </c>
      <c r="C5" s="1223"/>
      <c r="D5" s="1223"/>
      <c r="E5" s="1224" t="s">
        <v>215</v>
      </c>
      <c r="F5" s="1220" t="s">
        <v>216</v>
      </c>
      <c r="G5" s="1224" t="s">
        <v>217</v>
      </c>
      <c r="H5" s="1226" t="s">
        <v>218</v>
      </c>
      <c r="I5" s="1226" t="s">
        <v>219</v>
      </c>
      <c r="J5" s="1226" t="s">
        <v>220</v>
      </c>
      <c r="K5" s="1220" t="s">
        <v>221</v>
      </c>
      <c r="L5" s="1222" t="s">
        <v>222</v>
      </c>
      <c r="M5" s="1229"/>
      <c r="N5" s="1223"/>
      <c r="O5" s="1223"/>
      <c r="P5" s="1223"/>
      <c r="Q5" s="1230"/>
      <c r="R5" s="1220" t="s">
        <v>223</v>
      </c>
      <c r="S5" s="1226" t="s">
        <v>224</v>
      </c>
      <c r="T5" s="1226" t="s">
        <v>225</v>
      </c>
      <c r="U5" s="1226" t="s">
        <v>226</v>
      </c>
      <c r="V5" s="1226" t="s">
        <v>227</v>
      </c>
      <c r="W5" s="1220" t="s">
        <v>368</v>
      </c>
      <c r="X5" s="217"/>
      <c r="Y5" s="217"/>
    </row>
    <row r="6" spans="1:27" s="215" customFormat="1" ht="122.25" customHeight="1">
      <c r="A6" s="1225"/>
      <c r="B6" s="264" t="s">
        <v>229</v>
      </c>
      <c r="C6" s="264" t="s">
        <v>230</v>
      </c>
      <c r="D6" s="265" t="s">
        <v>231</v>
      </c>
      <c r="E6" s="1224"/>
      <c r="F6" s="1225"/>
      <c r="G6" s="1224"/>
      <c r="H6" s="1227"/>
      <c r="I6" s="1227"/>
      <c r="J6" s="1227"/>
      <c r="K6" s="1225"/>
      <c r="L6" s="266" t="s">
        <v>232</v>
      </c>
      <c r="M6" s="266" t="s">
        <v>233</v>
      </c>
      <c r="N6" s="266" t="s">
        <v>234</v>
      </c>
      <c r="O6" s="266" t="s">
        <v>235</v>
      </c>
      <c r="P6" s="266" t="s">
        <v>236</v>
      </c>
      <c r="Q6" s="266" t="s">
        <v>237</v>
      </c>
      <c r="R6" s="1225"/>
      <c r="S6" s="1227"/>
      <c r="T6" s="1227"/>
      <c r="U6" s="1227"/>
      <c r="V6" s="1227"/>
      <c r="W6" s="1225"/>
      <c r="X6" s="217"/>
      <c r="Y6" s="217"/>
    </row>
    <row r="7" spans="1:27" s="215" customFormat="1" ht="18.95" customHeight="1">
      <c r="A7" s="275" t="s">
        <v>0</v>
      </c>
      <c r="B7" s="266" t="s">
        <v>1</v>
      </c>
      <c r="C7" s="266" t="s">
        <v>2</v>
      </c>
      <c r="D7" s="266" t="s">
        <v>3</v>
      </c>
      <c r="E7" s="266" t="s">
        <v>4</v>
      </c>
      <c r="F7" s="266" t="s">
        <v>5</v>
      </c>
      <c r="G7" s="266" t="s">
        <v>148</v>
      </c>
      <c r="H7" s="266" t="s">
        <v>149</v>
      </c>
      <c r="I7" s="266" t="s">
        <v>238</v>
      </c>
      <c r="J7" s="268" t="s">
        <v>239</v>
      </c>
      <c r="K7" s="266" t="s">
        <v>240</v>
      </c>
      <c r="L7" s="266" t="s">
        <v>241</v>
      </c>
      <c r="M7" s="266" t="s">
        <v>242</v>
      </c>
      <c r="N7" s="266" t="s">
        <v>243</v>
      </c>
      <c r="O7" s="266" t="s">
        <v>244</v>
      </c>
      <c r="P7" s="266" t="s">
        <v>245</v>
      </c>
      <c r="Q7" s="266" t="s">
        <v>246</v>
      </c>
      <c r="R7" s="266" t="s">
        <v>247</v>
      </c>
      <c r="S7" s="266" t="s">
        <v>369</v>
      </c>
      <c r="T7" s="266" t="s">
        <v>248</v>
      </c>
      <c r="U7" s="266" t="s">
        <v>249</v>
      </c>
      <c r="V7" s="268" t="s">
        <v>250</v>
      </c>
      <c r="W7" s="266" t="s">
        <v>252</v>
      </c>
      <c r="X7" s="217"/>
      <c r="Y7" s="217"/>
    </row>
    <row r="8" spans="1:27" s="215" customFormat="1" ht="20.100000000000001" customHeight="1">
      <c r="A8" s="276">
        <v>0</v>
      </c>
      <c r="B8" s="261">
        <v>128248.4673814</v>
      </c>
      <c r="C8" s="261" t="s">
        <v>168</v>
      </c>
      <c r="D8" s="261">
        <v>128248.4673814</v>
      </c>
      <c r="E8" s="261">
        <v>1474.0448332000001</v>
      </c>
      <c r="F8" s="261">
        <v>5876.6067733</v>
      </c>
      <c r="G8" s="261">
        <v>17774.727299999999</v>
      </c>
      <c r="H8" s="261" t="s">
        <v>168</v>
      </c>
      <c r="I8" s="261" t="s">
        <v>168</v>
      </c>
      <c r="J8" s="261" t="s">
        <v>168</v>
      </c>
      <c r="K8" s="261" t="s">
        <v>168</v>
      </c>
      <c r="L8" s="261" t="s">
        <v>168</v>
      </c>
      <c r="M8" s="261" t="s">
        <v>168</v>
      </c>
      <c r="N8" s="261" t="s">
        <v>168</v>
      </c>
      <c r="O8" s="261" t="s">
        <v>168</v>
      </c>
      <c r="P8" s="261" t="s">
        <v>168</v>
      </c>
      <c r="Q8" s="261" t="s">
        <v>168</v>
      </c>
      <c r="R8" s="261" t="s">
        <v>168</v>
      </c>
      <c r="S8" s="261">
        <v>26288.768199999999</v>
      </c>
      <c r="T8" s="261">
        <v>13.129645</v>
      </c>
      <c r="U8" s="261" t="s">
        <v>168</v>
      </c>
      <c r="V8" s="261" t="s">
        <v>168</v>
      </c>
      <c r="W8" s="261">
        <v>179675.7441329</v>
      </c>
      <c r="X8" s="217"/>
      <c r="Y8" s="217"/>
    </row>
    <row r="9" spans="1:27" s="215" customFormat="1" ht="20.100000000000001" customHeight="1">
      <c r="A9" s="277" t="s">
        <v>370</v>
      </c>
      <c r="B9" s="261" t="s">
        <v>168</v>
      </c>
      <c r="C9" s="261" t="s">
        <v>168</v>
      </c>
      <c r="D9" s="261" t="s">
        <v>168</v>
      </c>
      <c r="E9" s="261" t="s">
        <v>168</v>
      </c>
      <c r="F9" s="261" t="s">
        <v>168</v>
      </c>
      <c r="G9" s="261" t="s">
        <v>168</v>
      </c>
      <c r="H9" s="261" t="s">
        <v>168</v>
      </c>
      <c r="I9" s="261" t="s">
        <v>168</v>
      </c>
      <c r="J9" s="261" t="s">
        <v>168</v>
      </c>
      <c r="K9" s="261" t="s">
        <v>168</v>
      </c>
      <c r="L9" s="261" t="s">
        <v>168</v>
      </c>
      <c r="M9" s="261" t="s">
        <v>168</v>
      </c>
      <c r="N9" s="261" t="s">
        <v>168</v>
      </c>
      <c r="O9" s="261" t="s">
        <v>168</v>
      </c>
      <c r="P9" s="261" t="s">
        <v>168</v>
      </c>
      <c r="Q9" s="261" t="s">
        <v>168</v>
      </c>
      <c r="R9" s="261" t="s">
        <v>168</v>
      </c>
      <c r="S9" s="261" t="s">
        <v>168</v>
      </c>
      <c r="T9" s="261" t="s">
        <v>168</v>
      </c>
      <c r="U9" s="261" t="s">
        <v>168</v>
      </c>
      <c r="V9" s="261" t="s">
        <v>168</v>
      </c>
      <c r="W9" s="261" t="s">
        <v>168</v>
      </c>
      <c r="X9" s="217"/>
      <c r="Y9" s="217"/>
    </row>
    <row r="10" spans="1:27" s="215" customFormat="1" ht="20.100000000000001" customHeight="1">
      <c r="A10" s="277" t="s">
        <v>371</v>
      </c>
      <c r="B10" s="261" t="s">
        <v>168</v>
      </c>
      <c r="C10" s="261" t="s">
        <v>168</v>
      </c>
      <c r="D10" s="261" t="s">
        <v>168</v>
      </c>
      <c r="E10" s="261" t="s">
        <v>168</v>
      </c>
      <c r="F10" s="261" t="s">
        <v>168</v>
      </c>
      <c r="G10" s="261" t="s">
        <v>168</v>
      </c>
      <c r="H10" s="261" t="s">
        <v>168</v>
      </c>
      <c r="I10" s="261" t="s">
        <v>168</v>
      </c>
      <c r="J10" s="261" t="s">
        <v>168</v>
      </c>
      <c r="K10" s="261" t="s">
        <v>168</v>
      </c>
      <c r="L10" s="261" t="s">
        <v>168</v>
      </c>
      <c r="M10" s="261" t="s">
        <v>168</v>
      </c>
      <c r="N10" s="261" t="s">
        <v>168</v>
      </c>
      <c r="O10" s="261" t="s">
        <v>168</v>
      </c>
      <c r="P10" s="261" t="s">
        <v>168</v>
      </c>
      <c r="Q10" s="261" t="s">
        <v>168</v>
      </c>
      <c r="R10" s="261" t="s">
        <v>168</v>
      </c>
      <c r="S10" s="261" t="s">
        <v>168</v>
      </c>
      <c r="T10" s="261" t="s">
        <v>168</v>
      </c>
      <c r="U10" s="261" t="s">
        <v>168</v>
      </c>
      <c r="V10" s="261" t="s">
        <v>168</v>
      </c>
      <c r="W10" s="261" t="s">
        <v>168</v>
      </c>
      <c r="X10" s="217"/>
      <c r="Y10" s="217"/>
    </row>
    <row r="11" spans="1:27" s="215" customFormat="1" ht="20.100000000000001" customHeight="1">
      <c r="A11" s="277" t="s">
        <v>372</v>
      </c>
      <c r="B11" s="261" t="s">
        <v>168</v>
      </c>
      <c r="C11" s="261" t="s">
        <v>168</v>
      </c>
      <c r="D11" s="261" t="s">
        <v>168</v>
      </c>
      <c r="E11" s="261" t="s">
        <v>168</v>
      </c>
      <c r="F11" s="261" t="s">
        <v>168</v>
      </c>
      <c r="G11" s="261" t="s">
        <v>168</v>
      </c>
      <c r="H11" s="261" t="s">
        <v>168</v>
      </c>
      <c r="I11" s="261" t="s">
        <v>168</v>
      </c>
      <c r="J11" s="261" t="s">
        <v>168</v>
      </c>
      <c r="K11" s="261" t="s">
        <v>168</v>
      </c>
      <c r="L11" s="261" t="s">
        <v>168</v>
      </c>
      <c r="M11" s="261" t="s">
        <v>168</v>
      </c>
      <c r="N11" s="261" t="s">
        <v>168</v>
      </c>
      <c r="O11" s="261" t="s">
        <v>168</v>
      </c>
      <c r="P11" s="261" t="s">
        <v>168</v>
      </c>
      <c r="Q11" s="261" t="s">
        <v>168</v>
      </c>
      <c r="R11" s="261" t="s">
        <v>168</v>
      </c>
      <c r="S11" s="261" t="s">
        <v>168</v>
      </c>
      <c r="T11" s="261" t="s">
        <v>168</v>
      </c>
      <c r="U11" s="261" t="s">
        <v>168</v>
      </c>
      <c r="V11" s="261" t="s">
        <v>168</v>
      </c>
      <c r="W11" s="261" t="s">
        <v>168</v>
      </c>
      <c r="X11" s="217"/>
      <c r="Y11" s="217"/>
    </row>
    <row r="12" spans="1:27" s="213" customFormat="1" ht="20.100000000000001" customHeight="1">
      <c r="A12" s="277" t="s">
        <v>373</v>
      </c>
      <c r="B12" s="261" t="s">
        <v>168</v>
      </c>
      <c r="C12" s="261" t="s">
        <v>168</v>
      </c>
      <c r="D12" s="261" t="s">
        <v>168</v>
      </c>
      <c r="E12" s="261" t="s">
        <v>168</v>
      </c>
      <c r="F12" s="261" t="s">
        <v>168</v>
      </c>
      <c r="G12" s="261" t="s">
        <v>168</v>
      </c>
      <c r="H12" s="261" t="s">
        <v>168</v>
      </c>
      <c r="I12" s="261" t="s">
        <v>168</v>
      </c>
      <c r="J12" s="261" t="s">
        <v>168</v>
      </c>
      <c r="K12" s="261" t="s">
        <v>168</v>
      </c>
      <c r="L12" s="261" t="s">
        <v>168</v>
      </c>
      <c r="M12" s="261" t="s">
        <v>168</v>
      </c>
      <c r="N12" s="261" t="s">
        <v>168</v>
      </c>
      <c r="O12" s="261" t="s">
        <v>168</v>
      </c>
      <c r="P12" s="261" t="s">
        <v>168</v>
      </c>
      <c r="Q12" s="261" t="s">
        <v>168</v>
      </c>
      <c r="R12" s="261" t="s">
        <v>168</v>
      </c>
      <c r="S12" s="261" t="s">
        <v>168</v>
      </c>
      <c r="T12" s="261" t="s">
        <v>168</v>
      </c>
      <c r="U12" s="261" t="s">
        <v>168</v>
      </c>
      <c r="V12" s="261" t="s">
        <v>168</v>
      </c>
      <c r="W12" s="261" t="s">
        <v>168</v>
      </c>
      <c r="X12" s="217"/>
      <c r="Y12" s="217"/>
    </row>
    <row r="13" spans="1:27" s="215" customFormat="1" ht="20.100000000000001" customHeight="1">
      <c r="A13" s="277" t="s">
        <v>374</v>
      </c>
      <c r="B13" s="261" t="s">
        <v>168</v>
      </c>
      <c r="C13" s="261" t="s">
        <v>168</v>
      </c>
      <c r="D13" s="261" t="s">
        <v>168</v>
      </c>
      <c r="E13" s="261" t="s">
        <v>168</v>
      </c>
      <c r="F13" s="261" t="s">
        <v>168</v>
      </c>
      <c r="G13" s="261" t="s">
        <v>168</v>
      </c>
      <c r="H13" s="261" t="s">
        <v>168</v>
      </c>
      <c r="I13" s="261" t="s">
        <v>168</v>
      </c>
      <c r="J13" s="261" t="s">
        <v>168</v>
      </c>
      <c r="K13" s="261" t="s">
        <v>168</v>
      </c>
      <c r="L13" s="261" t="s">
        <v>168</v>
      </c>
      <c r="M13" s="261" t="s">
        <v>168</v>
      </c>
      <c r="N13" s="261" t="s">
        <v>168</v>
      </c>
      <c r="O13" s="261" t="s">
        <v>168</v>
      </c>
      <c r="P13" s="261" t="s">
        <v>168</v>
      </c>
      <c r="Q13" s="261" t="s">
        <v>168</v>
      </c>
      <c r="R13" s="261" t="s">
        <v>168</v>
      </c>
      <c r="S13" s="261" t="s">
        <v>168</v>
      </c>
      <c r="T13" s="261" t="s">
        <v>168</v>
      </c>
      <c r="U13" s="261" t="s">
        <v>168</v>
      </c>
      <c r="V13" s="261" t="s">
        <v>168</v>
      </c>
      <c r="W13" s="261" t="s">
        <v>168</v>
      </c>
      <c r="X13" s="217"/>
      <c r="Y13" s="217"/>
    </row>
    <row r="14" spans="1:27" s="215" customFormat="1" ht="20.100000000000001" customHeight="1">
      <c r="A14" s="277" t="s">
        <v>375</v>
      </c>
      <c r="B14" s="261" t="s">
        <v>168</v>
      </c>
      <c r="C14" s="261" t="s">
        <v>168</v>
      </c>
      <c r="D14" s="261" t="s">
        <v>168</v>
      </c>
      <c r="E14" s="261" t="s">
        <v>168</v>
      </c>
      <c r="F14" s="261" t="s">
        <v>168</v>
      </c>
      <c r="G14" s="261" t="s">
        <v>168</v>
      </c>
      <c r="H14" s="261" t="s">
        <v>168</v>
      </c>
      <c r="I14" s="261" t="s">
        <v>168</v>
      </c>
      <c r="J14" s="261" t="s">
        <v>168</v>
      </c>
      <c r="K14" s="261" t="s">
        <v>168</v>
      </c>
      <c r="L14" s="261" t="s">
        <v>168</v>
      </c>
      <c r="M14" s="261" t="s">
        <v>168</v>
      </c>
      <c r="N14" s="261" t="s">
        <v>168</v>
      </c>
      <c r="O14" s="261" t="s">
        <v>168</v>
      </c>
      <c r="P14" s="261" t="s">
        <v>168</v>
      </c>
      <c r="Q14" s="261" t="s">
        <v>168</v>
      </c>
      <c r="R14" s="261" t="s">
        <v>168</v>
      </c>
      <c r="S14" s="261" t="s">
        <v>168</v>
      </c>
      <c r="T14" s="261" t="s">
        <v>168</v>
      </c>
      <c r="U14" s="261" t="s">
        <v>168</v>
      </c>
      <c r="V14" s="261" t="s">
        <v>168</v>
      </c>
      <c r="W14" s="261" t="s">
        <v>168</v>
      </c>
      <c r="X14" s="217"/>
      <c r="Y14" s="217"/>
    </row>
    <row r="15" spans="1:27" s="215" customFormat="1" ht="20.100000000000001" customHeight="1">
      <c r="A15" s="277" t="s">
        <v>376</v>
      </c>
      <c r="B15" s="261" t="s">
        <v>168</v>
      </c>
      <c r="C15" s="261" t="s">
        <v>168</v>
      </c>
      <c r="D15" s="261" t="s">
        <v>168</v>
      </c>
      <c r="E15" s="261" t="s">
        <v>168</v>
      </c>
      <c r="F15" s="261" t="s">
        <v>168</v>
      </c>
      <c r="G15" s="261" t="s">
        <v>168</v>
      </c>
      <c r="H15" s="261" t="s">
        <v>168</v>
      </c>
      <c r="I15" s="261" t="s">
        <v>168</v>
      </c>
      <c r="J15" s="261" t="s">
        <v>168</v>
      </c>
      <c r="K15" s="261" t="s">
        <v>168</v>
      </c>
      <c r="L15" s="261" t="s">
        <v>168</v>
      </c>
      <c r="M15" s="261" t="s">
        <v>168</v>
      </c>
      <c r="N15" s="261" t="s">
        <v>168</v>
      </c>
      <c r="O15" s="261" t="s">
        <v>168</v>
      </c>
      <c r="P15" s="261" t="s">
        <v>168</v>
      </c>
      <c r="Q15" s="261" t="s">
        <v>168</v>
      </c>
      <c r="R15" s="261" t="s">
        <v>168</v>
      </c>
      <c r="S15" s="261" t="s">
        <v>168</v>
      </c>
      <c r="T15" s="261" t="s">
        <v>168</v>
      </c>
      <c r="U15" s="261" t="s">
        <v>168</v>
      </c>
      <c r="V15" s="261" t="s">
        <v>168</v>
      </c>
      <c r="W15" s="261" t="s">
        <v>168</v>
      </c>
      <c r="X15" s="217"/>
      <c r="Y15" s="217"/>
    </row>
    <row r="16" spans="1:27" s="215" customFormat="1" ht="20.100000000000001" customHeight="1">
      <c r="A16" s="277" t="s">
        <v>377</v>
      </c>
      <c r="B16" s="261" t="s">
        <v>168</v>
      </c>
      <c r="C16" s="261">
        <v>709.73495219999995</v>
      </c>
      <c r="D16" s="261">
        <v>709.73495219999995</v>
      </c>
      <c r="E16" s="261" t="s">
        <v>168</v>
      </c>
      <c r="F16" s="261" t="s">
        <v>168</v>
      </c>
      <c r="G16" s="261" t="s">
        <v>168</v>
      </c>
      <c r="H16" s="261" t="s">
        <v>168</v>
      </c>
      <c r="I16" s="261" t="s">
        <v>168</v>
      </c>
      <c r="J16" s="261" t="s">
        <v>168</v>
      </c>
      <c r="K16" s="261" t="s">
        <v>168</v>
      </c>
      <c r="L16" s="261" t="s">
        <v>168</v>
      </c>
      <c r="M16" s="261" t="s">
        <v>168</v>
      </c>
      <c r="N16" s="261" t="s">
        <v>168</v>
      </c>
      <c r="O16" s="261" t="s">
        <v>168</v>
      </c>
      <c r="P16" s="261" t="s">
        <v>168</v>
      </c>
      <c r="Q16" s="261" t="s">
        <v>168</v>
      </c>
      <c r="R16" s="261" t="s">
        <v>168</v>
      </c>
      <c r="S16" s="261" t="s">
        <v>168</v>
      </c>
      <c r="T16" s="261" t="s">
        <v>168</v>
      </c>
      <c r="U16" s="261" t="s">
        <v>168</v>
      </c>
      <c r="V16" s="261" t="s">
        <v>168</v>
      </c>
      <c r="W16" s="261">
        <v>709.73495219999995</v>
      </c>
      <c r="X16" s="217"/>
      <c r="Y16" s="217"/>
    </row>
    <row r="17" spans="1:26" s="215" customFormat="1" ht="20.100000000000001" customHeight="1">
      <c r="A17" s="277" t="s">
        <v>378</v>
      </c>
      <c r="B17" s="261" t="s">
        <v>168</v>
      </c>
      <c r="C17" s="261" t="s">
        <v>168</v>
      </c>
      <c r="D17" s="261" t="s">
        <v>168</v>
      </c>
      <c r="E17" s="261" t="s">
        <v>168</v>
      </c>
      <c r="F17" s="261" t="s">
        <v>168</v>
      </c>
      <c r="G17" s="261" t="s">
        <v>168</v>
      </c>
      <c r="H17" s="261" t="s">
        <v>168</v>
      </c>
      <c r="I17" s="261" t="s">
        <v>168</v>
      </c>
      <c r="J17" s="261" t="s">
        <v>168</v>
      </c>
      <c r="K17" s="261" t="s">
        <v>168</v>
      </c>
      <c r="L17" s="261" t="s">
        <v>168</v>
      </c>
      <c r="M17" s="261" t="s">
        <v>168</v>
      </c>
      <c r="N17" s="261" t="s">
        <v>168</v>
      </c>
      <c r="O17" s="261" t="s">
        <v>168</v>
      </c>
      <c r="P17" s="261" t="s">
        <v>168</v>
      </c>
      <c r="Q17" s="261" t="s">
        <v>168</v>
      </c>
      <c r="R17" s="261" t="s">
        <v>168</v>
      </c>
      <c r="S17" s="261" t="s">
        <v>168</v>
      </c>
      <c r="T17" s="261" t="s">
        <v>168</v>
      </c>
      <c r="U17" s="261" t="s">
        <v>168</v>
      </c>
      <c r="V17" s="261" t="s">
        <v>168</v>
      </c>
      <c r="W17" s="261" t="s">
        <v>168</v>
      </c>
      <c r="X17" s="217"/>
      <c r="Y17" s="217"/>
    </row>
    <row r="18" spans="1:26" s="215" customFormat="1" ht="20.100000000000001" customHeight="1">
      <c r="A18" s="277" t="s">
        <v>379</v>
      </c>
      <c r="B18" s="261" t="s">
        <v>168</v>
      </c>
      <c r="C18" s="261" t="s">
        <v>168</v>
      </c>
      <c r="D18" s="261" t="s">
        <v>168</v>
      </c>
      <c r="E18" s="261" t="s">
        <v>168</v>
      </c>
      <c r="F18" s="261" t="s">
        <v>168</v>
      </c>
      <c r="G18" s="261" t="s">
        <v>168</v>
      </c>
      <c r="H18" s="261" t="s">
        <v>168</v>
      </c>
      <c r="I18" s="261" t="s">
        <v>168</v>
      </c>
      <c r="J18" s="261" t="s">
        <v>168</v>
      </c>
      <c r="K18" s="261" t="s">
        <v>168</v>
      </c>
      <c r="L18" s="261" t="s">
        <v>168</v>
      </c>
      <c r="M18" s="261" t="s">
        <v>168</v>
      </c>
      <c r="N18" s="261" t="s">
        <v>168</v>
      </c>
      <c r="O18" s="261" t="s">
        <v>168</v>
      </c>
      <c r="P18" s="261" t="s">
        <v>168</v>
      </c>
      <c r="Q18" s="261" t="s">
        <v>168</v>
      </c>
      <c r="R18" s="261" t="s">
        <v>168</v>
      </c>
      <c r="S18" s="261" t="s">
        <v>168</v>
      </c>
      <c r="T18" s="261" t="s">
        <v>168</v>
      </c>
      <c r="U18" s="261" t="s">
        <v>168</v>
      </c>
      <c r="V18" s="261" t="s">
        <v>168</v>
      </c>
      <c r="W18" s="261" t="s">
        <v>168</v>
      </c>
      <c r="X18" s="217"/>
      <c r="Y18" s="217"/>
    </row>
    <row r="19" spans="1:26" s="215" customFormat="1" ht="20.100000000000001" customHeight="1">
      <c r="A19" s="277" t="s">
        <v>380</v>
      </c>
      <c r="B19" s="261" t="s">
        <v>168</v>
      </c>
      <c r="C19" s="261" t="s">
        <v>168</v>
      </c>
      <c r="D19" s="261" t="s">
        <v>168</v>
      </c>
      <c r="E19" s="261" t="s">
        <v>168</v>
      </c>
      <c r="F19" s="261" t="s">
        <v>168</v>
      </c>
      <c r="G19" s="261" t="s">
        <v>168</v>
      </c>
      <c r="H19" s="261" t="s">
        <v>168</v>
      </c>
      <c r="I19" s="261" t="s">
        <v>168</v>
      </c>
      <c r="J19" s="261" t="s">
        <v>168</v>
      </c>
      <c r="K19" s="261" t="s">
        <v>168</v>
      </c>
      <c r="L19" s="261" t="s">
        <v>168</v>
      </c>
      <c r="M19" s="261" t="s">
        <v>168</v>
      </c>
      <c r="N19" s="261" t="s">
        <v>168</v>
      </c>
      <c r="O19" s="261" t="s">
        <v>168</v>
      </c>
      <c r="P19" s="261" t="s">
        <v>168</v>
      </c>
      <c r="Q19" s="261" t="s">
        <v>168</v>
      </c>
      <c r="R19" s="261" t="s">
        <v>168</v>
      </c>
      <c r="S19" s="261" t="s">
        <v>168</v>
      </c>
      <c r="T19" s="261" t="s">
        <v>168</v>
      </c>
      <c r="U19" s="261" t="s">
        <v>168</v>
      </c>
      <c r="V19" s="261" t="s">
        <v>168</v>
      </c>
      <c r="W19" s="261" t="s">
        <v>168</v>
      </c>
      <c r="X19" s="217"/>
      <c r="Y19" s="217"/>
    </row>
    <row r="20" spans="1:26" s="215" customFormat="1" ht="20.100000000000001" customHeight="1">
      <c r="A20" s="277" t="s">
        <v>381</v>
      </c>
      <c r="B20" s="261" t="s">
        <v>168</v>
      </c>
      <c r="C20" s="261" t="s">
        <v>168</v>
      </c>
      <c r="D20" s="261" t="s">
        <v>168</v>
      </c>
      <c r="E20" s="261" t="s">
        <v>168</v>
      </c>
      <c r="F20" s="261">
        <v>141193.78144580001</v>
      </c>
      <c r="G20" s="261" t="s">
        <v>168</v>
      </c>
      <c r="H20" s="261" t="s">
        <v>168</v>
      </c>
      <c r="I20" s="261" t="s">
        <v>168</v>
      </c>
      <c r="J20" s="261" t="s">
        <v>168</v>
      </c>
      <c r="K20" s="261">
        <v>27913.699492899999</v>
      </c>
      <c r="L20" s="261" t="s">
        <v>168</v>
      </c>
      <c r="M20" s="261" t="s">
        <v>168</v>
      </c>
      <c r="N20" s="261" t="s">
        <v>168</v>
      </c>
      <c r="O20" s="261" t="s">
        <v>168</v>
      </c>
      <c r="P20" s="261" t="s">
        <v>168</v>
      </c>
      <c r="Q20" s="261" t="s">
        <v>168</v>
      </c>
      <c r="R20" s="261" t="s">
        <v>168</v>
      </c>
      <c r="S20" s="261" t="s">
        <v>168</v>
      </c>
      <c r="T20" s="261" t="s">
        <v>168</v>
      </c>
      <c r="U20" s="261" t="s">
        <v>168</v>
      </c>
      <c r="V20" s="261" t="s">
        <v>168</v>
      </c>
      <c r="W20" s="261">
        <v>169107.4809387</v>
      </c>
      <c r="X20" s="217"/>
      <c r="Y20" s="217"/>
    </row>
    <row r="21" spans="1:26" s="215" customFormat="1" ht="20.100000000000001" customHeight="1">
      <c r="A21" s="277" t="s">
        <v>382</v>
      </c>
      <c r="B21" s="261" t="s">
        <v>168</v>
      </c>
      <c r="C21" s="261" t="s">
        <v>168</v>
      </c>
      <c r="D21" s="261" t="s">
        <v>168</v>
      </c>
      <c r="E21" s="261" t="s">
        <v>168</v>
      </c>
      <c r="F21" s="261" t="s">
        <v>168</v>
      </c>
      <c r="G21" s="261" t="s">
        <v>168</v>
      </c>
      <c r="H21" s="261" t="s">
        <v>168</v>
      </c>
      <c r="I21" s="261" t="s">
        <v>168</v>
      </c>
      <c r="J21" s="261" t="s">
        <v>168</v>
      </c>
      <c r="K21" s="261" t="s">
        <v>168</v>
      </c>
      <c r="L21" s="261" t="s">
        <v>168</v>
      </c>
      <c r="M21" s="261" t="s">
        <v>168</v>
      </c>
      <c r="N21" s="261" t="s">
        <v>168</v>
      </c>
      <c r="O21" s="261" t="s">
        <v>168</v>
      </c>
      <c r="P21" s="261" t="s">
        <v>168</v>
      </c>
      <c r="Q21" s="261" t="s">
        <v>168</v>
      </c>
      <c r="R21" s="261" t="s">
        <v>168</v>
      </c>
      <c r="S21" s="261" t="s">
        <v>168</v>
      </c>
      <c r="T21" s="261" t="s">
        <v>168</v>
      </c>
      <c r="U21" s="261" t="s">
        <v>168</v>
      </c>
      <c r="V21" s="261" t="s">
        <v>168</v>
      </c>
      <c r="W21" s="261" t="s">
        <v>168</v>
      </c>
      <c r="X21" s="217"/>
      <c r="Y21" s="217"/>
    </row>
    <row r="22" spans="1:26" s="215" customFormat="1" ht="20.100000000000001" customHeight="1">
      <c r="A22" s="277" t="s">
        <v>383</v>
      </c>
      <c r="B22" s="261" t="s">
        <v>168</v>
      </c>
      <c r="C22" s="261" t="s">
        <v>168</v>
      </c>
      <c r="D22" s="261" t="s">
        <v>168</v>
      </c>
      <c r="E22" s="261" t="s">
        <v>168</v>
      </c>
      <c r="F22" s="261" t="s">
        <v>168</v>
      </c>
      <c r="G22" s="261" t="s">
        <v>168</v>
      </c>
      <c r="H22" s="261" t="s">
        <v>168</v>
      </c>
      <c r="I22" s="261" t="s">
        <v>168</v>
      </c>
      <c r="J22" s="261" t="s">
        <v>168</v>
      </c>
      <c r="K22" s="261" t="s">
        <v>168</v>
      </c>
      <c r="L22" s="261" t="s">
        <v>168</v>
      </c>
      <c r="M22" s="261" t="s">
        <v>168</v>
      </c>
      <c r="N22" s="261" t="s">
        <v>168</v>
      </c>
      <c r="O22" s="261" t="s">
        <v>168</v>
      </c>
      <c r="P22" s="261" t="s">
        <v>168</v>
      </c>
      <c r="Q22" s="261" t="s">
        <v>168</v>
      </c>
      <c r="R22" s="261" t="s">
        <v>168</v>
      </c>
      <c r="S22" s="261" t="s">
        <v>168</v>
      </c>
      <c r="T22" s="261" t="s">
        <v>168</v>
      </c>
      <c r="U22" s="261" t="s">
        <v>168</v>
      </c>
      <c r="V22" s="261" t="s">
        <v>168</v>
      </c>
      <c r="W22" s="261" t="s">
        <v>168</v>
      </c>
      <c r="X22" s="217"/>
      <c r="Y22" s="217"/>
    </row>
    <row r="23" spans="1:26" s="215" customFormat="1" ht="20.100000000000001" customHeight="1">
      <c r="A23" s="277" t="s">
        <v>384</v>
      </c>
      <c r="B23" s="261" t="s">
        <v>168</v>
      </c>
      <c r="C23" s="261" t="s">
        <v>168</v>
      </c>
      <c r="D23" s="261" t="s">
        <v>168</v>
      </c>
      <c r="E23" s="261" t="s">
        <v>168</v>
      </c>
      <c r="F23" s="261" t="s">
        <v>168</v>
      </c>
      <c r="G23" s="261" t="s">
        <v>168</v>
      </c>
      <c r="H23" s="261" t="s">
        <v>168</v>
      </c>
      <c r="I23" s="261" t="s">
        <v>168</v>
      </c>
      <c r="J23" s="261" t="s">
        <v>168</v>
      </c>
      <c r="K23" s="261" t="s">
        <v>168</v>
      </c>
      <c r="L23" s="261" t="s">
        <v>168</v>
      </c>
      <c r="M23" s="261" t="s">
        <v>168</v>
      </c>
      <c r="N23" s="261" t="s">
        <v>168</v>
      </c>
      <c r="O23" s="261" t="s">
        <v>168</v>
      </c>
      <c r="P23" s="261" t="s">
        <v>168</v>
      </c>
      <c r="Q23" s="261" t="s">
        <v>168</v>
      </c>
      <c r="R23" s="261" t="s">
        <v>168</v>
      </c>
      <c r="S23" s="261" t="s">
        <v>168</v>
      </c>
      <c r="T23" s="261" t="s">
        <v>168</v>
      </c>
      <c r="U23" s="261" t="s">
        <v>168</v>
      </c>
      <c r="V23" s="261" t="s">
        <v>168</v>
      </c>
      <c r="W23" s="261" t="s">
        <v>168</v>
      </c>
      <c r="X23" s="217"/>
      <c r="Y23" s="217"/>
    </row>
    <row r="24" spans="1:26" s="215" customFormat="1" ht="20.100000000000001" customHeight="1">
      <c r="A24" s="277" t="s">
        <v>385</v>
      </c>
      <c r="B24" s="261" t="s">
        <v>168</v>
      </c>
      <c r="C24" s="261" t="s">
        <v>168</v>
      </c>
      <c r="D24" s="261" t="s">
        <v>168</v>
      </c>
      <c r="E24" s="261" t="s">
        <v>168</v>
      </c>
      <c r="F24" s="261">
        <v>516.85047999999995</v>
      </c>
      <c r="G24" s="261" t="s">
        <v>168</v>
      </c>
      <c r="H24" s="261" t="s">
        <v>168</v>
      </c>
      <c r="I24" s="261" t="s">
        <v>168</v>
      </c>
      <c r="J24" s="261" t="s">
        <v>168</v>
      </c>
      <c r="K24" s="261">
        <v>120975.1877022</v>
      </c>
      <c r="L24" s="261" t="s">
        <v>168</v>
      </c>
      <c r="M24" s="261" t="s">
        <v>168</v>
      </c>
      <c r="N24" s="261" t="s">
        <v>168</v>
      </c>
      <c r="O24" s="261" t="s">
        <v>168</v>
      </c>
      <c r="P24" s="261" t="s">
        <v>168</v>
      </c>
      <c r="Q24" s="261" t="s">
        <v>168</v>
      </c>
      <c r="R24" s="261" t="s">
        <v>168</v>
      </c>
      <c r="S24" s="261" t="s">
        <v>168</v>
      </c>
      <c r="T24" s="261" t="s">
        <v>168</v>
      </c>
      <c r="U24" s="261" t="s">
        <v>168</v>
      </c>
      <c r="V24" s="261" t="s">
        <v>168</v>
      </c>
      <c r="W24" s="261">
        <v>121492.03818219999</v>
      </c>
      <c r="X24" s="217"/>
      <c r="Y24" s="217"/>
    </row>
    <row r="25" spans="1:26" s="211" customFormat="1" ht="20.100000000000001" customHeight="1">
      <c r="A25" s="277" t="s">
        <v>386</v>
      </c>
      <c r="B25" s="261" t="s">
        <v>168</v>
      </c>
      <c r="C25" s="261" t="s">
        <v>168</v>
      </c>
      <c r="D25" s="261" t="s">
        <v>168</v>
      </c>
      <c r="E25" s="261" t="s">
        <v>168</v>
      </c>
      <c r="F25" s="261" t="s">
        <v>168</v>
      </c>
      <c r="G25" s="261" t="s">
        <v>168</v>
      </c>
      <c r="H25" s="261" t="s">
        <v>168</v>
      </c>
      <c r="I25" s="261" t="s">
        <v>168</v>
      </c>
      <c r="J25" s="261" t="s">
        <v>168</v>
      </c>
      <c r="K25" s="261" t="s">
        <v>168</v>
      </c>
      <c r="L25" s="261" t="s">
        <v>168</v>
      </c>
      <c r="M25" s="261" t="s">
        <v>168</v>
      </c>
      <c r="N25" s="261" t="s">
        <v>168</v>
      </c>
      <c r="O25" s="261" t="s">
        <v>168</v>
      </c>
      <c r="P25" s="261" t="s">
        <v>168</v>
      </c>
      <c r="Q25" s="261" t="s">
        <v>168</v>
      </c>
      <c r="R25" s="261">
        <v>1128.8276599999999</v>
      </c>
      <c r="S25" s="261" t="s">
        <v>168</v>
      </c>
      <c r="T25" s="261" t="s">
        <v>168</v>
      </c>
      <c r="U25" s="261" t="s">
        <v>168</v>
      </c>
      <c r="V25" s="261" t="s">
        <v>168</v>
      </c>
      <c r="W25" s="261">
        <v>1128.8276599999999</v>
      </c>
      <c r="X25" s="217"/>
      <c r="Y25" s="217"/>
      <c r="Z25" s="218"/>
    </row>
    <row r="26" spans="1:26" s="211" customFormat="1" ht="20.100000000000001" customHeight="1">
      <c r="A26" s="277" t="s">
        <v>387</v>
      </c>
      <c r="B26" s="261" t="s">
        <v>168</v>
      </c>
      <c r="C26" s="261" t="s">
        <v>168</v>
      </c>
      <c r="D26" s="261" t="s">
        <v>168</v>
      </c>
      <c r="E26" s="261" t="s">
        <v>168</v>
      </c>
      <c r="F26" s="261">
        <v>1083434.9728496999</v>
      </c>
      <c r="G26" s="261" t="s">
        <v>168</v>
      </c>
      <c r="H26" s="261" t="s">
        <v>168</v>
      </c>
      <c r="I26" s="261">
        <v>93.265829999999994</v>
      </c>
      <c r="J26" s="261">
        <v>714.38693999999998</v>
      </c>
      <c r="K26" s="261">
        <v>99.003344400000003</v>
      </c>
      <c r="L26" s="261" t="s">
        <v>168</v>
      </c>
      <c r="M26" s="261" t="s">
        <v>168</v>
      </c>
      <c r="N26" s="261" t="s">
        <v>168</v>
      </c>
      <c r="O26" s="261" t="s">
        <v>168</v>
      </c>
      <c r="P26" s="261" t="s">
        <v>168</v>
      </c>
      <c r="Q26" s="261" t="s">
        <v>168</v>
      </c>
      <c r="R26" s="261" t="s">
        <v>168</v>
      </c>
      <c r="S26" s="261" t="s">
        <v>168</v>
      </c>
      <c r="T26" s="261" t="s">
        <v>168</v>
      </c>
      <c r="U26" s="261" t="s">
        <v>168</v>
      </c>
      <c r="V26" s="261" t="s">
        <v>168</v>
      </c>
      <c r="W26" s="261">
        <v>1084341.6289641</v>
      </c>
      <c r="X26" s="217"/>
      <c r="Y26" s="217"/>
      <c r="Z26" s="218"/>
    </row>
    <row r="27" spans="1:26" s="211" customFormat="1" ht="20.100000000000001" customHeight="1">
      <c r="A27" s="277" t="s">
        <v>388</v>
      </c>
      <c r="B27" s="261" t="s">
        <v>168</v>
      </c>
      <c r="C27" s="261" t="s">
        <v>168</v>
      </c>
      <c r="D27" s="261" t="s">
        <v>168</v>
      </c>
      <c r="E27" s="261" t="s">
        <v>168</v>
      </c>
      <c r="F27" s="261" t="s">
        <v>168</v>
      </c>
      <c r="G27" s="261" t="s">
        <v>168</v>
      </c>
      <c r="H27" s="261" t="s">
        <v>168</v>
      </c>
      <c r="I27" s="261" t="s">
        <v>168</v>
      </c>
      <c r="J27" s="261" t="s">
        <v>168</v>
      </c>
      <c r="K27" s="261" t="s">
        <v>168</v>
      </c>
      <c r="L27" s="261" t="s">
        <v>168</v>
      </c>
      <c r="M27" s="261" t="s">
        <v>168</v>
      </c>
      <c r="N27" s="261" t="s">
        <v>168</v>
      </c>
      <c r="O27" s="261" t="s">
        <v>168</v>
      </c>
      <c r="P27" s="261" t="s">
        <v>168</v>
      </c>
      <c r="Q27" s="261" t="s">
        <v>168</v>
      </c>
      <c r="R27" s="261" t="s">
        <v>168</v>
      </c>
      <c r="S27" s="261" t="s">
        <v>168</v>
      </c>
      <c r="T27" s="261" t="s">
        <v>168</v>
      </c>
      <c r="U27" s="261" t="s">
        <v>168</v>
      </c>
      <c r="V27" s="261" t="s">
        <v>168</v>
      </c>
      <c r="W27" s="261" t="s">
        <v>168</v>
      </c>
      <c r="X27" s="217"/>
      <c r="Y27" s="217"/>
      <c r="Z27" s="218"/>
    </row>
    <row r="28" spans="1:26" s="211" customFormat="1" ht="20.100000000000001" customHeight="1">
      <c r="A28" s="277" t="s">
        <v>389</v>
      </c>
      <c r="B28" s="261" t="s">
        <v>168</v>
      </c>
      <c r="C28" s="261" t="s">
        <v>168</v>
      </c>
      <c r="D28" s="261" t="s">
        <v>168</v>
      </c>
      <c r="E28" s="261" t="s">
        <v>168</v>
      </c>
      <c r="F28" s="261">
        <v>26526.8590688</v>
      </c>
      <c r="G28" s="261" t="s">
        <v>168</v>
      </c>
      <c r="H28" s="261" t="s">
        <v>168</v>
      </c>
      <c r="I28" s="261" t="s">
        <v>168</v>
      </c>
      <c r="J28" s="261" t="s">
        <v>168</v>
      </c>
      <c r="K28" s="261">
        <v>25394.948335000001</v>
      </c>
      <c r="L28" s="261">
        <v>132.3038128</v>
      </c>
      <c r="M28" s="261" t="s">
        <v>168</v>
      </c>
      <c r="N28" s="261">
        <v>269.25</v>
      </c>
      <c r="O28" s="261" t="s">
        <v>168</v>
      </c>
      <c r="P28" s="261" t="s">
        <v>168</v>
      </c>
      <c r="Q28" s="261">
        <v>401.5538128</v>
      </c>
      <c r="R28" s="261">
        <v>6.7359781999999999</v>
      </c>
      <c r="S28" s="261" t="s">
        <v>168</v>
      </c>
      <c r="T28" s="261" t="s">
        <v>168</v>
      </c>
      <c r="U28" s="261" t="s">
        <v>168</v>
      </c>
      <c r="V28" s="261" t="s">
        <v>168</v>
      </c>
      <c r="W28" s="261">
        <v>52330.097194800001</v>
      </c>
      <c r="X28" s="217"/>
      <c r="Y28" s="217"/>
      <c r="Z28" s="218"/>
    </row>
    <row r="29" spans="1:26" s="211" customFormat="1" ht="20.100000000000001" customHeight="1">
      <c r="A29" s="277" t="s">
        <v>390</v>
      </c>
      <c r="B29" s="261" t="s">
        <v>168</v>
      </c>
      <c r="C29" s="261" t="s">
        <v>168</v>
      </c>
      <c r="D29" s="261" t="s">
        <v>168</v>
      </c>
      <c r="E29" s="261" t="s">
        <v>168</v>
      </c>
      <c r="F29" s="261" t="s">
        <v>168</v>
      </c>
      <c r="G29" s="261" t="s">
        <v>168</v>
      </c>
      <c r="H29" s="261" t="s">
        <v>168</v>
      </c>
      <c r="I29" s="261" t="s">
        <v>168</v>
      </c>
      <c r="J29" s="261" t="s">
        <v>168</v>
      </c>
      <c r="K29" s="261" t="s">
        <v>168</v>
      </c>
      <c r="L29" s="261" t="s">
        <v>168</v>
      </c>
      <c r="M29" s="261" t="s">
        <v>168</v>
      </c>
      <c r="N29" s="261" t="s">
        <v>168</v>
      </c>
      <c r="O29" s="261" t="s">
        <v>168</v>
      </c>
      <c r="P29" s="261" t="s">
        <v>168</v>
      </c>
      <c r="Q29" s="261" t="s">
        <v>168</v>
      </c>
      <c r="R29" s="261">
        <v>5093.2794400000002</v>
      </c>
      <c r="S29" s="261" t="s">
        <v>168</v>
      </c>
      <c r="T29" s="261" t="s">
        <v>168</v>
      </c>
      <c r="U29" s="261" t="s">
        <v>168</v>
      </c>
      <c r="V29" s="261" t="s">
        <v>168</v>
      </c>
      <c r="W29" s="261">
        <v>5093.2794400000002</v>
      </c>
      <c r="X29" s="217"/>
      <c r="Y29" s="217"/>
      <c r="Z29" s="218"/>
    </row>
    <row r="30" spans="1:26" s="211" customFormat="1" ht="20.100000000000001" customHeight="1">
      <c r="A30" s="277" t="s">
        <v>391</v>
      </c>
      <c r="B30" s="261" t="s">
        <v>168</v>
      </c>
      <c r="C30" s="261" t="s">
        <v>168</v>
      </c>
      <c r="D30" s="261" t="s">
        <v>168</v>
      </c>
      <c r="E30" s="261" t="s">
        <v>168</v>
      </c>
      <c r="F30" s="261" t="s">
        <v>168</v>
      </c>
      <c r="G30" s="261" t="s">
        <v>168</v>
      </c>
      <c r="H30" s="261" t="s">
        <v>168</v>
      </c>
      <c r="I30" s="261" t="s">
        <v>168</v>
      </c>
      <c r="J30" s="261" t="s">
        <v>168</v>
      </c>
      <c r="K30" s="261" t="s">
        <v>168</v>
      </c>
      <c r="L30" s="261">
        <v>20.080580000000001</v>
      </c>
      <c r="M30" s="261" t="s">
        <v>168</v>
      </c>
      <c r="N30" s="261">
        <v>10000</v>
      </c>
      <c r="O30" s="261" t="s">
        <v>168</v>
      </c>
      <c r="P30" s="261" t="s">
        <v>168</v>
      </c>
      <c r="Q30" s="261">
        <v>10020.08058</v>
      </c>
      <c r="R30" s="261">
        <v>10.02225</v>
      </c>
      <c r="S30" s="261" t="s">
        <v>168</v>
      </c>
      <c r="T30" s="261" t="s">
        <v>168</v>
      </c>
      <c r="U30" s="261" t="s">
        <v>168</v>
      </c>
      <c r="V30" s="261" t="s">
        <v>168</v>
      </c>
      <c r="W30" s="261">
        <v>10030.10283</v>
      </c>
      <c r="X30" s="217"/>
      <c r="Y30" s="217"/>
      <c r="Z30" s="218"/>
    </row>
    <row r="31" spans="1:26" s="211" customFormat="1" ht="20.100000000000001" customHeight="1">
      <c r="A31" s="277" t="s">
        <v>392</v>
      </c>
      <c r="B31" s="261" t="s">
        <v>168</v>
      </c>
      <c r="C31" s="261" t="s">
        <v>168</v>
      </c>
      <c r="D31" s="261" t="s">
        <v>168</v>
      </c>
      <c r="E31" s="261" t="s">
        <v>168</v>
      </c>
      <c r="F31" s="261" t="s">
        <v>168</v>
      </c>
      <c r="G31" s="261" t="s">
        <v>168</v>
      </c>
      <c r="H31" s="261" t="s">
        <v>168</v>
      </c>
      <c r="I31" s="261" t="s">
        <v>168</v>
      </c>
      <c r="J31" s="261" t="s">
        <v>168</v>
      </c>
      <c r="K31" s="261" t="s">
        <v>168</v>
      </c>
      <c r="L31" s="261">
        <v>155.33173400000001</v>
      </c>
      <c r="M31" s="261">
        <v>22.593419999999998</v>
      </c>
      <c r="N31" s="261" t="s">
        <v>168</v>
      </c>
      <c r="O31" s="261" t="s">
        <v>168</v>
      </c>
      <c r="P31" s="261" t="s">
        <v>168</v>
      </c>
      <c r="Q31" s="261">
        <v>177.92515400000002</v>
      </c>
      <c r="R31" s="261">
        <v>191.52742000000001</v>
      </c>
      <c r="S31" s="261" t="s">
        <v>168</v>
      </c>
      <c r="T31" s="261" t="s">
        <v>168</v>
      </c>
      <c r="U31" s="261" t="s">
        <v>168</v>
      </c>
      <c r="V31" s="261" t="s">
        <v>168</v>
      </c>
      <c r="W31" s="261">
        <v>369.45257400000003</v>
      </c>
      <c r="X31" s="217"/>
      <c r="Y31" s="217"/>
      <c r="Z31" s="218"/>
    </row>
    <row r="32" spans="1:26" s="211" customFormat="1" ht="20.100000000000001" customHeight="1">
      <c r="A32" s="278" t="s">
        <v>393</v>
      </c>
      <c r="B32" s="261" t="s">
        <v>168</v>
      </c>
      <c r="C32" s="261" t="s">
        <v>168</v>
      </c>
      <c r="D32" s="261" t="s">
        <v>168</v>
      </c>
      <c r="E32" s="261" t="s">
        <v>168</v>
      </c>
      <c r="F32" s="261" t="s">
        <v>168</v>
      </c>
      <c r="G32" s="261" t="s">
        <v>168</v>
      </c>
      <c r="H32" s="261" t="s">
        <v>168</v>
      </c>
      <c r="I32" s="261" t="s">
        <v>168</v>
      </c>
      <c r="J32" s="261" t="s">
        <v>168</v>
      </c>
      <c r="K32" s="261">
        <v>10308.715848399999</v>
      </c>
      <c r="L32" s="261">
        <v>132.65799999999999</v>
      </c>
      <c r="M32" s="261">
        <v>12.490399</v>
      </c>
      <c r="N32" s="261">
        <v>2881.8705248000001</v>
      </c>
      <c r="O32" s="261" t="s">
        <v>168</v>
      </c>
      <c r="P32" s="261">
        <v>19500.8815842</v>
      </c>
      <c r="Q32" s="261">
        <v>22527.900507999999</v>
      </c>
      <c r="R32" s="261">
        <v>41420.073685199997</v>
      </c>
      <c r="S32" s="261" t="s">
        <v>168</v>
      </c>
      <c r="T32" s="261" t="s">
        <v>168</v>
      </c>
      <c r="U32" s="261" t="s">
        <v>168</v>
      </c>
      <c r="V32" s="261" t="s">
        <v>168</v>
      </c>
      <c r="W32" s="261">
        <v>74256.690041599999</v>
      </c>
      <c r="X32" s="216"/>
      <c r="Y32" s="216"/>
    </row>
    <row r="33" spans="1:26" s="211" customFormat="1" ht="20.100000000000001" customHeight="1">
      <c r="A33" s="278" t="s">
        <v>394</v>
      </c>
      <c r="B33" s="261" t="s">
        <v>168</v>
      </c>
      <c r="C33" s="261" t="s">
        <v>168</v>
      </c>
      <c r="D33" s="261" t="s">
        <v>168</v>
      </c>
      <c r="E33" s="261" t="s">
        <v>168</v>
      </c>
      <c r="F33" s="261" t="s">
        <v>168</v>
      </c>
      <c r="G33" s="261" t="s">
        <v>168</v>
      </c>
      <c r="H33" s="261" t="s">
        <v>168</v>
      </c>
      <c r="I33" s="261" t="s">
        <v>168</v>
      </c>
      <c r="J33" s="261" t="s">
        <v>168</v>
      </c>
      <c r="K33" s="261" t="s">
        <v>168</v>
      </c>
      <c r="L33" s="261">
        <v>17.105080000000001</v>
      </c>
      <c r="M33" s="261" t="s">
        <v>168</v>
      </c>
      <c r="N33" s="261">
        <v>8.8310999999999993</v>
      </c>
      <c r="O33" s="261" t="s">
        <v>168</v>
      </c>
      <c r="P33" s="261">
        <v>25724.356264400001</v>
      </c>
      <c r="Q33" s="261">
        <v>25750.292444400002</v>
      </c>
      <c r="R33" s="261">
        <v>57785.239629099997</v>
      </c>
      <c r="S33" s="261" t="s">
        <v>168</v>
      </c>
      <c r="T33" s="261" t="s">
        <v>168</v>
      </c>
      <c r="U33" s="261" t="s">
        <v>168</v>
      </c>
      <c r="V33" s="261" t="s">
        <v>168</v>
      </c>
      <c r="W33" s="261">
        <v>83535.532073499999</v>
      </c>
      <c r="X33" s="219"/>
      <c r="Y33" s="216"/>
    </row>
    <row r="34" spans="1:26" s="211" customFormat="1" ht="20.100000000000001" customHeight="1">
      <c r="A34" s="278" t="s">
        <v>395</v>
      </c>
      <c r="B34" s="261" t="s">
        <v>168</v>
      </c>
      <c r="C34" s="261" t="s">
        <v>168</v>
      </c>
      <c r="D34" s="261" t="s">
        <v>168</v>
      </c>
      <c r="E34" s="261" t="s">
        <v>168</v>
      </c>
      <c r="F34" s="261" t="s">
        <v>168</v>
      </c>
      <c r="G34" s="261" t="s">
        <v>168</v>
      </c>
      <c r="H34" s="261" t="s">
        <v>168</v>
      </c>
      <c r="I34" s="261" t="s">
        <v>168</v>
      </c>
      <c r="J34" s="261" t="s">
        <v>168</v>
      </c>
      <c r="K34" s="261" t="s">
        <v>168</v>
      </c>
      <c r="L34" s="261">
        <v>55.124090000000002</v>
      </c>
      <c r="M34" s="261">
        <v>19.940000000000001</v>
      </c>
      <c r="N34" s="261">
        <v>24688.68993</v>
      </c>
      <c r="O34" s="261">
        <v>337.2150287</v>
      </c>
      <c r="P34" s="261">
        <v>42103.010003000003</v>
      </c>
      <c r="Q34" s="261">
        <v>67203.979051700007</v>
      </c>
      <c r="R34" s="261">
        <v>9433.3493780000008</v>
      </c>
      <c r="S34" s="261" t="s">
        <v>168</v>
      </c>
      <c r="T34" s="261" t="s">
        <v>168</v>
      </c>
      <c r="U34" s="261" t="s">
        <v>168</v>
      </c>
      <c r="V34" s="261" t="s">
        <v>168</v>
      </c>
      <c r="W34" s="261">
        <v>76637.328429700006</v>
      </c>
      <c r="X34" s="216"/>
      <c r="Y34" s="216"/>
    </row>
    <row r="35" spans="1:26" s="211" customFormat="1" ht="20.100000000000001" customHeight="1">
      <c r="A35" s="278" t="s">
        <v>396</v>
      </c>
      <c r="B35" s="261" t="s">
        <v>168</v>
      </c>
      <c r="C35" s="261" t="s">
        <v>168</v>
      </c>
      <c r="D35" s="261" t="s">
        <v>168</v>
      </c>
      <c r="E35" s="261" t="s">
        <v>168</v>
      </c>
      <c r="F35" s="261" t="s">
        <v>168</v>
      </c>
      <c r="G35" s="261" t="s">
        <v>168</v>
      </c>
      <c r="H35" s="261" t="s">
        <v>168</v>
      </c>
      <c r="I35" s="261" t="s">
        <v>168</v>
      </c>
      <c r="J35" s="261" t="s">
        <v>168</v>
      </c>
      <c r="K35" s="261" t="s">
        <v>168</v>
      </c>
      <c r="L35" s="261">
        <v>0.11361</v>
      </c>
      <c r="M35" s="261" t="s">
        <v>168</v>
      </c>
      <c r="N35" s="261">
        <v>2.4879999999999999E-2</v>
      </c>
      <c r="O35" s="261" t="s">
        <v>168</v>
      </c>
      <c r="P35" s="261">
        <v>20377.278999999999</v>
      </c>
      <c r="Q35" s="261">
        <v>20377.41749</v>
      </c>
      <c r="R35" s="261">
        <v>14.053879999999999</v>
      </c>
      <c r="S35" s="261" t="s">
        <v>168</v>
      </c>
      <c r="T35" s="261" t="s">
        <v>168</v>
      </c>
      <c r="U35" s="261" t="s">
        <v>168</v>
      </c>
      <c r="V35" s="261" t="s">
        <v>168</v>
      </c>
      <c r="W35" s="261">
        <v>20391.471369999999</v>
      </c>
      <c r="X35" s="216"/>
      <c r="Y35" s="216"/>
    </row>
    <row r="36" spans="1:26" s="211" customFormat="1" ht="20.100000000000001" customHeight="1">
      <c r="A36" s="278" t="s">
        <v>397</v>
      </c>
      <c r="B36" s="261" t="s">
        <v>168</v>
      </c>
      <c r="C36" s="261" t="s">
        <v>168</v>
      </c>
      <c r="D36" s="261" t="s">
        <v>168</v>
      </c>
      <c r="E36" s="261" t="s">
        <v>168</v>
      </c>
      <c r="F36" s="261">
        <v>2.6546112000000002</v>
      </c>
      <c r="G36" s="261" t="s">
        <v>168</v>
      </c>
      <c r="H36" s="261" t="s">
        <v>168</v>
      </c>
      <c r="I36" s="261" t="s">
        <v>168</v>
      </c>
      <c r="J36" s="261" t="s">
        <v>168</v>
      </c>
      <c r="K36" s="261" t="s">
        <v>168</v>
      </c>
      <c r="L36" s="261">
        <v>7600.6917572000002</v>
      </c>
      <c r="M36" s="261">
        <v>19.615629999999999</v>
      </c>
      <c r="N36" s="261">
        <v>70.46405</v>
      </c>
      <c r="O36" s="261">
        <v>9362.5829888000007</v>
      </c>
      <c r="P36" s="261">
        <v>54467.803669300003</v>
      </c>
      <c r="Q36" s="261">
        <v>71521.158095300008</v>
      </c>
      <c r="R36" s="261">
        <v>87126.529376899998</v>
      </c>
      <c r="S36" s="261" t="s">
        <v>168</v>
      </c>
      <c r="T36" s="261" t="s">
        <v>168</v>
      </c>
      <c r="U36" s="261" t="s">
        <v>168</v>
      </c>
      <c r="V36" s="261" t="s">
        <v>168</v>
      </c>
      <c r="W36" s="261">
        <v>158650.3420834</v>
      </c>
      <c r="X36" s="220"/>
      <c r="Y36" s="220"/>
    </row>
    <row r="37" spans="1:26" s="211" customFormat="1" ht="20.100000000000001" customHeight="1">
      <c r="A37" s="278" t="s">
        <v>398</v>
      </c>
      <c r="B37" s="261" t="s">
        <v>168</v>
      </c>
      <c r="C37" s="261" t="s">
        <v>168</v>
      </c>
      <c r="D37" s="261" t="s">
        <v>168</v>
      </c>
      <c r="E37" s="261" t="s">
        <v>168</v>
      </c>
      <c r="F37" s="261" t="s">
        <v>168</v>
      </c>
      <c r="G37" s="261" t="s">
        <v>168</v>
      </c>
      <c r="H37" s="261" t="s">
        <v>168</v>
      </c>
      <c r="I37" s="261" t="s">
        <v>168</v>
      </c>
      <c r="J37" s="261" t="s">
        <v>168</v>
      </c>
      <c r="K37" s="261" t="s">
        <v>168</v>
      </c>
      <c r="L37" s="261">
        <v>2109.5939549999998</v>
      </c>
      <c r="M37" s="261">
        <v>32128.904139999999</v>
      </c>
      <c r="N37" s="261">
        <v>118136.2058821</v>
      </c>
      <c r="O37" s="261">
        <v>1.7850000000000001E-2</v>
      </c>
      <c r="P37" s="261">
        <v>28207.328430599999</v>
      </c>
      <c r="Q37" s="261">
        <v>180582.0502577</v>
      </c>
      <c r="R37" s="261">
        <v>23853.7814478</v>
      </c>
      <c r="S37" s="261" t="s">
        <v>168</v>
      </c>
      <c r="T37" s="261" t="s">
        <v>168</v>
      </c>
      <c r="U37" s="261" t="s">
        <v>168</v>
      </c>
      <c r="V37" s="261" t="s">
        <v>168</v>
      </c>
      <c r="W37" s="261">
        <v>204435.83170549999</v>
      </c>
      <c r="X37" s="220"/>
      <c r="Y37" s="220"/>
    </row>
    <row r="38" spans="1:26" s="211" customFormat="1" ht="20.100000000000001" customHeight="1">
      <c r="A38" s="285" t="s">
        <v>399</v>
      </c>
      <c r="B38" s="263" t="s">
        <v>168</v>
      </c>
      <c r="C38" s="263" t="s">
        <v>168</v>
      </c>
      <c r="D38" s="263" t="s">
        <v>168</v>
      </c>
      <c r="E38" s="263" t="s">
        <v>168</v>
      </c>
      <c r="F38" s="263" t="s">
        <v>168</v>
      </c>
      <c r="G38" s="263" t="s">
        <v>168</v>
      </c>
      <c r="H38" s="263" t="s">
        <v>168</v>
      </c>
      <c r="I38" s="263" t="s">
        <v>168</v>
      </c>
      <c r="J38" s="263" t="s">
        <v>168</v>
      </c>
      <c r="K38" s="263" t="s">
        <v>168</v>
      </c>
      <c r="L38" s="263">
        <v>121.3879929</v>
      </c>
      <c r="M38" s="263">
        <v>9720.4502400000001</v>
      </c>
      <c r="N38" s="263">
        <v>48830.3891554</v>
      </c>
      <c r="O38" s="263">
        <v>232.04889750000001</v>
      </c>
      <c r="P38" s="263">
        <v>52929.590493900003</v>
      </c>
      <c r="Q38" s="263">
        <v>111833.86677970001</v>
      </c>
      <c r="R38" s="263">
        <v>55493.201705200001</v>
      </c>
      <c r="S38" s="263" t="s">
        <v>168</v>
      </c>
      <c r="T38" s="263" t="s">
        <v>168</v>
      </c>
      <c r="U38" s="263" t="s">
        <v>168</v>
      </c>
      <c r="V38" s="263" t="s">
        <v>168</v>
      </c>
      <c r="W38" s="263">
        <v>167327.0684849</v>
      </c>
      <c r="X38" s="210"/>
      <c r="Y38" s="210"/>
    </row>
    <row r="39" spans="1:26" s="211" customFormat="1" ht="18.2" customHeight="1">
      <c r="A39" s="159"/>
      <c r="B39" s="161"/>
      <c r="C39" s="161"/>
      <c r="D39" s="161"/>
      <c r="E39" s="161"/>
      <c r="F39" s="161"/>
      <c r="G39" s="161"/>
      <c r="H39" s="161"/>
      <c r="I39" s="161"/>
      <c r="J39" s="1189" t="s">
        <v>440</v>
      </c>
      <c r="K39" s="1189"/>
      <c r="L39" s="1189"/>
      <c r="M39" s="153"/>
      <c r="N39" s="154"/>
      <c r="O39" s="154"/>
      <c r="P39" s="161"/>
      <c r="Q39" s="161"/>
      <c r="R39" s="161"/>
      <c r="S39" s="161"/>
      <c r="T39" s="161"/>
      <c r="U39" s="1219" t="s">
        <v>441</v>
      </c>
      <c r="V39" s="1219"/>
      <c r="W39" s="1219"/>
      <c r="X39" s="222"/>
      <c r="Y39" s="222"/>
      <c r="Z39" s="218"/>
    </row>
    <row r="40" spans="1:26" s="211" customFormat="1" ht="18" customHeight="1">
      <c r="A40" s="223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3"/>
      <c r="N40" s="154"/>
      <c r="O40" s="154"/>
      <c r="P40" s="154"/>
      <c r="Q40" s="154"/>
      <c r="R40" s="154"/>
      <c r="S40" s="154"/>
      <c r="T40" s="154"/>
      <c r="U40" s="154"/>
      <c r="V40" s="154"/>
      <c r="W40" s="81"/>
      <c r="X40" s="222"/>
      <c r="Y40" s="222"/>
      <c r="Z40" s="218"/>
    </row>
    <row r="41" spans="1:26" s="211" customFormat="1" ht="18.2" customHeight="1">
      <c r="A41" s="164"/>
      <c r="B41" s="251"/>
      <c r="C41" s="251"/>
      <c r="D41" s="251"/>
      <c r="E41" s="251"/>
      <c r="F41" s="251"/>
      <c r="G41" s="251"/>
      <c r="H41" s="251"/>
      <c r="I41" s="251"/>
      <c r="J41" s="251"/>
      <c r="K41" s="252"/>
      <c r="L41" s="253"/>
      <c r="M41" s="205"/>
      <c r="N41" s="253"/>
      <c r="O41" s="253"/>
      <c r="P41" s="253"/>
      <c r="Q41" s="253"/>
      <c r="R41" s="253"/>
      <c r="S41" s="253"/>
      <c r="T41" s="1231" t="s">
        <v>186</v>
      </c>
      <c r="U41" s="1231"/>
      <c r="V41" s="1231"/>
      <c r="W41" s="1231"/>
      <c r="X41" s="224"/>
      <c r="Y41" s="224"/>
      <c r="Z41" s="218"/>
    </row>
    <row r="42" spans="1:26" s="211" customFormat="1" ht="18.2" customHeight="1">
      <c r="A42" s="1220" t="s">
        <v>367</v>
      </c>
      <c r="B42" s="1222" t="s">
        <v>214</v>
      </c>
      <c r="C42" s="1223"/>
      <c r="D42" s="1223"/>
      <c r="E42" s="1224" t="s">
        <v>215</v>
      </c>
      <c r="F42" s="1220" t="s">
        <v>216</v>
      </c>
      <c r="G42" s="1224" t="s">
        <v>217</v>
      </c>
      <c r="H42" s="1226" t="s">
        <v>218</v>
      </c>
      <c r="I42" s="1226" t="s">
        <v>219</v>
      </c>
      <c r="J42" s="1226" t="s">
        <v>220</v>
      </c>
      <c r="K42" s="1220" t="s">
        <v>221</v>
      </c>
      <c r="L42" s="1222" t="s">
        <v>222</v>
      </c>
      <c r="M42" s="1229"/>
      <c r="N42" s="1223"/>
      <c r="O42" s="1223"/>
      <c r="P42" s="1223"/>
      <c r="Q42" s="1230"/>
      <c r="R42" s="1220" t="s">
        <v>223</v>
      </c>
      <c r="S42" s="1226" t="s">
        <v>224</v>
      </c>
      <c r="T42" s="1226" t="s">
        <v>225</v>
      </c>
      <c r="U42" s="1226" t="s">
        <v>226</v>
      </c>
      <c r="V42" s="1226" t="s">
        <v>227</v>
      </c>
      <c r="W42" s="1220" t="s">
        <v>368</v>
      </c>
      <c r="X42" s="224"/>
      <c r="Y42" s="224"/>
      <c r="Z42" s="218"/>
    </row>
    <row r="43" spans="1:26" s="211" customFormat="1" ht="111.75" customHeight="1">
      <c r="A43" s="1225"/>
      <c r="B43" s="264" t="s">
        <v>401</v>
      </c>
      <c r="C43" s="264" t="s">
        <v>230</v>
      </c>
      <c r="D43" s="265" t="s">
        <v>231</v>
      </c>
      <c r="E43" s="1224"/>
      <c r="F43" s="1225"/>
      <c r="G43" s="1224"/>
      <c r="H43" s="1227"/>
      <c r="I43" s="1227"/>
      <c r="J43" s="1227"/>
      <c r="K43" s="1225"/>
      <c r="L43" s="266" t="s">
        <v>402</v>
      </c>
      <c r="M43" s="266" t="s">
        <v>233</v>
      </c>
      <c r="N43" s="266" t="s">
        <v>234</v>
      </c>
      <c r="O43" s="266" t="s">
        <v>235</v>
      </c>
      <c r="P43" s="266" t="s">
        <v>236</v>
      </c>
      <c r="Q43" s="266" t="s">
        <v>237</v>
      </c>
      <c r="R43" s="1225"/>
      <c r="S43" s="1227"/>
      <c r="T43" s="1227"/>
      <c r="U43" s="1227"/>
      <c r="V43" s="1227"/>
      <c r="W43" s="1225"/>
      <c r="X43" s="224"/>
      <c r="Y43" s="224"/>
      <c r="Z43" s="218"/>
    </row>
    <row r="44" spans="1:26" s="211" customFormat="1" ht="18.2" customHeight="1">
      <c r="A44" s="275" t="s">
        <v>0</v>
      </c>
      <c r="B44" s="266" t="s">
        <v>1</v>
      </c>
      <c r="C44" s="266" t="s">
        <v>2</v>
      </c>
      <c r="D44" s="266" t="s">
        <v>3</v>
      </c>
      <c r="E44" s="266" t="s">
        <v>4</v>
      </c>
      <c r="F44" s="266" t="s">
        <v>5</v>
      </c>
      <c r="G44" s="266" t="s">
        <v>148</v>
      </c>
      <c r="H44" s="266" t="s">
        <v>149</v>
      </c>
      <c r="I44" s="266" t="s">
        <v>238</v>
      </c>
      <c r="J44" s="268" t="s">
        <v>239</v>
      </c>
      <c r="K44" s="266" t="s">
        <v>240</v>
      </c>
      <c r="L44" s="266" t="s">
        <v>241</v>
      </c>
      <c r="M44" s="266" t="s">
        <v>242</v>
      </c>
      <c r="N44" s="266" t="s">
        <v>243</v>
      </c>
      <c r="O44" s="266" t="s">
        <v>244</v>
      </c>
      <c r="P44" s="266" t="s">
        <v>245</v>
      </c>
      <c r="Q44" s="266" t="s">
        <v>246</v>
      </c>
      <c r="R44" s="266" t="s">
        <v>247</v>
      </c>
      <c r="S44" s="266" t="s">
        <v>369</v>
      </c>
      <c r="T44" s="266" t="s">
        <v>248</v>
      </c>
      <c r="U44" s="266" t="s">
        <v>249</v>
      </c>
      <c r="V44" s="268" t="s">
        <v>250</v>
      </c>
      <c r="W44" s="266" t="s">
        <v>252</v>
      </c>
      <c r="X44" s="224"/>
      <c r="Y44" s="224"/>
      <c r="Z44" s="218"/>
    </row>
    <row r="45" spans="1:26" s="211" customFormat="1" ht="20.100000000000001" customHeight="1">
      <c r="A45" s="278" t="s">
        <v>403</v>
      </c>
      <c r="B45" s="261" t="s">
        <v>168</v>
      </c>
      <c r="C45" s="261" t="s">
        <v>168</v>
      </c>
      <c r="D45" s="261" t="s">
        <v>168</v>
      </c>
      <c r="E45" s="261" t="s">
        <v>168</v>
      </c>
      <c r="F45" s="261" t="s">
        <v>168</v>
      </c>
      <c r="G45" s="261" t="s">
        <v>168</v>
      </c>
      <c r="H45" s="261" t="s">
        <v>168</v>
      </c>
      <c r="I45" s="261" t="s">
        <v>168</v>
      </c>
      <c r="J45" s="261" t="s">
        <v>168</v>
      </c>
      <c r="K45" s="261" t="s">
        <v>168</v>
      </c>
      <c r="L45" s="261">
        <v>1.0699999999999999E-2</v>
      </c>
      <c r="M45" s="261">
        <v>77744.039300100005</v>
      </c>
      <c r="N45" s="261">
        <v>7670.7738858000002</v>
      </c>
      <c r="O45" s="261" t="s">
        <v>168</v>
      </c>
      <c r="P45" s="261">
        <v>14562.37263</v>
      </c>
      <c r="Q45" s="261">
        <v>99977.196515899996</v>
      </c>
      <c r="R45" s="261">
        <v>10757.644158700001</v>
      </c>
      <c r="S45" s="261" t="s">
        <v>168</v>
      </c>
      <c r="T45" s="261" t="s">
        <v>168</v>
      </c>
      <c r="U45" s="261" t="s">
        <v>168</v>
      </c>
      <c r="V45" s="261" t="s">
        <v>168</v>
      </c>
      <c r="W45" s="261">
        <v>110734.8406746</v>
      </c>
      <c r="X45" s="224"/>
      <c r="Y45" s="224"/>
      <c r="Z45" s="218"/>
    </row>
    <row r="46" spans="1:26" s="211" customFormat="1" ht="20.100000000000001" customHeight="1">
      <c r="A46" s="278" t="s">
        <v>404</v>
      </c>
      <c r="B46" s="261" t="s">
        <v>168</v>
      </c>
      <c r="C46" s="261" t="s">
        <v>168</v>
      </c>
      <c r="D46" s="261" t="s">
        <v>168</v>
      </c>
      <c r="E46" s="261" t="s">
        <v>168</v>
      </c>
      <c r="F46" s="261" t="s">
        <v>168</v>
      </c>
      <c r="G46" s="261" t="s">
        <v>168</v>
      </c>
      <c r="H46" s="261" t="s">
        <v>168</v>
      </c>
      <c r="I46" s="261" t="s">
        <v>168</v>
      </c>
      <c r="J46" s="261" t="s">
        <v>168</v>
      </c>
      <c r="K46" s="261" t="s">
        <v>168</v>
      </c>
      <c r="L46" s="261">
        <v>71636.722169999994</v>
      </c>
      <c r="M46" s="261">
        <v>895.34555580000006</v>
      </c>
      <c r="N46" s="261">
        <v>68269.103964599999</v>
      </c>
      <c r="O46" s="261">
        <v>34819.594778899998</v>
      </c>
      <c r="P46" s="261">
        <v>61763.831386099999</v>
      </c>
      <c r="Q46" s="261">
        <v>237384.5978554</v>
      </c>
      <c r="R46" s="261">
        <v>30520.5001453</v>
      </c>
      <c r="S46" s="261" t="s">
        <v>168</v>
      </c>
      <c r="T46" s="261" t="s">
        <v>168</v>
      </c>
      <c r="U46" s="261" t="s">
        <v>168</v>
      </c>
      <c r="V46" s="261" t="s">
        <v>168</v>
      </c>
      <c r="W46" s="261">
        <v>267905.0980007</v>
      </c>
      <c r="X46" s="224"/>
      <c r="Y46" s="224"/>
      <c r="Z46" s="218"/>
    </row>
    <row r="47" spans="1:26" s="211" customFormat="1" ht="20.100000000000001" customHeight="1">
      <c r="A47" s="278" t="s">
        <v>405</v>
      </c>
      <c r="B47" s="261" t="s">
        <v>168</v>
      </c>
      <c r="C47" s="261" t="s">
        <v>168</v>
      </c>
      <c r="D47" s="261" t="s">
        <v>168</v>
      </c>
      <c r="E47" s="261" t="s">
        <v>168</v>
      </c>
      <c r="F47" s="261" t="s">
        <v>168</v>
      </c>
      <c r="G47" s="261" t="s">
        <v>168</v>
      </c>
      <c r="H47" s="261" t="s">
        <v>168</v>
      </c>
      <c r="I47" s="261" t="s">
        <v>168</v>
      </c>
      <c r="J47" s="261" t="s">
        <v>168</v>
      </c>
      <c r="K47" s="261" t="s">
        <v>168</v>
      </c>
      <c r="L47" s="261">
        <v>5999.8659938000001</v>
      </c>
      <c r="M47" s="261">
        <v>89770.848560500002</v>
      </c>
      <c r="N47" s="261">
        <v>102298.15043720001</v>
      </c>
      <c r="O47" s="261">
        <v>3770.098399</v>
      </c>
      <c r="P47" s="261">
        <v>73595.955861299997</v>
      </c>
      <c r="Q47" s="261">
        <v>275434.91925180005</v>
      </c>
      <c r="R47" s="261">
        <v>109074.5734327</v>
      </c>
      <c r="S47" s="261" t="s">
        <v>168</v>
      </c>
      <c r="T47" s="261" t="s">
        <v>168</v>
      </c>
      <c r="U47" s="261" t="s">
        <v>168</v>
      </c>
      <c r="V47" s="261" t="s">
        <v>168</v>
      </c>
      <c r="W47" s="261">
        <v>384509.49268450006</v>
      </c>
      <c r="X47" s="224"/>
      <c r="Y47" s="224"/>
      <c r="Z47" s="218"/>
    </row>
    <row r="48" spans="1:26" s="211" customFormat="1" ht="20.100000000000001" customHeight="1">
      <c r="A48" s="278" t="s">
        <v>406</v>
      </c>
      <c r="B48" s="261" t="s">
        <v>168</v>
      </c>
      <c r="C48" s="261" t="s">
        <v>168</v>
      </c>
      <c r="D48" s="261" t="s">
        <v>168</v>
      </c>
      <c r="E48" s="261" t="s">
        <v>168</v>
      </c>
      <c r="F48" s="261" t="s">
        <v>168</v>
      </c>
      <c r="G48" s="261" t="s">
        <v>168</v>
      </c>
      <c r="H48" s="261" t="s">
        <v>168</v>
      </c>
      <c r="I48" s="261" t="s">
        <v>168</v>
      </c>
      <c r="J48" s="261" t="s">
        <v>168</v>
      </c>
      <c r="K48" s="261" t="s">
        <v>168</v>
      </c>
      <c r="L48" s="261">
        <v>489443.8781489</v>
      </c>
      <c r="M48" s="261">
        <v>798.60481149999998</v>
      </c>
      <c r="N48" s="261">
        <v>772949.61363240005</v>
      </c>
      <c r="O48" s="261">
        <v>349.5676522</v>
      </c>
      <c r="P48" s="261">
        <v>16893.275356499998</v>
      </c>
      <c r="Q48" s="261">
        <v>1280434.9396015001</v>
      </c>
      <c r="R48" s="261">
        <v>8836.3318973000005</v>
      </c>
      <c r="S48" s="261" t="s">
        <v>168</v>
      </c>
      <c r="T48" s="261" t="s">
        <v>168</v>
      </c>
      <c r="U48" s="261" t="s">
        <v>168</v>
      </c>
      <c r="V48" s="261" t="s">
        <v>168</v>
      </c>
      <c r="W48" s="261">
        <v>1289271.2714988</v>
      </c>
      <c r="X48" s="224"/>
      <c r="Y48" s="224"/>
      <c r="Z48" s="218"/>
    </row>
    <row r="49" spans="1:26" s="211" customFormat="1" ht="20.100000000000001" customHeight="1">
      <c r="A49" s="278" t="s">
        <v>407</v>
      </c>
      <c r="B49" s="261" t="s">
        <v>168</v>
      </c>
      <c r="C49" s="261" t="s">
        <v>168</v>
      </c>
      <c r="D49" s="261" t="s">
        <v>168</v>
      </c>
      <c r="E49" s="261" t="s">
        <v>168</v>
      </c>
      <c r="F49" s="261" t="s">
        <v>168</v>
      </c>
      <c r="G49" s="261" t="s">
        <v>168</v>
      </c>
      <c r="H49" s="261" t="s">
        <v>168</v>
      </c>
      <c r="I49" s="261" t="s">
        <v>168</v>
      </c>
      <c r="J49" s="261" t="s">
        <v>168</v>
      </c>
      <c r="K49" s="261" t="s">
        <v>168</v>
      </c>
      <c r="L49" s="261">
        <v>420.77239520000001</v>
      </c>
      <c r="M49" s="261">
        <v>52053.676549199998</v>
      </c>
      <c r="N49" s="261">
        <v>111377.8186329</v>
      </c>
      <c r="O49" s="261">
        <v>65.569108</v>
      </c>
      <c r="P49" s="261">
        <v>12169.7427286</v>
      </c>
      <c r="Q49" s="261">
        <v>176087.57941389998</v>
      </c>
      <c r="R49" s="261">
        <v>65.08466</v>
      </c>
      <c r="S49" s="261" t="s">
        <v>168</v>
      </c>
      <c r="T49" s="261" t="s">
        <v>168</v>
      </c>
      <c r="U49" s="261" t="s">
        <v>168</v>
      </c>
      <c r="V49" s="261" t="s">
        <v>168</v>
      </c>
      <c r="W49" s="261">
        <v>176152.66407389997</v>
      </c>
      <c r="X49" s="224"/>
      <c r="Y49" s="224"/>
      <c r="Z49" s="218"/>
    </row>
    <row r="50" spans="1:26" s="211" customFormat="1" ht="20.100000000000001" customHeight="1">
      <c r="A50" s="278" t="s">
        <v>408</v>
      </c>
      <c r="B50" s="261" t="s">
        <v>168</v>
      </c>
      <c r="C50" s="261" t="s">
        <v>168</v>
      </c>
      <c r="D50" s="261" t="s">
        <v>168</v>
      </c>
      <c r="E50" s="261" t="s">
        <v>168</v>
      </c>
      <c r="F50" s="261" t="s">
        <v>168</v>
      </c>
      <c r="G50" s="261" t="s">
        <v>168</v>
      </c>
      <c r="H50" s="261" t="s">
        <v>168</v>
      </c>
      <c r="I50" s="261" t="s">
        <v>168</v>
      </c>
      <c r="J50" s="261" t="s">
        <v>168</v>
      </c>
      <c r="K50" s="261" t="s">
        <v>168</v>
      </c>
      <c r="L50" s="261">
        <v>1027.3516076000001</v>
      </c>
      <c r="M50" s="261">
        <v>94.406103200000004</v>
      </c>
      <c r="N50" s="261">
        <v>73203.130631399996</v>
      </c>
      <c r="O50" s="261">
        <v>14664.293528300001</v>
      </c>
      <c r="P50" s="261">
        <v>42107.347510599997</v>
      </c>
      <c r="Q50" s="261">
        <v>131096.52938109997</v>
      </c>
      <c r="R50" s="261">
        <v>54648.557844000003</v>
      </c>
      <c r="S50" s="261" t="s">
        <v>168</v>
      </c>
      <c r="T50" s="261" t="s">
        <v>168</v>
      </c>
      <c r="U50" s="261" t="s">
        <v>168</v>
      </c>
      <c r="V50" s="261" t="s">
        <v>168</v>
      </c>
      <c r="W50" s="261">
        <v>185745.08722509997</v>
      </c>
      <c r="X50" s="224"/>
      <c r="Y50" s="224"/>
      <c r="Z50" s="218"/>
    </row>
    <row r="51" spans="1:26" s="211" customFormat="1" ht="20.100000000000001" customHeight="1">
      <c r="A51" s="278" t="s">
        <v>409</v>
      </c>
      <c r="B51" s="261" t="s">
        <v>168</v>
      </c>
      <c r="C51" s="261" t="s">
        <v>168</v>
      </c>
      <c r="D51" s="261" t="s">
        <v>168</v>
      </c>
      <c r="E51" s="261" t="s">
        <v>168</v>
      </c>
      <c r="F51" s="261" t="s">
        <v>168</v>
      </c>
      <c r="G51" s="261" t="s">
        <v>168</v>
      </c>
      <c r="H51" s="261" t="s">
        <v>168</v>
      </c>
      <c r="I51" s="261" t="s">
        <v>168</v>
      </c>
      <c r="J51" s="261" t="s">
        <v>168</v>
      </c>
      <c r="K51" s="261" t="s">
        <v>168</v>
      </c>
      <c r="L51" s="261">
        <v>9.1769061999999995</v>
      </c>
      <c r="M51" s="261">
        <v>33.85</v>
      </c>
      <c r="N51" s="261">
        <v>160937.23068770001</v>
      </c>
      <c r="O51" s="261">
        <v>21781.003090599999</v>
      </c>
      <c r="P51" s="261">
        <v>78461.212927</v>
      </c>
      <c r="Q51" s="261">
        <v>261222.4736115</v>
      </c>
      <c r="R51" s="261">
        <v>10433.3426648</v>
      </c>
      <c r="S51" s="261" t="s">
        <v>168</v>
      </c>
      <c r="T51" s="261" t="s">
        <v>168</v>
      </c>
      <c r="U51" s="261" t="s">
        <v>168</v>
      </c>
      <c r="V51" s="261" t="s">
        <v>168</v>
      </c>
      <c r="W51" s="261">
        <v>271655.8162763</v>
      </c>
      <c r="X51" s="224"/>
      <c r="Y51" s="224"/>
      <c r="Z51" s="218"/>
    </row>
    <row r="52" spans="1:26" s="211" customFormat="1" ht="20.100000000000001" customHeight="1">
      <c r="A52" s="278" t="s">
        <v>410</v>
      </c>
      <c r="B52" s="261" t="s">
        <v>168</v>
      </c>
      <c r="C52" s="261" t="s">
        <v>168</v>
      </c>
      <c r="D52" s="261" t="s">
        <v>168</v>
      </c>
      <c r="E52" s="261" t="s">
        <v>168</v>
      </c>
      <c r="F52" s="261" t="s">
        <v>168</v>
      </c>
      <c r="G52" s="261" t="s">
        <v>168</v>
      </c>
      <c r="H52" s="261" t="s">
        <v>168</v>
      </c>
      <c r="I52" s="261" t="s">
        <v>168</v>
      </c>
      <c r="J52" s="261" t="s">
        <v>168</v>
      </c>
      <c r="K52" s="261" t="s">
        <v>168</v>
      </c>
      <c r="L52" s="261">
        <v>187.11417729999999</v>
      </c>
      <c r="M52" s="261">
        <v>146</v>
      </c>
      <c r="N52" s="261">
        <v>89312.890815999999</v>
      </c>
      <c r="O52" s="261">
        <v>1829.7229680999999</v>
      </c>
      <c r="P52" s="261">
        <v>77573.048610400001</v>
      </c>
      <c r="Q52" s="261">
        <v>169048.7765718</v>
      </c>
      <c r="R52" s="261">
        <v>17451.8252861</v>
      </c>
      <c r="S52" s="261" t="s">
        <v>168</v>
      </c>
      <c r="T52" s="261" t="s">
        <v>168</v>
      </c>
      <c r="U52" s="261" t="s">
        <v>168</v>
      </c>
      <c r="V52" s="261" t="s">
        <v>168</v>
      </c>
      <c r="W52" s="261">
        <v>186500.60185790001</v>
      </c>
      <c r="X52" s="224"/>
      <c r="Y52" s="224"/>
      <c r="Z52" s="218"/>
    </row>
    <row r="53" spans="1:26" s="211" customFormat="1" ht="20.100000000000001" customHeight="1">
      <c r="A53" s="278" t="s">
        <v>411</v>
      </c>
      <c r="B53" s="261" t="s">
        <v>168</v>
      </c>
      <c r="C53" s="261" t="s">
        <v>168</v>
      </c>
      <c r="D53" s="261" t="s">
        <v>168</v>
      </c>
      <c r="E53" s="261" t="s">
        <v>168</v>
      </c>
      <c r="F53" s="261" t="s">
        <v>168</v>
      </c>
      <c r="G53" s="261" t="s">
        <v>168</v>
      </c>
      <c r="H53" s="261" t="s">
        <v>168</v>
      </c>
      <c r="I53" s="261" t="s">
        <v>168</v>
      </c>
      <c r="J53" s="261" t="s">
        <v>168</v>
      </c>
      <c r="K53" s="261" t="s">
        <v>168</v>
      </c>
      <c r="L53" s="261" t="s">
        <v>168</v>
      </c>
      <c r="M53" s="261">
        <v>191.1467428</v>
      </c>
      <c r="N53" s="261">
        <v>10980.378407</v>
      </c>
      <c r="O53" s="261">
        <v>43.426250000000003</v>
      </c>
      <c r="P53" s="261">
        <v>5324.1912000000002</v>
      </c>
      <c r="Q53" s="261">
        <v>16539.142599800001</v>
      </c>
      <c r="R53" s="261">
        <v>4821.0987844000001</v>
      </c>
      <c r="S53" s="261" t="s">
        <v>168</v>
      </c>
      <c r="T53" s="261" t="s">
        <v>168</v>
      </c>
      <c r="U53" s="261" t="s">
        <v>168</v>
      </c>
      <c r="V53" s="261" t="s">
        <v>168</v>
      </c>
      <c r="W53" s="261">
        <v>21360.241384200002</v>
      </c>
      <c r="X53" s="224"/>
      <c r="Y53" s="224"/>
    </row>
    <row r="54" spans="1:26" s="211" customFormat="1" ht="20.100000000000001" customHeight="1">
      <c r="A54" s="278" t="s">
        <v>412</v>
      </c>
      <c r="B54" s="261" t="s">
        <v>168</v>
      </c>
      <c r="C54" s="261" t="s">
        <v>168</v>
      </c>
      <c r="D54" s="261" t="s">
        <v>168</v>
      </c>
      <c r="E54" s="261" t="s">
        <v>168</v>
      </c>
      <c r="F54" s="261" t="s">
        <v>168</v>
      </c>
      <c r="G54" s="261" t="s">
        <v>168</v>
      </c>
      <c r="H54" s="261" t="s">
        <v>168</v>
      </c>
      <c r="I54" s="261" t="s">
        <v>168</v>
      </c>
      <c r="J54" s="261" t="s">
        <v>168</v>
      </c>
      <c r="K54" s="261" t="s">
        <v>168</v>
      </c>
      <c r="L54" s="261">
        <v>348.77640309999998</v>
      </c>
      <c r="M54" s="261">
        <v>19</v>
      </c>
      <c r="N54" s="261">
        <v>150233.5409281</v>
      </c>
      <c r="O54" s="261">
        <v>338.37981000000002</v>
      </c>
      <c r="P54" s="261">
        <v>4949.2169365</v>
      </c>
      <c r="Q54" s="261">
        <v>155888.9140777</v>
      </c>
      <c r="R54" s="261">
        <v>8877.8429056999994</v>
      </c>
      <c r="S54" s="261" t="s">
        <v>168</v>
      </c>
      <c r="T54" s="261" t="s">
        <v>168</v>
      </c>
      <c r="U54" s="261" t="s">
        <v>168</v>
      </c>
      <c r="V54" s="261" t="s">
        <v>168</v>
      </c>
      <c r="W54" s="261">
        <v>164766.7569834</v>
      </c>
      <c r="X54" s="224"/>
      <c r="Y54" s="224"/>
    </row>
    <row r="55" spans="1:26" s="211" customFormat="1" ht="20.100000000000001" customHeight="1">
      <c r="A55" s="278" t="s">
        <v>413</v>
      </c>
      <c r="B55" s="261" t="s">
        <v>168</v>
      </c>
      <c r="C55" s="261" t="s">
        <v>168</v>
      </c>
      <c r="D55" s="261" t="s">
        <v>168</v>
      </c>
      <c r="E55" s="261" t="s">
        <v>168</v>
      </c>
      <c r="F55" s="261" t="s">
        <v>168</v>
      </c>
      <c r="G55" s="261" t="s">
        <v>168</v>
      </c>
      <c r="H55" s="261" t="s">
        <v>168</v>
      </c>
      <c r="I55" s="261" t="s">
        <v>168</v>
      </c>
      <c r="J55" s="261" t="s">
        <v>168</v>
      </c>
      <c r="K55" s="261" t="s">
        <v>168</v>
      </c>
      <c r="L55" s="261">
        <v>609.19111109999994</v>
      </c>
      <c r="M55" s="261">
        <v>2474.3127100000002</v>
      </c>
      <c r="N55" s="261">
        <v>2386.9466247999999</v>
      </c>
      <c r="O55" s="261">
        <v>29848.362990000001</v>
      </c>
      <c r="P55" s="261">
        <v>189.77495999999999</v>
      </c>
      <c r="Q55" s="261">
        <v>35508.588395900006</v>
      </c>
      <c r="R55" s="261">
        <v>47.214930000000003</v>
      </c>
      <c r="S55" s="261" t="s">
        <v>168</v>
      </c>
      <c r="T55" s="261" t="s">
        <v>168</v>
      </c>
      <c r="U55" s="261" t="s">
        <v>168</v>
      </c>
      <c r="V55" s="261" t="s">
        <v>168</v>
      </c>
      <c r="W55" s="261">
        <v>35555.803325900008</v>
      </c>
      <c r="X55" s="224"/>
      <c r="Y55" s="224"/>
    </row>
    <row r="56" spans="1:26" s="211" customFormat="1" ht="20.100000000000001" customHeight="1">
      <c r="A56" s="278" t="s">
        <v>414</v>
      </c>
      <c r="B56" s="261" t="s">
        <v>168</v>
      </c>
      <c r="C56" s="261" t="s">
        <v>168</v>
      </c>
      <c r="D56" s="261" t="s">
        <v>168</v>
      </c>
      <c r="E56" s="261" t="s">
        <v>168</v>
      </c>
      <c r="F56" s="261" t="s">
        <v>168</v>
      </c>
      <c r="G56" s="261" t="s">
        <v>168</v>
      </c>
      <c r="H56" s="261" t="s">
        <v>168</v>
      </c>
      <c r="I56" s="261" t="s">
        <v>168</v>
      </c>
      <c r="J56" s="261" t="s">
        <v>168</v>
      </c>
      <c r="K56" s="261" t="s">
        <v>168</v>
      </c>
      <c r="L56" s="261">
        <v>5300</v>
      </c>
      <c r="M56" s="261">
        <v>5882.0573646000003</v>
      </c>
      <c r="N56" s="261">
        <v>10144.7694266</v>
      </c>
      <c r="O56" s="261">
        <v>301.67199299999999</v>
      </c>
      <c r="P56" s="261">
        <v>11.53828</v>
      </c>
      <c r="Q56" s="261">
        <v>21640.037064200002</v>
      </c>
      <c r="R56" s="261">
        <v>347.03832899999998</v>
      </c>
      <c r="S56" s="261" t="s">
        <v>168</v>
      </c>
      <c r="T56" s="261" t="s">
        <v>168</v>
      </c>
      <c r="U56" s="261" t="s">
        <v>168</v>
      </c>
      <c r="V56" s="261" t="s">
        <v>168</v>
      </c>
      <c r="W56" s="261">
        <v>21987.075393200001</v>
      </c>
      <c r="X56" s="224"/>
      <c r="Y56" s="224"/>
    </row>
    <row r="57" spans="1:26" s="211" customFormat="1" ht="20.100000000000001" customHeight="1">
      <c r="A57" s="278" t="s">
        <v>415</v>
      </c>
      <c r="B57" s="261" t="s">
        <v>168</v>
      </c>
      <c r="C57" s="261" t="s">
        <v>168</v>
      </c>
      <c r="D57" s="261" t="s">
        <v>168</v>
      </c>
      <c r="E57" s="261" t="s">
        <v>168</v>
      </c>
      <c r="F57" s="261" t="s">
        <v>168</v>
      </c>
      <c r="G57" s="261" t="s">
        <v>168</v>
      </c>
      <c r="H57" s="261" t="s">
        <v>168</v>
      </c>
      <c r="I57" s="261" t="s">
        <v>168</v>
      </c>
      <c r="J57" s="261" t="s">
        <v>168</v>
      </c>
      <c r="K57" s="261" t="s">
        <v>168</v>
      </c>
      <c r="L57" s="261">
        <v>1747.9867899999999</v>
      </c>
      <c r="M57" s="261">
        <v>13522.4510799</v>
      </c>
      <c r="N57" s="261">
        <v>5014.6236921999998</v>
      </c>
      <c r="O57" s="261">
        <v>24821.769170899999</v>
      </c>
      <c r="P57" s="261">
        <v>118.8670607</v>
      </c>
      <c r="Q57" s="261">
        <v>45225.697793699997</v>
      </c>
      <c r="R57" s="261" t="s">
        <v>168</v>
      </c>
      <c r="S57" s="261" t="s">
        <v>168</v>
      </c>
      <c r="T57" s="261" t="s">
        <v>168</v>
      </c>
      <c r="U57" s="261" t="s">
        <v>168</v>
      </c>
      <c r="V57" s="261" t="s">
        <v>168</v>
      </c>
      <c r="W57" s="261">
        <v>45225.697793699997</v>
      </c>
      <c r="X57" s="224"/>
      <c r="Y57" s="224"/>
    </row>
    <row r="58" spans="1:26" s="211" customFormat="1" ht="20.100000000000001" customHeight="1">
      <c r="A58" s="278" t="s">
        <v>416</v>
      </c>
      <c r="B58" s="261" t="s">
        <v>168</v>
      </c>
      <c r="C58" s="261" t="s">
        <v>168</v>
      </c>
      <c r="D58" s="261" t="s">
        <v>168</v>
      </c>
      <c r="E58" s="261" t="s">
        <v>168</v>
      </c>
      <c r="F58" s="261" t="s">
        <v>168</v>
      </c>
      <c r="G58" s="261" t="s">
        <v>168</v>
      </c>
      <c r="H58" s="261" t="s">
        <v>168</v>
      </c>
      <c r="I58" s="261" t="s">
        <v>168</v>
      </c>
      <c r="J58" s="261" t="s">
        <v>168</v>
      </c>
      <c r="K58" s="261" t="s">
        <v>168</v>
      </c>
      <c r="L58" s="261">
        <v>212.3265936</v>
      </c>
      <c r="M58" s="261">
        <v>19621.235710000001</v>
      </c>
      <c r="N58" s="261">
        <v>34597.631454399998</v>
      </c>
      <c r="O58" s="261">
        <v>14405.66014</v>
      </c>
      <c r="P58" s="261">
        <v>186.7307194</v>
      </c>
      <c r="Q58" s="261">
        <v>69023.584617400003</v>
      </c>
      <c r="R58" s="261">
        <v>1872.4559045999999</v>
      </c>
      <c r="S58" s="261" t="s">
        <v>168</v>
      </c>
      <c r="T58" s="261" t="s">
        <v>168</v>
      </c>
      <c r="U58" s="261" t="s">
        <v>168</v>
      </c>
      <c r="V58" s="261" t="s">
        <v>168</v>
      </c>
      <c r="W58" s="261">
        <v>70896.04052200001</v>
      </c>
      <c r="X58" s="224"/>
      <c r="Y58" s="224"/>
    </row>
    <row r="59" spans="1:26" s="211" customFormat="1" ht="20.100000000000001" customHeight="1">
      <c r="A59" s="278" t="s">
        <v>417</v>
      </c>
      <c r="B59" s="261" t="s">
        <v>168</v>
      </c>
      <c r="C59" s="261" t="s">
        <v>168</v>
      </c>
      <c r="D59" s="261" t="s">
        <v>168</v>
      </c>
      <c r="E59" s="261" t="s">
        <v>168</v>
      </c>
      <c r="F59" s="261" t="s">
        <v>168</v>
      </c>
      <c r="G59" s="261" t="s">
        <v>168</v>
      </c>
      <c r="H59" s="261" t="s">
        <v>168</v>
      </c>
      <c r="I59" s="261" t="s">
        <v>168</v>
      </c>
      <c r="J59" s="261" t="s">
        <v>168</v>
      </c>
      <c r="K59" s="261" t="s">
        <v>168</v>
      </c>
      <c r="L59" s="261">
        <v>3754.2489700000001</v>
      </c>
      <c r="M59" s="261">
        <v>1079.0119999999999</v>
      </c>
      <c r="N59" s="261">
        <v>29326.400839999998</v>
      </c>
      <c r="O59" s="261" t="s">
        <v>168</v>
      </c>
      <c r="P59" s="261">
        <v>623.7390173</v>
      </c>
      <c r="Q59" s="261">
        <v>34783.4008273</v>
      </c>
      <c r="R59" s="261">
        <v>64.553002199999995</v>
      </c>
      <c r="S59" s="261" t="s">
        <v>168</v>
      </c>
      <c r="T59" s="261" t="s">
        <v>168</v>
      </c>
      <c r="U59" s="261" t="s">
        <v>168</v>
      </c>
      <c r="V59" s="261" t="s">
        <v>168</v>
      </c>
      <c r="W59" s="261">
        <v>34847.953829500002</v>
      </c>
      <c r="X59" s="224"/>
      <c r="Y59" s="224"/>
    </row>
    <row r="60" spans="1:26" s="211" customFormat="1" ht="20.100000000000001" customHeight="1">
      <c r="A60" s="278" t="s">
        <v>418</v>
      </c>
      <c r="B60" s="261" t="s">
        <v>168</v>
      </c>
      <c r="C60" s="261" t="s">
        <v>168</v>
      </c>
      <c r="D60" s="261" t="s">
        <v>168</v>
      </c>
      <c r="E60" s="261" t="s">
        <v>168</v>
      </c>
      <c r="F60" s="261" t="s">
        <v>168</v>
      </c>
      <c r="G60" s="261" t="s">
        <v>168</v>
      </c>
      <c r="H60" s="261" t="s">
        <v>168</v>
      </c>
      <c r="I60" s="261" t="s">
        <v>168</v>
      </c>
      <c r="J60" s="261" t="s">
        <v>168</v>
      </c>
      <c r="K60" s="261" t="s">
        <v>168</v>
      </c>
      <c r="L60" s="261" t="s">
        <v>168</v>
      </c>
      <c r="M60" s="261" t="s">
        <v>168</v>
      </c>
      <c r="N60" s="261" t="s">
        <v>168</v>
      </c>
      <c r="O60" s="261">
        <v>52.1175</v>
      </c>
      <c r="P60" s="261">
        <v>1086.8400131999999</v>
      </c>
      <c r="Q60" s="261">
        <v>1138.9575132</v>
      </c>
      <c r="R60" s="261" t="s">
        <v>168</v>
      </c>
      <c r="S60" s="261" t="s">
        <v>168</v>
      </c>
      <c r="T60" s="261" t="s">
        <v>168</v>
      </c>
      <c r="U60" s="261" t="s">
        <v>168</v>
      </c>
      <c r="V60" s="261" t="s">
        <v>168</v>
      </c>
      <c r="W60" s="261">
        <v>1138.9575132</v>
      </c>
      <c r="X60" s="224"/>
      <c r="Y60" s="224"/>
    </row>
    <row r="61" spans="1:26" s="211" customFormat="1" ht="20.100000000000001" customHeight="1">
      <c r="A61" s="278" t="s">
        <v>419</v>
      </c>
      <c r="B61" s="261" t="s">
        <v>168</v>
      </c>
      <c r="C61" s="261" t="s">
        <v>168</v>
      </c>
      <c r="D61" s="261" t="s">
        <v>168</v>
      </c>
      <c r="E61" s="261" t="s">
        <v>168</v>
      </c>
      <c r="F61" s="261" t="s">
        <v>168</v>
      </c>
      <c r="G61" s="261" t="s">
        <v>168</v>
      </c>
      <c r="H61" s="261" t="s">
        <v>168</v>
      </c>
      <c r="I61" s="261" t="s">
        <v>168</v>
      </c>
      <c r="J61" s="261" t="s">
        <v>168</v>
      </c>
      <c r="K61" s="261" t="s">
        <v>168</v>
      </c>
      <c r="L61" s="261" t="s">
        <v>168</v>
      </c>
      <c r="M61" s="261" t="s">
        <v>168</v>
      </c>
      <c r="N61" s="261" t="s">
        <v>168</v>
      </c>
      <c r="O61" s="261" t="s">
        <v>168</v>
      </c>
      <c r="P61" s="261">
        <v>847.92238980000002</v>
      </c>
      <c r="Q61" s="261">
        <v>847.92238980000002</v>
      </c>
      <c r="R61" s="261">
        <v>710.80838819999997</v>
      </c>
      <c r="S61" s="261" t="s">
        <v>168</v>
      </c>
      <c r="T61" s="261" t="s">
        <v>168</v>
      </c>
      <c r="U61" s="261" t="s">
        <v>168</v>
      </c>
      <c r="V61" s="261" t="s">
        <v>168</v>
      </c>
      <c r="W61" s="261">
        <v>1558.7307780000001</v>
      </c>
      <c r="X61" s="224"/>
      <c r="Y61" s="224"/>
    </row>
    <row r="62" spans="1:26" s="211" customFormat="1" ht="20.100000000000001" customHeight="1">
      <c r="A62" s="278" t="s">
        <v>420</v>
      </c>
      <c r="B62" s="261" t="s">
        <v>168</v>
      </c>
      <c r="C62" s="261" t="s">
        <v>168</v>
      </c>
      <c r="D62" s="261" t="s">
        <v>168</v>
      </c>
      <c r="E62" s="261" t="s">
        <v>168</v>
      </c>
      <c r="F62" s="261" t="s">
        <v>168</v>
      </c>
      <c r="G62" s="261" t="s">
        <v>168</v>
      </c>
      <c r="H62" s="261" t="s">
        <v>168</v>
      </c>
      <c r="I62" s="261" t="s">
        <v>168</v>
      </c>
      <c r="J62" s="261" t="s">
        <v>168</v>
      </c>
      <c r="K62" s="261" t="s">
        <v>168</v>
      </c>
      <c r="L62" s="261" t="s">
        <v>168</v>
      </c>
      <c r="M62" s="261" t="s">
        <v>168</v>
      </c>
      <c r="N62" s="261" t="s">
        <v>168</v>
      </c>
      <c r="O62" s="261" t="s">
        <v>168</v>
      </c>
      <c r="P62" s="261">
        <v>626.65668089999997</v>
      </c>
      <c r="Q62" s="261">
        <v>626.65668089999997</v>
      </c>
      <c r="R62" s="261">
        <v>45.651811600000002</v>
      </c>
      <c r="S62" s="261" t="s">
        <v>168</v>
      </c>
      <c r="T62" s="261">
        <v>17.859319599999999</v>
      </c>
      <c r="U62" s="261" t="s">
        <v>168</v>
      </c>
      <c r="V62" s="261" t="s">
        <v>168</v>
      </c>
      <c r="W62" s="261">
        <v>690.16781209999999</v>
      </c>
      <c r="X62" s="224"/>
      <c r="Y62" s="224"/>
    </row>
    <row r="63" spans="1:26" s="211" customFormat="1" ht="20.100000000000001" customHeight="1">
      <c r="A63" s="278" t="s">
        <v>421</v>
      </c>
      <c r="B63" s="261" t="s">
        <v>168</v>
      </c>
      <c r="C63" s="261" t="s">
        <v>168</v>
      </c>
      <c r="D63" s="261" t="s">
        <v>168</v>
      </c>
      <c r="E63" s="261" t="s">
        <v>168</v>
      </c>
      <c r="F63" s="261" t="s">
        <v>168</v>
      </c>
      <c r="G63" s="261" t="s">
        <v>168</v>
      </c>
      <c r="H63" s="261" t="s">
        <v>168</v>
      </c>
      <c r="I63" s="261" t="s">
        <v>168</v>
      </c>
      <c r="J63" s="261" t="s">
        <v>168</v>
      </c>
      <c r="K63" s="261" t="s">
        <v>168</v>
      </c>
      <c r="L63" s="261" t="s">
        <v>168</v>
      </c>
      <c r="M63" s="261" t="s">
        <v>168</v>
      </c>
      <c r="N63" s="261" t="s">
        <v>168</v>
      </c>
      <c r="O63" s="261" t="s">
        <v>168</v>
      </c>
      <c r="P63" s="261">
        <v>452.76359819999999</v>
      </c>
      <c r="Q63" s="261">
        <v>452.76359819999999</v>
      </c>
      <c r="R63" s="261" t="s">
        <v>168</v>
      </c>
      <c r="S63" s="261" t="s">
        <v>168</v>
      </c>
      <c r="T63" s="261" t="s">
        <v>168</v>
      </c>
      <c r="U63" s="261" t="s">
        <v>168</v>
      </c>
      <c r="V63" s="261" t="s">
        <v>168</v>
      </c>
      <c r="W63" s="261">
        <v>452.76359819999999</v>
      </c>
      <c r="X63" s="224"/>
      <c r="Y63" s="224"/>
    </row>
    <row r="64" spans="1:26" s="211" customFormat="1" ht="20.100000000000001" customHeight="1">
      <c r="A64" s="278" t="s">
        <v>422</v>
      </c>
      <c r="B64" s="261" t="s">
        <v>168</v>
      </c>
      <c r="C64" s="261" t="s">
        <v>168</v>
      </c>
      <c r="D64" s="261" t="s">
        <v>168</v>
      </c>
      <c r="E64" s="261" t="s">
        <v>168</v>
      </c>
      <c r="F64" s="261" t="s">
        <v>168</v>
      </c>
      <c r="G64" s="261" t="s">
        <v>168</v>
      </c>
      <c r="H64" s="261" t="s">
        <v>168</v>
      </c>
      <c r="I64" s="261" t="s">
        <v>168</v>
      </c>
      <c r="J64" s="261" t="s">
        <v>168</v>
      </c>
      <c r="K64" s="261" t="s">
        <v>168</v>
      </c>
      <c r="L64" s="261" t="s">
        <v>168</v>
      </c>
      <c r="M64" s="261" t="s">
        <v>168</v>
      </c>
      <c r="N64" s="261" t="s">
        <v>168</v>
      </c>
      <c r="O64" s="261" t="s">
        <v>168</v>
      </c>
      <c r="P64" s="261" t="s">
        <v>168</v>
      </c>
      <c r="Q64" s="261" t="s">
        <v>168</v>
      </c>
      <c r="R64" s="261" t="s">
        <v>168</v>
      </c>
      <c r="S64" s="261" t="s">
        <v>168</v>
      </c>
      <c r="T64" s="261" t="s">
        <v>168</v>
      </c>
      <c r="U64" s="261" t="s">
        <v>168</v>
      </c>
      <c r="V64" s="261" t="s">
        <v>168</v>
      </c>
      <c r="W64" s="261" t="s">
        <v>168</v>
      </c>
      <c r="X64" s="224"/>
      <c r="Y64" s="224"/>
    </row>
    <row r="65" spans="1:25" s="211" customFormat="1" ht="20.100000000000001" customHeight="1">
      <c r="A65" s="278" t="s">
        <v>423</v>
      </c>
      <c r="B65" s="261" t="s">
        <v>168</v>
      </c>
      <c r="C65" s="261" t="s">
        <v>168</v>
      </c>
      <c r="D65" s="261" t="s">
        <v>168</v>
      </c>
      <c r="E65" s="261" t="s">
        <v>168</v>
      </c>
      <c r="F65" s="261" t="s">
        <v>168</v>
      </c>
      <c r="G65" s="261" t="s">
        <v>168</v>
      </c>
      <c r="H65" s="261" t="s">
        <v>168</v>
      </c>
      <c r="I65" s="261" t="s">
        <v>168</v>
      </c>
      <c r="J65" s="261" t="s">
        <v>168</v>
      </c>
      <c r="K65" s="261" t="s">
        <v>168</v>
      </c>
      <c r="L65" s="261" t="s">
        <v>168</v>
      </c>
      <c r="M65" s="261" t="s">
        <v>168</v>
      </c>
      <c r="N65" s="261" t="s">
        <v>168</v>
      </c>
      <c r="O65" s="261" t="s">
        <v>168</v>
      </c>
      <c r="P65" s="261" t="s">
        <v>168</v>
      </c>
      <c r="Q65" s="261" t="s">
        <v>168</v>
      </c>
      <c r="R65" s="261" t="s">
        <v>168</v>
      </c>
      <c r="S65" s="261" t="s">
        <v>168</v>
      </c>
      <c r="T65" s="261" t="s">
        <v>168</v>
      </c>
      <c r="U65" s="261" t="s">
        <v>168</v>
      </c>
      <c r="V65" s="261" t="s">
        <v>168</v>
      </c>
      <c r="W65" s="261" t="s">
        <v>168</v>
      </c>
      <c r="X65" s="224"/>
      <c r="Y65" s="224"/>
    </row>
    <row r="66" spans="1:25" s="211" customFormat="1" ht="20.100000000000001" customHeight="1">
      <c r="A66" s="278" t="s">
        <v>424</v>
      </c>
      <c r="B66" s="261" t="s">
        <v>168</v>
      </c>
      <c r="C66" s="261" t="s">
        <v>168</v>
      </c>
      <c r="D66" s="261" t="s">
        <v>168</v>
      </c>
      <c r="E66" s="261" t="s">
        <v>168</v>
      </c>
      <c r="F66" s="261" t="s">
        <v>168</v>
      </c>
      <c r="G66" s="261" t="s">
        <v>168</v>
      </c>
      <c r="H66" s="261" t="s">
        <v>168</v>
      </c>
      <c r="I66" s="261" t="s">
        <v>168</v>
      </c>
      <c r="J66" s="261" t="s">
        <v>168</v>
      </c>
      <c r="K66" s="261" t="s">
        <v>168</v>
      </c>
      <c r="L66" s="261" t="s">
        <v>168</v>
      </c>
      <c r="M66" s="261" t="s">
        <v>168</v>
      </c>
      <c r="N66" s="261" t="s">
        <v>168</v>
      </c>
      <c r="O66" s="261" t="s">
        <v>168</v>
      </c>
      <c r="P66" s="261" t="s">
        <v>168</v>
      </c>
      <c r="Q66" s="261" t="s">
        <v>168</v>
      </c>
      <c r="R66" s="261" t="s">
        <v>168</v>
      </c>
      <c r="S66" s="261" t="s">
        <v>168</v>
      </c>
      <c r="T66" s="261">
        <v>2946.6916999999999</v>
      </c>
      <c r="U66" s="261" t="s">
        <v>168</v>
      </c>
      <c r="V66" s="261" t="s">
        <v>168</v>
      </c>
      <c r="W66" s="261">
        <v>2946.6916999999999</v>
      </c>
      <c r="X66" s="224"/>
      <c r="Y66" s="224"/>
    </row>
    <row r="67" spans="1:25" s="211" customFormat="1" ht="20.100000000000001" customHeight="1">
      <c r="A67" s="278" t="s">
        <v>425</v>
      </c>
      <c r="B67" s="261" t="s">
        <v>168</v>
      </c>
      <c r="C67" s="261" t="s">
        <v>168</v>
      </c>
      <c r="D67" s="261" t="s">
        <v>168</v>
      </c>
      <c r="E67" s="261" t="s">
        <v>168</v>
      </c>
      <c r="F67" s="261" t="s">
        <v>168</v>
      </c>
      <c r="G67" s="261" t="s">
        <v>168</v>
      </c>
      <c r="H67" s="261" t="s">
        <v>168</v>
      </c>
      <c r="I67" s="261" t="s">
        <v>168</v>
      </c>
      <c r="J67" s="261" t="s">
        <v>168</v>
      </c>
      <c r="K67" s="261" t="s">
        <v>168</v>
      </c>
      <c r="L67" s="261" t="s">
        <v>168</v>
      </c>
      <c r="M67" s="261" t="s">
        <v>168</v>
      </c>
      <c r="N67" s="261" t="s">
        <v>168</v>
      </c>
      <c r="O67" s="261" t="s">
        <v>168</v>
      </c>
      <c r="P67" s="261" t="s">
        <v>168</v>
      </c>
      <c r="Q67" s="261" t="s">
        <v>168</v>
      </c>
      <c r="R67" s="261" t="s">
        <v>168</v>
      </c>
      <c r="S67" s="261" t="s">
        <v>168</v>
      </c>
      <c r="T67" s="261" t="s">
        <v>168</v>
      </c>
      <c r="U67" s="261" t="s">
        <v>168</v>
      </c>
      <c r="V67" s="261" t="s">
        <v>168</v>
      </c>
      <c r="W67" s="261" t="s">
        <v>168</v>
      </c>
      <c r="X67" s="224"/>
      <c r="Y67" s="224"/>
    </row>
    <row r="68" spans="1:25" s="226" customFormat="1" ht="20.100000000000001" customHeight="1">
      <c r="A68" s="278" t="s">
        <v>426</v>
      </c>
      <c r="B68" s="261" t="s">
        <v>168</v>
      </c>
      <c r="C68" s="261" t="s">
        <v>168</v>
      </c>
      <c r="D68" s="261" t="s">
        <v>168</v>
      </c>
      <c r="E68" s="261" t="s">
        <v>168</v>
      </c>
      <c r="F68" s="261" t="s">
        <v>168</v>
      </c>
      <c r="G68" s="261" t="s">
        <v>168</v>
      </c>
      <c r="H68" s="261" t="s">
        <v>168</v>
      </c>
      <c r="I68" s="261" t="s">
        <v>168</v>
      </c>
      <c r="J68" s="261" t="s">
        <v>168</v>
      </c>
      <c r="K68" s="261" t="s">
        <v>168</v>
      </c>
      <c r="L68" s="261" t="s">
        <v>168</v>
      </c>
      <c r="M68" s="261" t="s">
        <v>168</v>
      </c>
      <c r="N68" s="261" t="s">
        <v>168</v>
      </c>
      <c r="O68" s="261" t="s">
        <v>168</v>
      </c>
      <c r="P68" s="261" t="s">
        <v>168</v>
      </c>
      <c r="Q68" s="261" t="s">
        <v>168</v>
      </c>
      <c r="R68" s="261" t="s">
        <v>168</v>
      </c>
      <c r="S68" s="261" t="s">
        <v>168</v>
      </c>
      <c r="T68" s="261" t="s">
        <v>168</v>
      </c>
      <c r="U68" s="261" t="s">
        <v>168</v>
      </c>
      <c r="V68" s="261" t="s">
        <v>168</v>
      </c>
      <c r="W68" s="261" t="s">
        <v>168</v>
      </c>
      <c r="X68" s="225"/>
      <c r="Y68" s="225"/>
    </row>
    <row r="69" spans="1:25" s="226" customFormat="1" ht="20.100000000000001" customHeight="1">
      <c r="A69" s="278" t="s">
        <v>427</v>
      </c>
      <c r="B69" s="261" t="s">
        <v>168</v>
      </c>
      <c r="C69" s="261" t="s">
        <v>168</v>
      </c>
      <c r="D69" s="261" t="s">
        <v>168</v>
      </c>
      <c r="E69" s="261" t="s">
        <v>168</v>
      </c>
      <c r="F69" s="261" t="s">
        <v>168</v>
      </c>
      <c r="G69" s="261" t="s">
        <v>168</v>
      </c>
      <c r="H69" s="261" t="s">
        <v>168</v>
      </c>
      <c r="I69" s="261" t="s">
        <v>168</v>
      </c>
      <c r="J69" s="261" t="s">
        <v>168</v>
      </c>
      <c r="K69" s="261" t="s">
        <v>168</v>
      </c>
      <c r="L69" s="261" t="s">
        <v>168</v>
      </c>
      <c r="M69" s="261" t="s">
        <v>168</v>
      </c>
      <c r="N69" s="261" t="s">
        <v>168</v>
      </c>
      <c r="O69" s="261" t="s">
        <v>168</v>
      </c>
      <c r="P69" s="261" t="s">
        <v>168</v>
      </c>
      <c r="Q69" s="261" t="s">
        <v>168</v>
      </c>
      <c r="R69" s="261" t="s">
        <v>168</v>
      </c>
      <c r="S69" s="261" t="s">
        <v>168</v>
      </c>
      <c r="T69" s="261" t="s">
        <v>168</v>
      </c>
      <c r="U69" s="261" t="s">
        <v>168</v>
      </c>
      <c r="V69" s="261" t="s">
        <v>168</v>
      </c>
      <c r="W69" s="261" t="s">
        <v>168</v>
      </c>
      <c r="X69" s="227"/>
      <c r="Y69" s="227"/>
    </row>
    <row r="70" spans="1:25" s="211" customFormat="1" ht="20.100000000000001" customHeight="1">
      <c r="A70" s="278" t="s">
        <v>428</v>
      </c>
      <c r="B70" s="261" t="s">
        <v>168</v>
      </c>
      <c r="C70" s="261" t="s">
        <v>168</v>
      </c>
      <c r="D70" s="261" t="s">
        <v>168</v>
      </c>
      <c r="E70" s="261" t="s">
        <v>168</v>
      </c>
      <c r="F70" s="261" t="s">
        <v>168</v>
      </c>
      <c r="G70" s="261" t="s">
        <v>168</v>
      </c>
      <c r="H70" s="261" t="s">
        <v>168</v>
      </c>
      <c r="I70" s="261" t="s">
        <v>168</v>
      </c>
      <c r="J70" s="261" t="s">
        <v>168</v>
      </c>
      <c r="K70" s="261" t="s">
        <v>168</v>
      </c>
      <c r="L70" s="261" t="s">
        <v>168</v>
      </c>
      <c r="M70" s="261" t="s">
        <v>168</v>
      </c>
      <c r="N70" s="261" t="s">
        <v>168</v>
      </c>
      <c r="O70" s="261" t="s">
        <v>168</v>
      </c>
      <c r="P70" s="261" t="s">
        <v>168</v>
      </c>
      <c r="Q70" s="261" t="s">
        <v>168</v>
      </c>
      <c r="R70" s="261" t="s">
        <v>168</v>
      </c>
      <c r="S70" s="261" t="s">
        <v>168</v>
      </c>
      <c r="T70" s="261" t="s">
        <v>168</v>
      </c>
      <c r="U70" s="261" t="s">
        <v>168</v>
      </c>
      <c r="V70" s="261" t="s">
        <v>168</v>
      </c>
      <c r="W70" s="261" t="s">
        <v>168</v>
      </c>
    </row>
    <row r="71" spans="1:25" ht="20.100000000000001" customHeight="1">
      <c r="A71" s="278" t="s">
        <v>429</v>
      </c>
      <c r="B71" s="261" t="s">
        <v>168</v>
      </c>
      <c r="C71" s="261" t="s">
        <v>168</v>
      </c>
      <c r="D71" s="261" t="s">
        <v>168</v>
      </c>
      <c r="E71" s="261" t="s">
        <v>168</v>
      </c>
      <c r="F71" s="261" t="s">
        <v>168</v>
      </c>
      <c r="G71" s="261" t="s">
        <v>168</v>
      </c>
      <c r="H71" s="261" t="s">
        <v>168</v>
      </c>
      <c r="I71" s="261" t="s">
        <v>168</v>
      </c>
      <c r="J71" s="261" t="s">
        <v>168</v>
      </c>
      <c r="K71" s="261" t="s">
        <v>168</v>
      </c>
      <c r="L71" s="261" t="s">
        <v>168</v>
      </c>
      <c r="M71" s="261" t="s">
        <v>168</v>
      </c>
      <c r="N71" s="261" t="s">
        <v>168</v>
      </c>
      <c r="O71" s="261" t="s">
        <v>168</v>
      </c>
      <c r="P71" s="261" t="s">
        <v>168</v>
      </c>
      <c r="Q71" s="261" t="s">
        <v>168</v>
      </c>
      <c r="R71" s="261" t="s">
        <v>168</v>
      </c>
      <c r="S71" s="261" t="s">
        <v>168</v>
      </c>
      <c r="T71" s="261" t="s">
        <v>168</v>
      </c>
      <c r="U71" s="261" t="s">
        <v>168</v>
      </c>
      <c r="V71" s="261" t="s">
        <v>168</v>
      </c>
      <c r="W71" s="261" t="s">
        <v>168</v>
      </c>
    </row>
    <row r="72" spans="1:25" ht="20.100000000000001" customHeight="1">
      <c r="A72" s="278" t="s">
        <v>430</v>
      </c>
      <c r="B72" s="261" t="s">
        <v>168</v>
      </c>
      <c r="C72" s="261" t="s">
        <v>168</v>
      </c>
      <c r="D72" s="261" t="s">
        <v>168</v>
      </c>
      <c r="E72" s="261" t="s">
        <v>168</v>
      </c>
      <c r="F72" s="261" t="s">
        <v>168</v>
      </c>
      <c r="G72" s="261" t="s">
        <v>168</v>
      </c>
      <c r="H72" s="261" t="s">
        <v>168</v>
      </c>
      <c r="I72" s="261" t="s">
        <v>168</v>
      </c>
      <c r="J72" s="261" t="s">
        <v>168</v>
      </c>
      <c r="K72" s="261" t="s">
        <v>168</v>
      </c>
      <c r="L72" s="261" t="s">
        <v>168</v>
      </c>
      <c r="M72" s="261" t="s">
        <v>168</v>
      </c>
      <c r="N72" s="261" t="s">
        <v>168</v>
      </c>
      <c r="O72" s="261" t="s">
        <v>168</v>
      </c>
      <c r="P72" s="261" t="s">
        <v>168</v>
      </c>
      <c r="Q72" s="261" t="s">
        <v>168</v>
      </c>
      <c r="R72" s="261" t="s">
        <v>168</v>
      </c>
      <c r="S72" s="261" t="s">
        <v>168</v>
      </c>
      <c r="T72" s="261" t="s">
        <v>168</v>
      </c>
      <c r="U72" s="261" t="s">
        <v>168</v>
      </c>
      <c r="V72" s="261" t="s">
        <v>168</v>
      </c>
      <c r="W72" s="261" t="s">
        <v>168</v>
      </c>
    </row>
    <row r="73" spans="1:25" ht="20.100000000000001" customHeight="1">
      <c r="A73" s="278" t="s">
        <v>431</v>
      </c>
      <c r="B73" s="261" t="s">
        <v>168</v>
      </c>
      <c r="C73" s="261" t="s">
        <v>168</v>
      </c>
      <c r="D73" s="261" t="s">
        <v>168</v>
      </c>
      <c r="E73" s="261" t="s">
        <v>168</v>
      </c>
      <c r="F73" s="261" t="s">
        <v>168</v>
      </c>
      <c r="G73" s="261" t="s">
        <v>168</v>
      </c>
      <c r="H73" s="261" t="s">
        <v>168</v>
      </c>
      <c r="I73" s="261" t="s">
        <v>168</v>
      </c>
      <c r="J73" s="261" t="s">
        <v>168</v>
      </c>
      <c r="K73" s="261" t="s">
        <v>168</v>
      </c>
      <c r="L73" s="261" t="s">
        <v>168</v>
      </c>
      <c r="M73" s="261" t="s">
        <v>168</v>
      </c>
      <c r="N73" s="261" t="s">
        <v>168</v>
      </c>
      <c r="O73" s="261" t="s">
        <v>168</v>
      </c>
      <c r="P73" s="261" t="s">
        <v>168</v>
      </c>
      <c r="Q73" s="261" t="s">
        <v>168</v>
      </c>
      <c r="R73" s="261" t="s">
        <v>168</v>
      </c>
      <c r="S73" s="261" t="s">
        <v>168</v>
      </c>
      <c r="T73" s="261" t="s">
        <v>168</v>
      </c>
      <c r="U73" s="261" t="s">
        <v>168</v>
      </c>
      <c r="V73" s="261" t="s">
        <v>168</v>
      </c>
      <c r="W73" s="261" t="s">
        <v>168</v>
      </c>
    </row>
    <row r="74" spans="1:25" ht="20.100000000000001" customHeight="1">
      <c r="A74" s="278" t="s">
        <v>432</v>
      </c>
      <c r="B74" s="261" t="s">
        <v>168</v>
      </c>
      <c r="C74" s="261" t="s">
        <v>168</v>
      </c>
      <c r="D74" s="261" t="s">
        <v>168</v>
      </c>
      <c r="E74" s="261" t="s">
        <v>168</v>
      </c>
      <c r="F74" s="261" t="s">
        <v>168</v>
      </c>
      <c r="G74" s="261" t="s">
        <v>168</v>
      </c>
      <c r="H74" s="261" t="s">
        <v>168</v>
      </c>
      <c r="I74" s="261" t="s">
        <v>168</v>
      </c>
      <c r="J74" s="261" t="s">
        <v>168</v>
      </c>
      <c r="K74" s="261" t="s">
        <v>168</v>
      </c>
      <c r="L74" s="261" t="s">
        <v>168</v>
      </c>
      <c r="M74" s="261" t="s">
        <v>168</v>
      </c>
      <c r="N74" s="261" t="s">
        <v>168</v>
      </c>
      <c r="O74" s="261" t="s">
        <v>168</v>
      </c>
      <c r="P74" s="261" t="s">
        <v>168</v>
      </c>
      <c r="Q74" s="261" t="s">
        <v>168</v>
      </c>
      <c r="R74" s="261">
        <v>29.791833400000002</v>
      </c>
      <c r="S74" s="261" t="s">
        <v>168</v>
      </c>
      <c r="T74" s="261" t="s">
        <v>168</v>
      </c>
      <c r="U74" s="261" t="s">
        <v>168</v>
      </c>
      <c r="V74" s="261" t="s">
        <v>168</v>
      </c>
      <c r="W74" s="261">
        <v>29.791833400000002</v>
      </c>
    </row>
    <row r="75" spans="1:25" ht="20.100000000000001" customHeight="1">
      <c r="A75" s="278" t="s">
        <v>433</v>
      </c>
      <c r="B75" s="261" t="s">
        <v>168</v>
      </c>
      <c r="C75" s="261" t="s">
        <v>168</v>
      </c>
      <c r="D75" s="261" t="s">
        <v>168</v>
      </c>
      <c r="E75" s="261" t="s">
        <v>168</v>
      </c>
      <c r="F75" s="261" t="s">
        <v>168</v>
      </c>
      <c r="G75" s="261" t="s">
        <v>168</v>
      </c>
      <c r="H75" s="261" t="s">
        <v>168</v>
      </c>
      <c r="I75" s="261" t="s">
        <v>168</v>
      </c>
      <c r="J75" s="261" t="s">
        <v>168</v>
      </c>
      <c r="K75" s="261" t="s">
        <v>168</v>
      </c>
      <c r="L75" s="261" t="s">
        <v>168</v>
      </c>
      <c r="M75" s="261" t="s">
        <v>168</v>
      </c>
      <c r="N75" s="261" t="s">
        <v>168</v>
      </c>
      <c r="O75" s="261" t="s">
        <v>168</v>
      </c>
      <c r="P75" s="261" t="s">
        <v>168</v>
      </c>
      <c r="Q75" s="261" t="s">
        <v>168</v>
      </c>
      <c r="R75" s="261" t="s">
        <v>168</v>
      </c>
      <c r="S75" s="261" t="s">
        <v>168</v>
      </c>
      <c r="T75" s="261" t="s">
        <v>168</v>
      </c>
      <c r="U75" s="261" t="s">
        <v>168</v>
      </c>
      <c r="V75" s="261" t="s">
        <v>168</v>
      </c>
      <c r="W75" s="261" t="s">
        <v>168</v>
      </c>
    </row>
    <row r="76" spans="1:25" ht="20.100000000000001" customHeight="1">
      <c r="A76" s="278" t="s">
        <v>434</v>
      </c>
      <c r="B76" s="261" t="s">
        <v>168</v>
      </c>
      <c r="C76" s="261" t="s">
        <v>168</v>
      </c>
      <c r="D76" s="261" t="s">
        <v>168</v>
      </c>
      <c r="E76" s="261" t="s">
        <v>168</v>
      </c>
      <c r="F76" s="261" t="s">
        <v>168</v>
      </c>
      <c r="G76" s="261" t="s">
        <v>168</v>
      </c>
      <c r="H76" s="261" t="s">
        <v>168</v>
      </c>
      <c r="I76" s="261" t="s">
        <v>168</v>
      </c>
      <c r="J76" s="261" t="s">
        <v>168</v>
      </c>
      <c r="K76" s="261" t="s">
        <v>168</v>
      </c>
      <c r="L76" s="261" t="s">
        <v>168</v>
      </c>
      <c r="M76" s="261" t="s">
        <v>168</v>
      </c>
      <c r="N76" s="261" t="s">
        <v>168</v>
      </c>
      <c r="O76" s="261" t="s">
        <v>168</v>
      </c>
      <c r="P76" s="261" t="s">
        <v>168</v>
      </c>
      <c r="Q76" s="261" t="s">
        <v>168</v>
      </c>
      <c r="R76" s="261" t="s">
        <v>168</v>
      </c>
      <c r="S76" s="261" t="s">
        <v>168</v>
      </c>
      <c r="T76" s="261" t="s">
        <v>168</v>
      </c>
      <c r="U76" s="261" t="s">
        <v>168</v>
      </c>
      <c r="V76" s="261" t="s">
        <v>168</v>
      </c>
      <c r="W76" s="261" t="s">
        <v>168</v>
      </c>
    </row>
    <row r="77" spans="1:25">
      <c r="A77" s="279" t="s">
        <v>190</v>
      </c>
      <c r="B77" s="271">
        <v>128248.4673814</v>
      </c>
      <c r="C77" s="271">
        <v>709.73495219999995</v>
      </c>
      <c r="D77" s="271">
        <v>128958.2023336</v>
      </c>
      <c r="E77" s="271">
        <v>1474.0448332000001</v>
      </c>
      <c r="F77" s="271">
        <v>1257551.7252288</v>
      </c>
      <c r="G77" s="271">
        <v>17774.727299999999</v>
      </c>
      <c r="H77" s="272" t="s">
        <v>168</v>
      </c>
      <c r="I77" s="271">
        <v>93.265829999999994</v>
      </c>
      <c r="J77" s="271">
        <v>714.38693999999998</v>
      </c>
      <c r="K77" s="271">
        <v>184691.55472289998</v>
      </c>
      <c r="L77" s="271">
        <v>591041.8125786999</v>
      </c>
      <c r="M77" s="271">
        <v>306249.98031660001</v>
      </c>
      <c r="N77" s="271">
        <v>1833588.7295834005</v>
      </c>
      <c r="O77" s="271">
        <v>157023.10214399997</v>
      </c>
      <c r="P77" s="271">
        <v>634855.27731189982</v>
      </c>
      <c r="Q77" s="271">
        <v>3522758.9019346009</v>
      </c>
      <c r="R77" s="271">
        <v>540160.93782839994</v>
      </c>
      <c r="S77" s="271">
        <v>26288.768199999999</v>
      </c>
      <c r="T77" s="271">
        <v>2977.6806646</v>
      </c>
      <c r="U77" s="272" t="s">
        <v>168</v>
      </c>
      <c r="V77" s="272" t="s">
        <v>168</v>
      </c>
      <c r="W77" s="271">
        <v>5683444.1958160996</v>
      </c>
    </row>
    <row r="78" spans="1:25" ht="81.75" customHeight="1">
      <c r="A78" s="280" t="s">
        <v>435</v>
      </c>
      <c r="B78" s="273">
        <v>0</v>
      </c>
      <c r="C78" s="273">
        <v>2</v>
      </c>
      <c r="D78" s="273">
        <v>1.10072091477206E-2</v>
      </c>
      <c r="E78" s="273">
        <v>0</v>
      </c>
      <c r="F78" s="273">
        <v>4.3209029837041699</v>
      </c>
      <c r="G78" s="273">
        <v>0</v>
      </c>
      <c r="H78" s="272" t="s">
        <v>168</v>
      </c>
      <c r="I78" s="273">
        <v>4.5</v>
      </c>
      <c r="J78" s="273">
        <v>4.5</v>
      </c>
      <c r="K78" s="273">
        <v>4.0982621118671503</v>
      </c>
      <c r="L78" s="273">
        <v>8.4566462592032607</v>
      </c>
      <c r="M78" s="273">
        <v>8.4329463650109098</v>
      </c>
      <c r="N78" s="273">
        <v>8.6638426735351892</v>
      </c>
      <c r="O78" s="273">
        <v>9.3664456267916396</v>
      </c>
      <c r="P78" s="273">
        <v>8.0613092145378697</v>
      </c>
      <c r="Q78" s="273">
        <v>8.5317387180594704</v>
      </c>
      <c r="R78" s="273">
        <v>7.6435700491063603</v>
      </c>
      <c r="S78" s="273">
        <v>0</v>
      </c>
      <c r="T78" s="273">
        <v>12.9366806834455</v>
      </c>
      <c r="U78" s="272" t="s">
        <v>168</v>
      </c>
      <c r="V78" s="272" t="s">
        <v>168</v>
      </c>
      <c r="W78" s="273">
        <v>7.1115794763976696</v>
      </c>
    </row>
    <row r="79" spans="1:25">
      <c r="A79" s="281" t="s">
        <v>137</v>
      </c>
      <c r="B79" s="205"/>
      <c r="C79" s="205"/>
      <c r="D79" s="205"/>
      <c r="E79" s="205"/>
      <c r="F79" s="205"/>
      <c r="G79" s="205"/>
      <c r="H79" s="205"/>
      <c r="I79" s="205"/>
      <c r="J79" s="205"/>
      <c r="K79" s="81"/>
      <c r="L79" s="81"/>
      <c r="M79" s="229"/>
      <c r="N79" s="81"/>
      <c r="O79" s="81"/>
      <c r="P79" s="81"/>
      <c r="Q79" s="81"/>
      <c r="R79" s="81"/>
      <c r="S79" s="81"/>
      <c r="T79" s="81"/>
      <c r="U79" s="81"/>
      <c r="V79" s="81"/>
      <c r="W79" s="81"/>
    </row>
    <row r="80" spans="1:25">
      <c r="A80" s="282" t="s">
        <v>138</v>
      </c>
      <c r="B80" s="205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</row>
    <row r="81" spans="1:23">
      <c r="A81" s="283" t="s">
        <v>139</v>
      </c>
      <c r="B81" s="205"/>
      <c r="C81" s="205"/>
      <c r="D81" s="205"/>
      <c r="E81" s="205"/>
      <c r="F81" s="205"/>
      <c r="G81" s="205"/>
      <c r="H81" s="205"/>
      <c r="I81" s="205"/>
      <c r="J81" s="205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</row>
  </sheetData>
  <mergeCells count="37">
    <mergeCell ref="W42:W43"/>
    <mergeCell ref="H42:H43"/>
    <mergeCell ref="I42:I43"/>
    <mergeCell ref="J42:J43"/>
    <mergeCell ref="K42:K43"/>
    <mergeCell ref="L42:Q42"/>
    <mergeCell ref="R42:R43"/>
    <mergeCell ref="S42:S43"/>
    <mergeCell ref="T42:T43"/>
    <mergeCell ref="U42:U43"/>
    <mergeCell ref="V42:V43"/>
    <mergeCell ref="J39:L39"/>
    <mergeCell ref="U39:W39"/>
    <mergeCell ref="T41:W41"/>
    <mergeCell ref="K5:K6"/>
    <mergeCell ref="L5:Q5"/>
    <mergeCell ref="R5:R6"/>
    <mergeCell ref="S5:S6"/>
    <mergeCell ref="T5:T6"/>
    <mergeCell ref="U5:U6"/>
    <mergeCell ref="A42:A43"/>
    <mergeCell ref="B42:D42"/>
    <mergeCell ref="E42:E43"/>
    <mergeCell ref="F42:F43"/>
    <mergeCell ref="G42:G43"/>
    <mergeCell ref="U1:W1"/>
    <mergeCell ref="U4:W4"/>
    <mergeCell ref="A5:A6"/>
    <mergeCell ref="B5:D5"/>
    <mergeCell ref="E5:E6"/>
    <mergeCell ref="F5:F6"/>
    <mergeCell ref="G5:G6"/>
    <mergeCell ref="H5:H6"/>
    <mergeCell ref="I5:I6"/>
    <mergeCell ref="J5:J6"/>
    <mergeCell ref="V5:V6"/>
    <mergeCell ref="W5:W6"/>
  </mergeCells>
  <pageMargins left="0.5" right="0.25" top="0.75" bottom="0.65" header="0.3" footer="0.3"/>
  <pageSetup scale="72" firstPageNumber="64" pageOrder="overThenDown" orientation="portrait" r:id="rId1"/>
  <headerFooter alignWithMargins="0">
    <oddFooter>&amp;C&amp;"Maiandra GD,Regular"&amp;9&amp;P</oddFooter>
  </headerFooter>
  <rowBreaks count="1" manualBreakCount="1">
    <brk id="38" max="16383" man="1"/>
  </rowBreaks>
  <colBreaks count="1" manualBreakCount="1">
    <brk id="12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AA81"/>
  <sheetViews>
    <sheetView view="pageBreakPreview" zoomScale="60" workbookViewId="0">
      <selection activeCell="A5" sqref="A5:A6"/>
    </sheetView>
  </sheetViews>
  <sheetFormatPr defaultRowHeight="12.75"/>
  <cols>
    <col min="1" max="1" width="11" style="284" customWidth="1"/>
    <col min="2" max="3" width="10.28515625" style="259" customWidth="1"/>
    <col min="4" max="5" width="9.42578125" style="259" customWidth="1"/>
    <col min="6" max="6" width="9.7109375" style="259" customWidth="1"/>
    <col min="7" max="7" width="8.140625" style="259" customWidth="1"/>
    <col min="8" max="8" width="8.28515625" style="259" customWidth="1"/>
    <col min="9" max="9" width="7.85546875" style="259" customWidth="1"/>
    <col min="10" max="11" width="9.7109375" style="259" customWidth="1"/>
    <col min="12" max="12" width="8.42578125" style="259" customWidth="1"/>
    <col min="13" max="13" width="9.42578125" style="259" customWidth="1"/>
    <col min="14" max="14" width="9" style="259" customWidth="1"/>
    <col min="15" max="16" width="8.85546875" style="259" customWidth="1"/>
    <col min="17" max="17" width="10" style="259" customWidth="1"/>
    <col min="18" max="18" width="8.42578125" style="259" customWidth="1"/>
    <col min="19" max="19" width="9.7109375" style="259" customWidth="1"/>
    <col min="20" max="20" width="10.42578125" style="259" customWidth="1"/>
    <col min="21" max="21" width="10.140625" style="259" customWidth="1"/>
    <col min="22" max="22" width="10.42578125" style="259" customWidth="1"/>
    <col min="23" max="23" width="13.140625" style="259" customWidth="1"/>
    <col min="24" max="24" width="8.140625" style="228" customWidth="1"/>
    <col min="25" max="25" width="9" style="228" customWidth="1"/>
    <col min="26" max="16384" width="9.140625" style="228"/>
  </cols>
  <sheetData>
    <row r="1" spans="1:27" s="211" customFormat="1" ht="15" customHeight="1">
      <c r="A1" s="269" t="s">
        <v>442</v>
      </c>
      <c r="B1" s="154"/>
      <c r="C1" s="154"/>
      <c r="D1" s="154"/>
      <c r="E1" s="154"/>
      <c r="F1" s="154"/>
      <c r="G1" s="154"/>
      <c r="H1" s="154"/>
      <c r="I1" s="154"/>
      <c r="J1" s="154"/>
      <c r="K1" s="81"/>
      <c r="L1" s="157"/>
      <c r="M1" s="153"/>
      <c r="N1" s="154"/>
      <c r="O1" s="154"/>
      <c r="P1" s="81"/>
      <c r="Q1" s="154"/>
      <c r="R1" s="154"/>
      <c r="S1" s="154"/>
      <c r="T1" s="1219" t="s">
        <v>443</v>
      </c>
      <c r="U1" s="1219"/>
      <c r="V1" s="1219"/>
      <c r="W1" s="1219"/>
      <c r="X1" s="210"/>
      <c r="Y1" s="210"/>
    </row>
    <row r="2" spans="1:27" s="213" customFormat="1" ht="18.95" customHeight="1">
      <c r="A2" s="269" t="s">
        <v>180</v>
      </c>
      <c r="B2" s="154"/>
      <c r="C2" s="154"/>
      <c r="D2" s="154"/>
      <c r="E2" s="154"/>
      <c r="F2" s="154"/>
      <c r="G2" s="154"/>
      <c r="H2" s="154"/>
      <c r="I2" s="154"/>
      <c r="J2" s="81"/>
      <c r="K2" s="81"/>
      <c r="L2" s="157"/>
      <c r="M2" s="153"/>
      <c r="N2" s="154"/>
      <c r="O2" s="154"/>
      <c r="P2" s="81"/>
      <c r="Q2" s="154"/>
      <c r="R2" s="154"/>
      <c r="S2" s="154"/>
      <c r="T2" s="154"/>
      <c r="U2" s="154"/>
      <c r="V2" s="154"/>
      <c r="W2" s="154"/>
      <c r="X2" s="212"/>
      <c r="Y2" s="212"/>
    </row>
    <row r="3" spans="1:27" s="215" customFormat="1" ht="18.95" customHeight="1">
      <c r="A3" s="269" t="s">
        <v>100</v>
      </c>
      <c r="B3" s="161"/>
      <c r="C3" s="161"/>
      <c r="D3" s="161"/>
      <c r="E3" s="161"/>
      <c r="F3" s="161"/>
      <c r="G3" s="161"/>
      <c r="H3" s="161"/>
      <c r="I3" s="161"/>
      <c r="J3" s="81"/>
      <c r="K3" s="81"/>
      <c r="L3" s="162"/>
      <c r="M3" s="214"/>
      <c r="N3" s="160"/>
      <c r="O3" s="160"/>
      <c r="P3" s="81"/>
      <c r="Q3" s="160"/>
      <c r="R3" s="160"/>
      <c r="S3" s="160"/>
      <c r="T3" s="160"/>
      <c r="U3" s="81"/>
      <c r="V3" s="81"/>
      <c r="W3" s="81"/>
      <c r="X3" s="212"/>
      <c r="Y3" s="212"/>
      <c r="AA3" s="216"/>
    </row>
    <row r="4" spans="1:27" s="215" customFormat="1" ht="18.95" customHeight="1">
      <c r="A4" s="164"/>
      <c r="B4" s="165"/>
      <c r="C4" s="165"/>
      <c r="D4" s="165"/>
      <c r="E4" s="165"/>
      <c r="F4" s="165"/>
      <c r="G4" s="165"/>
      <c r="H4" s="165"/>
      <c r="I4" s="165"/>
      <c r="J4" s="165"/>
      <c r="K4" s="166"/>
      <c r="L4" s="160"/>
      <c r="M4" s="81"/>
      <c r="N4" s="160"/>
      <c r="O4" s="160"/>
      <c r="P4" s="160"/>
      <c r="Q4" s="160"/>
      <c r="R4" s="160"/>
      <c r="S4" s="160"/>
      <c r="T4" s="160"/>
      <c r="U4" s="1231" t="s">
        <v>186</v>
      </c>
      <c r="V4" s="1231"/>
      <c r="W4" s="1231"/>
      <c r="X4" s="217"/>
      <c r="Y4" s="217"/>
    </row>
    <row r="5" spans="1:27" s="215" customFormat="1" ht="18.95" customHeight="1">
      <c r="A5" s="1220" t="s">
        <v>367</v>
      </c>
      <c r="B5" s="1222" t="s">
        <v>214</v>
      </c>
      <c r="C5" s="1223"/>
      <c r="D5" s="1223"/>
      <c r="E5" s="1224" t="s">
        <v>215</v>
      </c>
      <c r="F5" s="1220" t="s">
        <v>216</v>
      </c>
      <c r="G5" s="1224" t="s">
        <v>217</v>
      </c>
      <c r="H5" s="1226" t="s">
        <v>218</v>
      </c>
      <c r="I5" s="1226" t="s">
        <v>219</v>
      </c>
      <c r="J5" s="1226" t="s">
        <v>220</v>
      </c>
      <c r="K5" s="1220" t="s">
        <v>221</v>
      </c>
      <c r="L5" s="1222" t="s">
        <v>222</v>
      </c>
      <c r="M5" s="1229"/>
      <c r="N5" s="1223"/>
      <c r="O5" s="1223"/>
      <c r="P5" s="1223"/>
      <c r="Q5" s="1230"/>
      <c r="R5" s="1220" t="s">
        <v>223</v>
      </c>
      <c r="S5" s="1226" t="s">
        <v>224</v>
      </c>
      <c r="T5" s="1226" t="s">
        <v>225</v>
      </c>
      <c r="U5" s="1226" t="s">
        <v>226</v>
      </c>
      <c r="V5" s="1226" t="s">
        <v>227</v>
      </c>
      <c r="W5" s="1220" t="s">
        <v>368</v>
      </c>
      <c r="X5" s="217"/>
      <c r="Y5" s="217"/>
    </row>
    <row r="6" spans="1:27" s="215" customFormat="1" ht="106.5" customHeight="1">
      <c r="A6" s="1225"/>
      <c r="B6" s="264" t="s">
        <v>229</v>
      </c>
      <c r="C6" s="264" t="s">
        <v>230</v>
      </c>
      <c r="D6" s="265" t="s">
        <v>231</v>
      </c>
      <c r="E6" s="1224"/>
      <c r="F6" s="1225"/>
      <c r="G6" s="1224"/>
      <c r="H6" s="1227"/>
      <c r="I6" s="1227"/>
      <c r="J6" s="1227"/>
      <c r="K6" s="1225"/>
      <c r="L6" s="266" t="s">
        <v>232</v>
      </c>
      <c r="M6" s="266" t="s">
        <v>233</v>
      </c>
      <c r="N6" s="266" t="s">
        <v>234</v>
      </c>
      <c r="O6" s="266" t="s">
        <v>235</v>
      </c>
      <c r="P6" s="266" t="s">
        <v>236</v>
      </c>
      <c r="Q6" s="266" t="s">
        <v>237</v>
      </c>
      <c r="R6" s="1225"/>
      <c r="S6" s="1227"/>
      <c r="T6" s="1227"/>
      <c r="U6" s="1227"/>
      <c r="V6" s="1227"/>
      <c r="W6" s="1225"/>
      <c r="X6" s="217"/>
      <c r="Y6" s="217"/>
    </row>
    <row r="7" spans="1:27" s="215" customFormat="1" ht="18.95" customHeight="1">
      <c r="A7" s="380" t="s">
        <v>0</v>
      </c>
      <c r="B7" s="254" t="s">
        <v>1</v>
      </c>
      <c r="C7" s="254" t="s">
        <v>2</v>
      </c>
      <c r="D7" s="254" t="s">
        <v>3</v>
      </c>
      <c r="E7" s="254" t="s">
        <v>4</v>
      </c>
      <c r="F7" s="254" t="s">
        <v>5</v>
      </c>
      <c r="G7" s="254" t="s">
        <v>148</v>
      </c>
      <c r="H7" s="254" t="s">
        <v>149</v>
      </c>
      <c r="I7" s="254" t="s">
        <v>238</v>
      </c>
      <c r="J7" s="255" t="s">
        <v>239</v>
      </c>
      <c r="K7" s="254" t="s">
        <v>240</v>
      </c>
      <c r="L7" s="254" t="s">
        <v>241</v>
      </c>
      <c r="M7" s="254" t="s">
        <v>242</v>
      </c>
      <c r="N7" s="254" t="s">
        <v>243</v>
      </c>
      <c r="O7" s="254" t="s">
        <v>244</v>
      </c>
      <c r="P7" s="254" t="s">
        <v>245</v>
      </c>
      <c r="Q7" s="254" t="s">
        <v>246</v>
      </c>
      <c r="R7" s="254" t="s">
        <v>247</v>
      </c>
      <c r="S7" s="254" t="s">
        <v>369</v>
      </c>
      <c r="T7" s="254" t="s">
        <v>248</v>
      </c>
      <c r="U7" s="254" t="s">
        <v>249</v>
      </c>
      <c r="V7" s="255" t="s">
        <v>250</v>
      </c>
      <c r="W7" s="254" t="s">
        <v>252</v>
      </c>
      <c r="X7" s="217"/>
      <c r="Y7" s="217"/>
    </row>
    <row r="8" spans="1:27" s="215" customFormat="1" ht="20.100000000000001" customHeight="1">
      <c r="A8" s="276">
        <v>0</v>
      </c>
      <c r="B8" s="261">
        <v>1547606.2374344</v>
      </c>
      <c r="C8" s="261" t="s">
        <v>168</v>
      </c>
      <c r="D8" s="261">
        <v>1547606.2374344</v>
      </c>
      <c r="E8" s="261">
        <v>86531.519264200004</v>
      </c>
      <c r="F8" s="261">
        <v>51682.378328500003</v>
      </c>
      <c r="G8" s="261">
        <v>60752.111628799998</v>
      </c>
      <c r="H8" s="261">
        <v>470527.86543130002</v>
      </c>
      <c r="I8" s="261">
        <v>66934.527484000006</v>
      </c>
      <c r="J8" s="261">
        <v>908056.99475680001</v>
      </c>
      <c r="K8" s="261">
        <v>197.13364329999999</v>
      </c>
      <c r="L8" s="261" t="s">
        <v>168</v>
      </c>
      <c r="M8" s="261" t="s">
        <v>168</v>
      </c>
      <c r="N8" s="261">
        <v>20.708706200000002</v>
      </c>
      <c r="O8" s="261">
        <v>613</v>
      </c>
      <c r="P8" s="261" t="s">
        <v>168</v>
      </c>
      <c r="Q8" s="261">
        <v>633.70870620000005</v>
      </c>
      <c r="R8" s="261" t="s">
        <v>168</v>
      </c>
      <c r="S8" s="261">
        <v>391945.4040566</v>
      </c>
      <c r="T8" s="261">
        <v>166282.50417189999</v>
      </c>
      <c r="U8" s="261" t="s">
        <v>168</v>
      </c>
      <c r="V8" s="261">
        <v>104.7272301</v>
      </c>
      <c r="W8" s="261">
        <v>3751255.1121361</v>
      </c>
      <c r="X8" s="217"/>
      <c r="Y8" s="217"/>
    </row>
    <row r="9" spans="1:27" s="215" customFormat="1" ht="20.100000000000001" customHeight="1">
      <c r="A9" s="277" t="s">
        <v>370</v>
      </c>
      <c r="B9" s="261" t="s">
        <v>168</v>
      </c>
      <c r="C9" s="261">
        <v>3843.0919574</v>
      </c>
      <c r="D9" s="261">
        <v>3843.0919574</v>
      </c>
      <c r="E9" s="261">
        <v>455.83026260000003</v>
      </c>
      <c r="F9" s="261">
        <v>74598.712652200004</v>
      </c>
      <c r="G9" s="261" t="s">
        <v>168</v>
      </c>
      <c r="H9" s="261" t="s">
        <v>168</v>
      </c>
      <c r="I9" s="261">
        <v>44238.703178800002</v>
      </c>
      <c r="J9" s="261">
        <v>86765.088882399999</v>
      </c>
      <c r="K9" s="261">
        <v>76974.625534499995</v>
      </c>
      <c r="L9" s="261">
        <v>28417.734642700001</v>
      </c>
      <c r="M9" s="261">
        <v>7974.1191558</v>
      </c>
      <c r="N9" s="261">
        <v>8920.6640676000006</v>
      </c>
      <c r="O9" s="261">
        <v>128.20432740000001</v>
      </c>
      <c r="P9" s="261">
        <v>510.4057947</v>
      </c>
      <c r="Q9" s="261">
        <v>45951.127988200002</v>
      </c>
      <c r="R9" s="261" t="s">
        <v>168</v>
      </c>
      <c r="S9" s="261" t="s">
        <v>168</v>
      </c>
      <c r="T9" s="261">
        <v>21870.488393899999</v>
      </c>
      <c r="U9" s="261" t="s">
        <v>168</v>
      </c>
      <c r="V9" s="261" t="s">
        <v>168</v>
      </c>
      <c r="W9" s="261">
        <v>354697.66884999996</v>
      </c>
      <c r="X9" s="217"/>
      <c r="Y9" s="217"/>
    </row>
    <row r="10" spans="1:27" s="215" customFormat="1" ht="20.100000000000001" customHeight="1">
      <c r="A10" s="277" t="s">
        <v>371</v>
      </c>
      <c r="B10" s="261" t="s">
        <v>168</v>
      </c>
      <c r="C10" s="261" t="s">
        <v>168</v>
      </c>
      <c r="D10" s="261" t="s">
        <v>168</v>
      </c>
      <c r="E10" s="261">
        <v>1198.1528033</v>
      </c>
      <c r="F10" s="261">
        <v>1124915.4729867999</v>
      </c>
      <c r="G10" s="261" t="s">
        <v>168</v>
      </c>
      <c r="H10" s="261" t="s">
        <v>168</v>
      </c>
      <c r="I10" s="261" t="s">
        <v>168</v>
      </c>
      <c r="J10" s="261">
        <v>173207.08833999999</v>
      </c>
      <c r="K10" s="261">
        <v>34501.798004999997</v>
      </c>
      <c r="L10" s="261" t="s">
        <v>168</v>
      </c>
      <c r="M10" s="261">
        <v>143.60331780000001</v>
      </c>
      <c r="N10" s="261">
        <v>32.462808899999999</v>
      </c>
      <c r="O10" s="261" t="s">
        <v>168</v>
      </c>
      <c r="P10" s="261" t="s">
        <v>168</v>
      </c>
      <c r="Q10" s="261">
        <v>176.06612670000001</v>
      </c>
      <c r="R10" s="261" t="s">
        <v>168</v>
      </c>
      <c r="S10" s="261" t="s">
        <v>168</v>
      </c>
      <c r="T10" s="261">
        <v>28580.788719299999</v>
      </c>
      <c r="U10" s="261" t="s">
        <v>168</v>
      </c>
      <c r="V10" s="261" t="s">
        <v>168</v>
      </c>
      <c r="W10" s="261">
        <v>1362579.3669810998</v>
      </c>
      <c r="X10" s="217"/>
      <c r="Y10" s="217"/>
    </row>
    <row r="11" spans="1:27" s="215" customFormat="1" ht="20.100000000000001" customHeight="1">
      <c r="A11" s="277" t="s">
        <v>372</v>
      </c>
      <c r="B11" s="261" t="s">
        <v>168</v>
      </c>
      <c r="C11" s="261" t="s">
        <v>168</v>
      </c>
      <c r="D11" s="261" t="s">
        <v>168</v>
      </c>
      <c r="E11" s="261" t="s">
        <v>168</v>
      </c>
      <c r="F11" s="261">
        <v>21179.913247799999</v>
      </c>
      <c r="G11" s="261">
        <v>863.14283720000003</v>
      </c>
      <c r="H11" s="261" t="s">
        <v>168</v>
      </c>
      <c r="I11" s="261">
        <v>71.609200000000001</v>
      </c>
      <c r="J11" s="261" t="s">
        <v>168</v>
      </c>
      <c r="K11" s="261">
        <v>85415.130963899996</v>
      </c>
      <c r="L11" s="261" t="s">
        <v>168</v>
      </c>
      <c r="M11" s="261" t="s">
        <v>168</v>
      </c>
      <c r="N11" s="261" t="s">
        <v>168</v>
      </c>
      <c r="O11" s="261" t="s">
        <v>168</v>
      </c>
      <c r="P11" s="261" t="s">
        <v>168</v>
      </c>
      <c r="Q11" s="261" t="s">
        <v>168</v>
      </c>
      <c r="R11" s="261" t="s">
        <v>168</v>
      </c>
      <c r="S11" s="261" t="s">
        <v>168</v>
      </c>
      <c r="T11" s="261">
        <v>19044.289975200001</v>
      </c>
      <c r="U11" s="261" t="s">
        <v>168</v>
      </c>
      <c r="V11" s="261" t="s">
        <v>168</v>
      </c>
      <c r="W11" s="261">
        <v>126574.0862241</v>
      </c>
      <c r="X11" s="217"/>
      <c r="Y11" s="217"/>
    </row>
    <row r="12" spans="1:27" s="213" customFormat="1" ht="20.100000000000001" customHeight="1">
      <c r="A12" s="277" t="s">
        <v>373</v>
      </c>
      <c r="B12" s="261" t="s">
        <v>168</v>
      </c>
      <c r="C12" s="261">
        <v>69354.911087200002</v>
      </c>
      <c r="D12" s="261">
        <v>69354.911087200002</v>
      </c>
      <c r="E12" s="261" t="s">
        <v>168</v>
      </c>
      <c r="F12" s="261">
        <v>193891.60292969999</v>
      </c>
      <c r="G12" s="261" t="s">
        <v>168</v>
      </c>
      <c r="H12" s="261">
        <v>2053.0762601000001</v>
      </c>
      <c r="I12" s="261">
        <v>990.4439165</v>
      </c>
      <c r="J12" s="261">
        <v>73756.582320000001</v>
      </c>
      <c r="K12" s="261">
        <v>224.8252095</v>
      </c>
      <c r="L12" s="261">
        <v>370.54472650000002</v>
      </c>
      <c r="M12" s="261" t="s">
        <v>168</v>
      </c>
      <c r="N12" s="261">
        <v>14.225479999999999</v>
      </c>
      <c r="O12" s="261" t="s">
        <v>168</v>
      </c>
      <c r="P12" s="261" t="s">
        <v>168</v>
      </c>
      <c r="Q12" s="261">
        <v>384.77020650000003</v>
      </c>
      <c r="R12" s="261" t="s">
        <v>168</v>
      </c>
      <c r="S12" s="261" t="s">
        <v>168</v>
      </c>
      <c r="T12" s="261" t="s">
        <v>168</v>
      </c>
      <c r="U12" s="261" t="s">
        <v>168</v>
      </c>
      <c r="V12" s="261" t="s">
        <v>168</v>
      </c>
      <c r="W12" s="261">
        <v>340656.21192949999</v>
      </c>
      <c r="X12" s="217"/>
      <c r="Y12" s="217"/>
    </row>
    <row r="13" spans="1:27" s="215" customFormat="1" ht="20.100000000000001" customHeight="1">
      <c r="A13" s="277" t="s">
        <v>374</v>
      </c>
      <c r="B13" s="261" t="s">
        <v>168</v>
      </c>
      <c r="C13" s="261" t="s">
        <v>168</v>
      </c>
      <c r="D13" s="261" t="s">
        <v>168</v>
      </c>
      <c r="E13" s="261" t="s">
        <v>168</v>
      </c>
      <c r="F13" s="261">
        <v>8336.0482864000005</v>
      </c>
      <c r="G13" s="261" t="s">
        <v>168</v>
      </c>
      <c r="H13" s="261">
        <v>2943.0389888</v>
      </c>
      <c r="I13" s="261" t="s">
        <v>168</v>
      </c>
      <c r="J13" s="261">
        <v>26.1848356</v>
      </c>
      <c r="K13" s="261">
        <v>225776.4163781</v>
      </c>
      <c r="L13" s="261">
        <v>156.4504282</v>
      </c>
      <c r="M13" s="261">
        <v>24.061333300000001</v>
      </c>
      <c r="N13" s="261">
        <v>1463.5593363</v>
      </c>
      <c r="O13" s="261">
        <v>293.40721459999997</v>
      </c>
      <c r="P13" s="261">
        <v>230.2620943</v>
      </c>
      <c r="Q13" s="261">
        <v>2167.7404067000002</v>
      </c>
      <c r="R13" s="261" t="s">
        <v>168</v>
      </c>
      <c r="S13" s="261">
        <v>72.824281200000001</v>
      </c>
      <c r="T13" s="261" t="s">
        <v>168</v>
      </c>
      <c r="U13" s="261" t="s">
        <v>168</v>
      </c>
      <c r="V13" s="261" t="s">
        <v>168</v>
      </c>
      <c r="W13" s="261">
        <v>239322.2531768</v>
      </c>
      <c r="X13" s="217"/>
      <c r="Y13" s="217"/>
    </row>
    <row r="14" spans="1:27" s="215" customFormat="1" ht="20.100000000000001" customHeight="1">
      <c r="A14" s="277" t="s">
        <v>375</v>
      </c>
      <c r="B14" s="261" t="s">
        <v>168</v>
      </c>
      <c r="C14" s="261">
        <v>27657.514398899999</v>
      </c>
      <c r="D14" s="261">
        <v>27657.514398899999</v>
      </c>
      <c r="E14" s="261" t="s">
        <v>168</v>
      </c>
      <c r="F14" s="261">
        <v>6246.7165378</v>
      </c>
      <c r="G14" s="261" t="s">
        <v>168</v>
      </c>
      <c r="H14" s="261">
        <v>212.2101672</v>
      </c>
      <c r="I14" s="261" t="s">
        <v>168</v>
      </c>
      <c r="J14" s="261">
        <v>3217.5562871000002</v>
      </c>
      <c r="K14" s="261">
        <v>68576.843825799995</v>
      </c>
      <c r="L14" s="261">
        <v>3326.1147781</v>
      </c>
      <c r="M14" s="261">
        <v>103.8243346</v>
      </c>
      <c r="N14" s="261">
        <v>141.9984188</v>
      </c>
      <c r="O14" s="261">
        <v>250</v>
      </c>
      <c r="P14" s="261">
        <v>333.90543430000002</v>
      </c>
      <c r="Q14" s="261">
        <v>4155.8429657999995</v>
      </c>
      <c r="R14" s="261" t="s">
        <v>168</v>
      </c>
      <c r="S14" s="261" t="s">
        <v>168</v>
      </c>
      <c r="T14" s="261" t="s">
        <v>168</v>
      </c>
      <c r="U14" s="261" t="s">
        <v>168</v>
      </c>
      <c r="V14" s="261" t="s">
        <v>168</v>
      </c>
      <c r="W14" s="261">
        <v>110066.68418259999</v>
      </c>
      <c r="X14" s="217"/>
      <c r="Y14" s="217"/>
    </row>
    <row r="15" spans="1:27" s="215" customFormat="1" ht="20.100000000000001" customHeight="1">
      <c r="A15" s="277" t="s">
        <v>376</v>
      </c>
      <c r="B15" s="261" t="s">
        <v>168</v>
      </c>
      <c r="C15" s="261" t="s">
        <v>168</v>
      </c>
      <c r="D15" s="261" t="s">
        <v>168</v>
      </c>
      <c r="E15" s="261" t="s">
        <v>168</v>
      </c>
      <c r="F15" s="261">
        <v>6972.2507980999999</v>
      </c>
      <c r="G15" s="261" t="s">
        <v>168</v>
      </c>
      <c r="H15" s="261">
        <v>2436.0654755999999</v>
      </c>
      <c r="I15" s="261" t="s">
        <v>168</v>
      </c>
      <c r="J15" s="261">
        <v>175.96264959999999</v>
      </c>
      <c r="K15" s="261">
        <v>818.81041379999999</v>
      </c>
      <c r="L15" s="261">
        <v>460.15331220000002</v>
      </c>
      <c r="M15" s="261" t="s">
        <v>168</v>
      </c>
      <c r="N15" s="261">
        <v>1155.6694445000001</v>
      </c>
      <c r="O15" s="261">
        <v>292.78331100000003</v>
      </c>
      <c r="P15" s="261">
        <v>2827.9790544000002</v>
      </c>
      <c r="Q15" s="261">
        <v>4736.5851221000003</v>
      </c>
      <c r="R15" s="261" t="s">
        <v>168</v>
      </c>
      <c r="S15" s="261" t="s">
        <v>168</v>
      </c>
      <c r="T15" s="261" t="s">
        <v>168</v>
      </c>
      <c r="U15" s="261" t="s">
        <v>168</v>
      </c>
      <c r="V15" s="261" t="s">
        <v>168</v>
      </c>
      <c r="W15" s="261">
        <v>15139.6744592</v>
      </c>
      <c r="X15" s="217"/>
      <c r="Y15" s="217"/>
    </row>
    <row r="16" spans="1:27" s="215" customFormat="1" ht="20.100000000000001" customHeight="1">
      <c r="A16" s="277" t="s">
        <v>377</v>
      </c>
      <c r="B16" s="261" t="s">
        <v>168</v>
      </c>
      <c r="C16" s="261" t="s">
        <v>168</v>
      </c>
      <c r="D16" s="261" t="s">
        <v>168</v>
      </c>
      <c r="E16" s="261" t="s">
        <v>168</v>
      </c>
      <c r="F16" s="261">
        <v>34169.880130700003</v>
      </c>
      <c r="G16" s="261" t="s">
        <v>168</v>
      </c>
      <c r="H16" s="261">
        <v>2733.5897547999998</v>
      </c>
      <c r="I16" s="261">
        <v>374.78324520000001</v>
      </c>
      <c r="J16" s="261">
        <v>3727.1</v>
      </c>
      <c r="K16" s="261" t="s">
        <v>168</v>
      </c>
      <c r="L16" s="261">
        <v>7337.2765916999997</v>
      </c>
      <c r="M16" s="261">
        <v>3907.4063273000002</v>
      </c>
      <c r="N16" s="261">
        <v>20486.373097</v>
      </c>
      <c r="O16" s="261">
        <v>7794.8276936000002</v>
      </c>
      <c r="P16" s="261">
        <v>124.3986318</v>
      </c>
      <c r="Q16" s="261">
        <v>39650.282341400001</v>
      </c>
      <c r="R16" s="261">
        <v>964.29694280000001</v>
      </c>
      <c r="S16" s="261" t="s">
        <v>168</v>
      </c>
      <c r="T16" s="261" t="s">
        <v>168</v>
      </c>
      <c r="U16" s="261" t="s">
        <v>168</v>
      </c>
      <c r="V16" s="261">
        <v>0.65047259999999996</v>
      </c>
      <c r="W16" s="261">
        <v>81620.582887500001</v>
      </c>
      <c r="X16" s="217"/>
      <c r="Y16" s="217"/>
    </row>
    <row r="17" spans="1:26" s="215" customFormat="1" ht="20.100000000000001" customHeight="1">
      <c r="A17" s="277" t="s">
        <v>378</v>
      </c>
      <c r="B17" s="261" t="s">
        <v>168</v>
      </c>
      <c r="C17" s="261" t="s">
        <v>168</v>
      </c>
      <c r="D17" s="261" t="s">
        <v>168</v>
      </c>
      <c r="E17" s="261" t="s">
        <v>168</v>
      </c>
      <c r="F17" s="261">
        <v>0.7169856</v>
      </c>
      <c r="G17" s="261" t="s">
        <v>168</v>
      </c>
      <c r="H17" s="261" t="s">
        <v>168</v>
      </c>
      <c r="I17" s="261" t="s">
        <v>168</v>
      </c>
      <c r="J17" s="261" t="s">
        <v>168</v>
      </c>
      <c r="K17" s="261" t="s">
        <v>168</v>
      </c>
      <c r="L17" s="261">
        <v>17896.2835524</v>
      </c>
      <c r="M17" s="261">
        <v>11230.8280624</v>
      </c>
      <c r="N17" s="261">
        <v>111.4176575</v>
      </c>
      <c r="O17" s="261">
        <v>3744.15</v>
      </c>
      <c r="P17" s="261">
        <v>17.150725000000001</v>
      </c>
      <c r="Q17" s="261">
        <v>32999.829997299996</v>
      </c>
      <c r="R17" s="261">
        <v>72.189497200000005</v>
      </c>
      <c r="S17" s="261" t="s">
        <v>168</v>
      </c>
      <c r="T17" s="261" t="s">
        <v>168</v>
      </c>
      <c r="U17" s="261" t="s">
        <v>168</v>
      </c>
      <c r="V17" s="261" t="s">
        <v>168</v>
      </c>
      <c r="W17" s="261">
        <v>33072.736480099993</v>
      </c>
      <c r="X17" s="217"/>
      <c r="Y17" s="217"/>
    </row>
    <row r="18" spans="1:26" s="215" customFormat="1" ht="20.100000000000001" customHeight="1">
      <c r="A18" s="277" t="s">
        <v>379</v>
      </c>
      <c r="B18" s="261" t="s">
        <v>168</v>
      </c>
      <c r="C18" s="261">
        <v>0.55737449999999999</v>
      </c>
      <c r="D18" s="261">
        <v>0.55737449999999999</v>
      </c>
      <c r="E18" s="261">
        <v>286.94434100000001</v>
      </c>
      <c r="F18" s="261">
        <v>10357.377599400001</v>
      </c>
      <c r="G18" s="261" t="s">
        <v>168</v>
      </c>
      <c r="H18" s="261">
        <v>150645</v>
      </c>
      <c r="I18" s="261">
        <v>870.83644649999997</v>
      </c>
      <c r="J18" s="261">
        <v>38244.424477</v>
      </c>
      <c r="K18" s="261">
        <v>67897.692769600006</v>
      </c>
      <c r="L18" s="261">
        <v>3454.8690495999999</v>
      </c>
      <c r="M18" s="261">
        <v>328.53409240000002</v>
      </c>
      <c r="N18" s="261">
        <v>177.15358710000001</v>
      </c>
      <c r="O18" s="261" t="s">
        <v>168</v>
      </c>
      <c r="P18" s="261">
        <v>3772.9505709999999</v>
      </c>
      <c r="Q18" s="261">
        <v>7733.5073001000001</v>
      </c>
      <c r="R18" s="261">
        <v>48.171779399999998</v>
      </c>
      <c r="S18" s="261" t="s">
        <v>168</v>
      </c>
      <c r="T18" s="261" t="s">
        <v>168</v>
      </c>
      <c r="U18" s="261" t="s">
        <v>168</v>
      </c>
      <c r="V18" s="261" t="s">
        <v>168</v>
      </c>
      <c r="W18" s="261">
        <v>276084.51208750001</v>
      </c>
      <c r="X18" s="217"/>
      <c r="Y18" s="217"/>
    </row>
    <row r="19" spans="1:26" s="215" customFormat="1" ht="20.100000000000001" customHeight="1">
      <c r="A19" s="277" t="s">
        <v>380</v>
      </c>
      <c r="B19" s="261" t="s">
        <v>168</v>
      </c>
      <c r="C19" s="261" t="s">
        <v>168</v>
      </c>
      <c r="D19" s="261" t="s">
        <v>168</v>
      </c>
      <c r="E19" s="261" t="s">
        <v>168</v>
      </c>
      <c r="F19" s="261">
        <v>7851.6532866999996</v>
      </c>
      <c r="G19" s="261" t="s">
        <v>168</v>
      </c>
      <c r="H19" s="261">
        <v>14902.962907700001</v>
      </c>
      <c r="I19" s="261">
        <v>7520.9385541000001</v>
      </c>
      <c r="J19" s="261">
        <v>7326.8981688000003</v>
      </c>
      <c r="K19" s="261" t="s">
        <v>168</v>
      </c>
      <c r="L19" s="261">
        <v>1098.2849361000001</v>
      </c>
      <c r="M19" s="261" t="s">
        <v>168</v>
      </c>
      <c r="N19" s="261" t="s">
        <v>168</v>
      </c>
      <c r="O19" s="261" t="s">
        <v>168</v>
      </c>
      <c r="P19" s="261" t="s">
        <v>168</v>
      </c>
      <c r="Q19" s="261">
        <v>1098.2849361000001</v>
      </c>
      <c r="R19" s="261">
        <v>10.264894200000001</v>
      </c>
      <c r="S19" s="261" t="s">
        <v>168</v>
      </c>
      <c r="T19" s="261">
        <v>5561.5730691999997</v>
      </c>
      <c r="U19" s="261" t="s">
        <v>168</v>
      </c>
      <c r="V19" s="261" t="s">
        <v>168</v>
      </c>
      <c r="W19" s="261">
        <v>44272.575816800003</v>
      </c>
      <c r="X19" s="217"/>
      <c r="Y19" s="217"/>
    </row>
    <row r="20" spans="1:26" s="215" customFormat="1" ht="20.100000000000001" customHeight="1">
      <c r="A20" s="277" t="s">
        <v>381</v>
      </c>
      <c r="B20" s="261" t="s">
        <v>168</v>
      </c>
      <c r="C20" s="261">
        <v>1.0026974</v>
      </c>
      <c r="D20" s="261">
        <v>1.0026974</v>
      </c>
      <c r="E20" s="261">
        <v>1.5495500000000001E-2</v>
      </c>
      <c r="F20" s="261">
        <v>17468.159118700001</v>
      </c>
      <c r="G20" s="261" t="s">
        <v>168</v>
      </c>
      <c r="H20" s="261">
        <v>1321.9351236</v>
      </c>
      <c r="I20" s="261">
        <v>6415.1753755999998</v>
      </c>
      <c r="J20" s="261">
        <v>25934.349798200001</v>
      </c>
      <c r="K20" s="261" t="s">
        <v>168</v>
      </c>
      <c r="L20" s="261">
        <v>13001.4806539</v>
      </c>
      <c r="M20" s="261">
        <v>1993.2</v>
      </c>
      <c r="N20" s="261">
        <v>1949.9636663000001</v>
      </c>
      <c r="O20" s="261">
        <v>66.453339999999997</v>
      </c>
      <c r="P20" s="261">
        <v>467.42113749999999</v>
      </c>
      <c r="Q20" s="261">
        <v>17478.518797700002</v>
      </c>
      <c r="R20" s="261">
        <v>481.38203750000002</v>
      </c>
      <c r="S20" s="261">
        <v>4597.5446705000004</v>
      </c>
      <c r="T20" s="261">
        <v>31.9111017</v>
      </c>
      <c r="U20" s="261" t="s">
        <v>168</v>
      </c>
      <c r="V20" s="261">
        <v>15.7455245</v>
      </c>
      <c r="W20" s="261">
        <v>73745.739740900011</v>
      </c>
      <c r="X20" s="217"/>
      <c r="Y20" s="217"/>
    </row>
    <row r="21" spans="1:26" s="215" customFormat="1" ht="20.100000000000001" customHeight="1">
      <c r="A21" s="277" t="s">
        <v>382</v>
      </c>
      <c r="B21" s="261" t="s">
        <v>168</v>
      </c>
      <c r="C21" s="261" t="s">
        <v>168</v>
      </c>
      <c r="D21" s="261" t="s">
        <v>168</v>
      </c>
      <c r="E21" s="261" t="s">
        <v>168</v>
      </c>
      <c r="F21" s="261" t="s">
        <v>168</v>
      </c>
      <c r="G21" s="261" t="s">
        <v>168</v>
      </c>
      <c r="H21" s="261">
        <v>25.849860199999998</v>
      </c>
      <c r="I21" s="261">
        <v>282.279</v>
      </c>
      <c r="J21" s="261">
        <v>2189.4858588000002</v>
      </c>
      <c r="K21" s="261" t="s">
        <v>168</v>
      </c>
      <c r="L21" s="261">
        <v>23039.024711499998</v>
      </c>
      <c r="M21" s="261">
        <v>10000</v>
      </c>
      <c r="N21" s="261">
        <v>456.12629729999998</v>
      </c>
      <c r="O21" s="261" t="s">
        <v>168</v>
      </c>
      <c r="P21" s="261">
        <v>209.33438269999999</v>
      </c>
      <c r="Q21" s="261">
        <v>33704.485391499991</v>
      </c>
      <c r="R21" s="261" t="s">
        <v>168</v>
      </c>
      <c r="S21" s="261" t="s">
        <v>168</v>
      </c>
      <c r="T21" s="261" t="s">
        <v>168</v>
      </c>
      <c r="U21" s="261" t="s">
        <v>168</v>
      </c>
      <c r="V21" s="261" t="s">
        <v>168</v>
      </c>
      <c r="W21" s="261">
        <v>36202.100110499989</v>
      </c>
      <c r="X21" s="217"/>
      <c r="Y21" s="217"/>
    </row>
    <row r="22" spans="1:26" s="215" customFormat="1" ht="20.100000000000001" customHeight="1">
      <c r="A22" s="277" t="s">
        <v>383</v>
      </c>
      <c r="B22" s="261" t="s">
        <v>168</v>
      </c>
      <c r="C22" s="261" t="s">
        <v>168</v>
      </c>
      <c r="D22" s="261" t="s">
        <v>168</v>
      </c>
      <c r="E22" s="261" t="s">
        <v>168</v>
      </c>
      <c r="F22" s="261">
        <v>8418.2407218999997</v>
      </c>
      <c r="G22" s="261" t="s">
        <v>168</v>
      </c>
      <c r="H22" s="261">
        <v>8210.1576850000001</v>
      </c>
      <c r="I22" s="261">
        <v>2745.1668368999999</v>
      </c>
      <c r="J22" s="261">
        <v>49499.925966700001</v>
      </c>
      <c r="K22" s="261" t="s">
        <v>168</v>
      </c>
      <c r="L22" s="261">
        <v>5549.0659550999999</v>
      </c>
      <c r="M22" s="261">
        <v>517.80335909999997</v>
      </c>
      <c r="N22" s="261">
        <v>4791.7468343</v>
      </c>
      <c r="O22" s="261">
        <v>53.209745900000001</v>
      </c>
      <c r="P22" s="261">
        <v>197.26957479999999</v>
      </c>
      <c r="Q22" s="261">
        <v>11109.095469200001</v>
      </c>
      <c r="R22" s="261" t="s">
        <v>168</v>
      </c>
      <c r="S22" s="261">
        <v>679.99527490000003</v>
      </c>
      <c r="T22" s="261" t="s">
        <v>168</v>
      </c>
      <c r="U22" s="261" t="s">
        <v>168</v>
      </c>
      <c r="V22" s="261" t="s">
        <v>168</v>
      </c>
      <c r="W22" s="261">
        <v>80662.581954599998</v>
      </c>
      <c r="X22" s="217"/>
      <c r="Y22" s="217"/>
    </row>
    <row r="23" spans="1:26" s="215" customFormat="1" ht="20.100000000000001" customHeight="1">
      <c r="A23" s="277" t="s">
        <v>384</v>
      </c>
      <c r="B23" s="261" t="s">
        <v>168</v>
      </c>
      <c r="C23" s="261" t="s">
        <v>168</v>
      </c>
      <c r="D23" s="261" t="s">
        <v>168</v>
      </c>
      <c r="E23" s="261" t="s">
        <v>168</v>
      </c>
      <c r="F23" s="261" t="s">
        <v>168</v>
      </c>
      <c r="G23" s="261" t="s">
        <v>168</v>
      </c>
      <c r="H23" s="261" t="s">
        <v>168</v>
      </c>
      <c r="I23" s="261" t="s">
        <v>168</v>
      </c>
      <c r="J23" s="261">
        <v>21272.450520400002</v>
      </c>
      <c r="K23" s="261" t="s">
        <v>168</v>
      </c>
      <c r="L23" s="261">
        <v>369.39373990000001</v>
      </c>
      <c r="M23" s="261" t="s">
        <v>168</v>
      </c>
      <c r="N23" s="261">
        <v>200</v>
      </c>
      <c r="O23" s="261" t="s">
        <v>168</v>
      </c>
      <c r="P23" s="261" t="s">
        <v>168</v>
      </c>
      <c r="Q23" s="261">
        <v>569.39373990000001</v>
      </c>
      <c r="R23" s="261" t="s">
        <v>168</v>
      </c>
      <c r="S23" s="261">
        <v>15120</v>
      </c>
      <c r="T23" s="261" t="s">
        <v>168</v>
      </c>
      <c r="U23" s="261" t="s">
        <v>168</v>
      </c>
      <c r="V23" s="261" t="s">
        <v>168</v>
      </c>
      <c r="W23" s="261">
        <v>36961.8442603</v>
      </c>
      <c r="X23" s="217"/>
      <c r="Y23" s="217"/>
    </row>
    <row r="24" spans="1:26" s="215" customFormat="1" ht="20.100000000000001" customHeight="1">
      <c r="A24" s="277" t="s">
        <v>385</v>
      </c>
      <c r="B24" s="261" t="s">
        <v>168</v>
      </c>
      <c r="C24" s="261" t="s">
        <v>168</v>
      </c>
      <c r="D24" s="261" t="s">
        <v>168</v>
      </c>
      <c r="E24" s="261" t="s">
        <v>168</v>
      </c>
      <c r="F24" s="261">
        <v>3955.4955893000001</v>
      </c>
      <c r="G24" s="261" t="s">
        <v>168</v>
      </c>
      <c r="H24" s="261">
        <v>24859.138615899999</v>
      </c>
      <c r="I24" s="261">
        <v>588.41744000000006</v>
      </c>
      <c r="J24" s="261">
        <v>209542.12065600001</v>
      </c>
      <c r="K24" s="261">
        <v>147.6370019</v>
      </c>
      <c r="L24" s="261">
        <v>20887.332297600002</v>
      </c>
      <c r="M24" s="261">
        <v>50600.370648800003</v>
      </c>
      <c r="N24" s="261">
        <v>38800.660965399999</v>
      </c>
      <c r="O24" s="261">
        <v>329.91236049999998</v>
      </c>
      <c r="P24" s="261">
        <v>14468.7111221</v>
      </c>
      <c r="Q24" s="261">
        <v>125086.9873944</v>
      </c>
      <c r="R24" s="261">
        <v>2685.4281858999998</v>
      </c>
      <c r="S24" s="261">
        <v>12236.477906300001</v>
      </c>
      <c r="T24" s="261" t="s">
        <v>168</v>
      </c>
      <c r="U24" s="261" t="s">
        <v>168</v>
      </c>
      <c r="V24" s="261" t="s">
        <v>168</v>
      </c>
      <c r="W24" s="261">
        <v>379101.70278970001</v>
      </c>
      <c r="X24" s="217"/>
      <c r="Y24" s="217"/>
    </row>
    <row r="25" spans="1:26" s="211" customFormat="1" ht="20.100000000000001" customHeight="1">
      <c r="A25" s="277" t="s">
        <v>386</v>
      </c>
      <c r="B25" s="261" t="s">
        <v>168</v>
      </c>
      <c r="C25" s="261" t="s">
        <v>168</v>
      </c>
      <c r="D25" s="261" t="s">
        <v>168</v>
      </c>
      <c r="E25" s="261" t="s">
        <v>168</v>
      </c>
      <c r="F25" s="261" t="s">
        <v>168</v>
      </c>
      <c r="G25" s="261" t="s">
        <v>168</v>
      </c>
      <c r="H25" s="261">
        <v>80098.394247400007</v>
      </c>
      <c r="I25" s="261" t="s">
        <v>168</v>
      </c>
      <c r="J25" s="261">
        <v>34554.985577899999</v>
      </c>
      <c r="K25" s="261" t="s">
        <v>168</v>
      </c>
      <c r="L25" s="261">
        <v>7517.9267516999998</v>
      </c>
      <c r="M25" s="261">
        <v>500</v>
      </c>
      <c r="N25" s="261">
        <v>7495.0412680999998</v>
      </c>
      <c r="O25" s="261" t="s">
        <v>168</v>
      </c>
      <c r="P25" s="261">
        <v>80</v>
      </c>
      <c r="Q25" s="261">
        <v>15592.968019799999</v>
      </c>
      <c r="R25" s="261" t="s">
        <v>168</v>
      </c>
      <c r="S25" s="261" t="s">
        <v>168</v>
      </c>
      <c r="T25" s="261" t="s">
        <v>168</v>
      </c>
      <c r="U25" s="261" t="s">
        <v>168</v>
      </c>
      <c r="V25" s="261" t="s">
        <v>168</v>
      </c>
      <c r="W25" s="261">
        <v>130246.34784510001</v>
      </c>
      <c r="X25" s="217"/>
      <c r="Y25" s="217"/>
      <c r="Z25" s="218"/>
    </row>
    <row r="26" spans="1:26" s="211" customFormat="1" ht="20.100000000000001" customHeight="1">
      <c r="A26" s="277" t="s">
        <v>387</v>
      </c>
      <c r="B26" s="261" t="s">
        <v>168</v>
      </c>
      <c r="C26" s="261" t="s">
        <v>168</v>
      </c>
      <c r="D26" s="261" t="s">
        <v>168</v>
      </c>
      <c r="E26" s="261" t="s">
        <v>168</v>
      </c>
      <c r="F26" s="261">
        <v>1706.6964740999999</v>
      </c>
      <c r="G26" s="261" t="s">
        <v>168</v>
      </c>
      <c r="H26" s="261">
        <v>68443.148831400002</v>
      </c>
      <c r="I26" s="261">
        <v>1511.1814119999999</v>
      </c>
      <c r="J26" s="261">
        <v>2209.5227117999998</v>
      </c>
      <c r="K26" s="261">
        <v>2220.5287219000002</v>
      </c>
      <c r="L26" s="261">
        <v>20693.378667199999</v>
      </c>
      <c r="M26" s="261">
        <v>3075.9267144</v>
      </c>
      <c r="N26" s="261">
        <v>27845.535319099999</v>
      </c>
      <c r="O26" s="261">
        <v>110</v>
      </c>
      <c r="P26" s="261">
        <v>3152.5420064</v>
      </c>
      <c r="Q26" s="261">
        <v>54877.382707099998</v>
      </c>
      <c r="R26" s="261" t="s">
        <v>168</v>
      </c>
      <c r="S26" s="261" t="s">
        <v>168</v>
      </c>
      <c r="T26" s="261">
        <v>271.3802422</v>
      </c>
      <c r="U26" s="261" t="s">
        <v>168</v>
      </c>
      <c r="V26" s="261" t="s">
        <v>168</v>
      </c>
      <c r="W26" s="261">
        <v>131239.84110049999</v>
      </c>
      <c r="X26" s="217"/>
      <c r="Y26" s="217"/>
      <c r="Z26" s="218"/>
    </row>
    <row r="27" spans="1:26" s="211" customFormat="1" ht="20.100000000000001" customHeight="1">
      <c r="A27" s="277" t="s">
        <v>388</v>
      </c>
      <c r="B27" s="261" t="s">
        <v>168</v>
      </c>
      <c r="C27" s="261" t="s">
        <v>168</v>
      </c>
      <c r="D27" s="261" t="s">
        <v>168</v>
      </c>
      <c r="E27" s="261" t="s">
        <v>168</v>
      </c>
      <c r="F27" s="261" t="s">
        <v>168</v>
      </c>
      <c r="G27" s="261" t="s">
        <v>168</v>
      </c>
      <c r="H27" s="261">
        <v>244</v>
      </c>
      <c r="I27" s="261" t="s">
        <v>168</v>
      </c>
      <c r="J27" s="261" t="s">
        <v>168</v>
      </c>
      <c r="K27" s="261" t="s">
        <v>168</v>
      </c>
      <c r="L27" s="261">
        <v>3000</v>
      </c>
      <c r="M27" s="261">
        <v>5938.7884099000003</v>
      </c>
      <c r="N27" s="261">
        <v>1333.7979058999999</v>
      </c>
      <c r="O27" s="261" t="s">
        <v>168</v>
      </c>
      <c r="P27" s="261">
        <v>598.88542759999996</v>
      </c>
      <c r="Q27" s="261">
        <v>10871.471743399999</v>
      </c>
      <c r="R27" s="261" t="s">
        <v>168</v>
      </c>
      <c r="S27" s="261" t="s">
        <v>168</v>
      </c>
      <c r="T27" s="261" t="s">
        <v>168</v>
      </c>
      <c r="U27" s="261" t="s">
        <v>168</v>
      </c>
      <c r="V27" s="261" t="s">
        <v>168</v>
      </c>
      <c r="W27" s="261">
        <v>11115.471743399999</v>
      </c>
      <c r="X27" s="217"/>
      <c r="Y27" s="217"/>
      <c r="Z27" s="218"/>
    </row>
    <row r="28" spans="1:26" s="211" customFormat="1" ht="20.100000000000001" customHeight="1">
      <c r="A28" s="277" t="s">
        <v>389</v>
      </c>
      <c r="B28" s="261" t="s">
        <v>168</v>
      </c>
      <c r="C28" s="261" t="s">
        <v>168</v>
      </c>
      <c r="D28" s="261" t="s">
        <v>168</v>
      </c>
      <c r="E28" s="261" t="s">
        <v>168</v>
      </c>
      <c r="F28" s="261">
        <v>2698.2910777000002</v>
      </c>
      <c r="G28" s="261" t="s">
        <v>168</v>
      </c>
      <c r="H28" s="261">
        <v>3506.0450402000001</v>
      </c>
      <c r="I28" s="261" t="s">
        <v>168</v>
      </c>
      <c r="J28" s="261">
        <v>9041.9910209999998</v>
      </c>
      <c r="K28" s="261">
        <v>2736.7308475999998</v>
      </c>
      <c r="L28" s="261">
        <v>4045.0938302</v>
      </c>
      <c r="M28" s="261">
        <v>13066.4074497</v>
      </c>
      <c r="N28" s="261">
        <v>22589.8526021</v>
      </c>
      <c r="O28" s="261">
        <v>383.5</v>
      </c>
      <c r="P28" s="261">
        <v>529.62853719999998</v>
      </c>
      <c r="Q28" s="261">
        <v>40614.482419199994</v>
      </c>
      <c r="R28" s="261">
        <v>2876.8461066</v>
      </c>
      <c r="S28" s="261">
        <v>1000</v>
      </c>
      <c r="T28" s="261" t="s">
        <v>168</v>
      </c>
      <c r="U28" s="261" t="s">
        <v>168</v>
      </c>
      <c r="V28" s="261">
        <v>37.51</v>
      </c>
      <c r="W28" s="261">
        <v>62511.896512300002</v>
      </c>
      <c r="X28" s="217"/>
      <c r="Y28" s="217"/>
      <c r="Z28" s="218"/>
    </row>
    <row r="29" spans="1:26" s="211" customFormat="1" ht="20.100000000000001" customHeight="1">
      <c r="A29" s="277" t="s">
        <v>390</v>
      </c>
      <c r="B29" s="261" t="s">
        <v>168</v>
      </c>
      <c r="C29" s="261" t="s">
        <v>168</v>
      </c>
      <c r="D29" s="261" t="s">
        <v>168</v>
      </c>
      <c r="E29" s="261" t="s">
        <v>168</v>
      </c>
      <c r="F29" s="261" t="s">
        <v>168</v>
      </c>
      <c r="G29" s="261" t="s">
        <v>168</v>
      </c>
      <c r="H29" s="261">
        <v>778.93269239999995</v>
      </c>
      <c r="I29" s="261">
        <v>2548.7909749999999</v>
      </c>
      <c r="J29" s="261">
        <v>247.66</v>
      </c>
      <c r="K29" s="261" t="s">
        <v>168</v>
      </c>
      <c r="L29" s="261">
        <v>500</v>
      </c>
      <c r="M29" s="261" t="s">
        <v>168</v>
      </c>
      <c r="N29" s="261">
        <v>2142.7509377000001</v>
      </c>
      <c r="O29" s="261" t="s">
        <v>168</v>
      </c>
      <c r="P29" s="261" t="s">
        <v>168</v>
      </c>
      <c r="Q29" s="261">
        <v>2642.7509377000001</v>
      </c>
      <c r="R29" s="261" t="s">
        <v>168</v>
      </c>
      <c r="S29" s="261" t="s">
        <v>168</v>
      </c>
      <c r="T29" s="261" t="s">
        <v>168</v>
      </c>
      <c r="U29" s="261" t="s">
        <v>168</v>
      </c>
      <c r="V29" s="261" t="s">
        <v>168</v>
      </c>
      <c r="W29" s="261">
        <v>6218.1346051</v>
      </c>
      <c r="X29" s="217"/>
      <c r="Y29" s="217"/>
      <c r="Z29" s="218"/>
    </row>
    <row r="30" spans="1:26" s="211" customFormat="1" ht="20.100000000000001" customHeight="1">
      <c r="A30" s="277" t="s">
        <v>391</v>
      </c>
      <c r="B30" s="261" t="s">
        <v>168</v>
      </c>
      <c r="C30" s="261" t="s">
        <v>168</v>
      </c>
      <c r="D30" s="261" t="s">
        <v>168</v>
      </c>
      <c r="E30" s="261" t="s">
        <v>168</v>
      </c>
      <c r="F30" s="261" t="s">
        <v>168</v>
      </c>
      <c r="G30" s="261" t="s">
        <v>168</v>
      </c>
      <c r="H30" s="261">
        <v>98.359876999999997</v>
      </c>
      <c r="I30" s="261" t="s">
        <v>168</v>
      </c>
      <c r="J30" s="261">
        <v>25.516287800000001</v>
      </c>
      <c r="K30" s="261" t="s">
        <v>168</v>
      </c>
      <c r="L30" s="261">
        <v>2176.3402658999998</v>
      </c>
      <c r="M30" s="261">
        <v>12901.487146900001</v>
      </c>
      <c r="N30" s="261">
        <v>17610.164788400001</v>
      </c>
      <c r="O30" s="261">
        <v>2019.9113288999999</v>
      </c>
      <c r="P30" s="261">
        <v>53.018466699999998</v>
      </c>
      <c r="Q30" s="261">
        <v>34760.921996800003</v>
      </c>
      <c r="R30" s="261" t="s">
        <v>168</v>
      </c>
      <c r="S30" s="261" t="s">
        <v>168</v>
      </c>
      <c r="T30" s="261" t="s">
        <v>168</v>
      </c>
      <c r="U30" s="261" t="s">
        <v>168</v>
      </c>
      <c r="V30" s="261" t="s">
        <v>168</v>
      </c>
      <c r="W30" s="261">
        <v>34884.798161600003</v>
      </c>
      <c r="X30" s="217"/>
      <c r="Y30" s="217"/>
      <c r="Z30" s="218"/>
    </row>
    <row r="31" spans="1:26" s="211" customFormat="1" ht="20.100000000000001" customHeight="1">
      <c r="A31" s="277" t="s">
        <v>392</v>
      </c>
      <c r="B31" s="261" t="s">
        <v>168</v>
      </c>
      <c r="C31" s="261" t="s">
        <v>168</v>
      </c>
      <c r="D31" s="261" t="s">
        <v>168</v>
      </c>
      <c r="E31" s="261" t="s">
        <v>168</v>
      </c>
      <c r="F31" s="261" t="s">
        <v>168</v>
      </c>
      <c r="G31" s="261" t="s">
        <v>168</v>
      </c>
      <c r="H31" s="261" t="s">
        <v>168</v>
      </c>
      <c r="I31" s="261">
        <v>788.589786</v>
      </c>
      <c r="J31" s="261" t="s">
        <v>168</v>
      </c>
      <c r="K31" s="261" t="s">
        <v>168</v>
      </c>
      <c r="L31" s="261">
        <v>170.0461933</v>
      </c>
      <c r="M31" s="261">
        <v>5.6175286</v>
      </c>
      <c r="N31" s="261">
        <v>1888.0611283999999</v>
      </c>
      <c r="O31" s="261" t="s">
        <v>168</v>
      </c>
      <c r="P31" s="261">
        <v>870.17201230000001</v>
      </c>
      <c r="Q31" s="261">
        <v>2933.8968626000001</v>
      </c>
      <c r="R31" s="261">
        <v>370.22087140000002</v>
      </c>
      <c r="S31" s="261" t="s">
        <v>168</v>
      </c>
      <c r="T31" s="261" t="s">
        <v>168</v>
      </c>
      <c r="U31" s="261" t="s">
        <v>168</v>
      </c>
      <c r="V31" s="261" t="s">
        <v>168</v>
      </c>
      <c r="W31" s="261">
        <v>4092.7075199999999</v>
      </c>
      <c r="X31" s="217"/>
      <c r="Y31" s="217"/>
      <c r="Z31" s="218"/>
    </row>
    <row r="32" spans="1:26" s="211" customFormat="1" ht="20.100000000000001" customHeight="1">
      <c r="A32" s="278" t="s">
        <v>393</v>
      </c>
      <c r="B32" s="261" t="s">
        <v>168</v>
      </c>
      <c r="C32" s="261">
        <v>168.74597650000001</v>
      </c>
      <c r="D32" s="261">
        <v>168.74597650000001</v>
      </c>
      <c r="E32" s="261" t="s">
        <v>168</v>
      </c>
      <c r="F32" s="261">
        <v>27912.2723788</v>
      </c>
      <c r="G32" s="261" t="s">
        <v>168</v>
      </c>
      <c r="H32" s="261" t="s">
        <v>168</v>
      </c>
      <c r="I32" s="261">
        <v>131.04621700000001</v>
      </c>
      <c r="J32" s="261" t="s">
        <v>168</v>
      </c>
      <c r="K32" s="261">
        <v>26768.8168458</v>
      </c>
      <c r="L32" s="261">
        <v>19309.6658947</v>
      </c>
      <c r="M32" s="261">
        <v>60669.652088000003</v>
      </c>
      <c r="N32" s="261">
        <v>18601.604654700001</v>
      </c>
      <c r="O32" s="261">
        <v>17452.527961399999</v>
      </c>
      <c r="P32" s="261">
        <v>426.2720468</v>
      </c>
      <c r="Q32" s="261">
        <v>116459.72264560001</v>
      </c>
      <c r="R32" s="261">
        <v>638.8383116</v>
      </c>
      <c r="S32" s="261" t="s">
        <v>168</v>
      </c>
      <c r="T32" s="261" t="s">
        <v>168</v>
      </c>
      <c r="U32" s="261" t="s">
        <v>168</v>
      </c>
      <c r="V32" s="261" t="s">
        <v>168</v>
      </c>
      <c r="W32" s="261">
        <v>172079.44237530002</v>
      </c>
      <c r="X32" s="216"/>
      <c r="Y32" s="216"/>
    </row>
    <row r="33" spans="1:26" s="211" customFormat="1" ht="20.100000000000001" customHeight="1">
      <c r="A33" s="278" t="s">
        <v>394</v>
      </c>
      <c r="B33" s="261" t="s">
        <v>168</v>
      </c>
      <c r="C33" s="261">
        <v>0.24706239999999999</v>
      </c>
      <c r="D33" s="261">
        <v>0.24706239999999999</v>
      </c>
      <c r="E33" s="261" t="s">
        <v>168</v>
      </c>
      <c r="F33" s="261" t="s">
        <v>168</v>
      </c>
      <c r="G33" s="261" t="s">
        <v>168</v>
      </c>
      <c r="H33" s="261">
        <v>99.202067400000004</v>
      </c>
      <c r="I33" s="261" t="s">
        <v>168</v>
      </c>
      <c r="J33" s="261" t="s">
        <v>168</v>
      </c>
      <c r="K33" s="261" t="s">
        <v>168</v>
      </c>
      <c r="L33" s="261">
        <v>19011.103295199999</v>
      </c>
      <c r="M33" s="261">
        <v>2.3420190999999999</v>
      </c>
      <c r="N33" s="261" t="s">
        <v>168</v>
      </c>
      <c r="O33" s="261">
        <v>99.661167899999995</v>
      </c>
      <c r="P33" s="261">
        <v>405.58718629999998</v>
      </c>
      <c r="Q33" s="261">
        <v>19518.6936685</v>
      </c>
      <c r="R33" s="261">
        <v>99.293491599999996</v>
      </c>
      <c r="S33" s="261" t="s">
        <v>168</v>
      </c>
      <c r="T33" s="261" t="s">
        <v>168</v>
      </c>
      <c r="U33" s="261" t="s">
        <v>168</v>
      </c>
      <c r="V33" s="261" t="s">
        <v>168</v>
      </c>
      <c r="W33" s="261">
        <v>19717.436289900001</v>
      </c>
      <c r="X33" s="219"/>
      <c r="Y33" s="216"/>
    </row>
    <row r="34" spans="1:26" s="211" customFormat="1" ht="20.100000000000001" customHeight="1">
      <c r="A34" s="278" t="s">
        <v>395</v>
      </c>
      <c r="B34" s="261" t="s">
        <v>168</v>
      </c>
      <c r="C34" s="261" t="s">
        <v>168</v>
      </c>
      <c r="D34" s="261" t="s">
        <v>168</v>
      </c>
      <c r="E34" s="261" t="s">
        <v>168</v>
      </c>
      <c r="F34" s="261">
        <v>1287.8275985</v>
      </c>
      <c r="G34" s="261" t="s">
        <v>168</v>
      </c>
      <c r="H34" s="261" t="s">
        <v>168</v>
      </c>
      <c r="I34" s="261" t="s">
        <v>168</v>
      </c>
      <c r="J34" s="261">
        <v>58.633968600000003</v>
      </c>
      <c r="K34" s="261" t="s">
        <v>168</v>
      </c>
      <c r="L34" s="261">
        <v>28600</v>
      </c>
      <c r="M34" s="261">
        <v>4500</v>
      </c>
      <c r="N34" s="261">
        <v>14250.292659999999</v>
      </c>
      <c r="O34" s="261">
        <v>7078.1346933000004</v>
      </c>
      <c r="P34" s="261">
        <v>127.4566797</v>
      </c>
      <c r="Q34" s="261">
        <v>54555.884033000002</v>
      </c>
      <c r="R34" s="261">
        <v>89.558023800000001</v>
      </c>
      <c r="S34" s="261" t="s">
        <v>168</v>
      </c>
      <c r="T34" s="261" t="s">
        <v>168</v>
      </c>
      <c r="U34" s="261" t="s">
        <v>168</v>
      </c>
      <c r="V34" s="261" t="s">
        <v>168</v>
      </c>
      <c r="W34" s="261">
        <v>55991.903623899998</v>
      </c>
      <c r="X34" s="216"/>
      <c r="Y34" s="216"/>
    </row>
    <row r="35" spans="1:26" s="211" customFormat="1" ht="20.100000000000001" customHeight="1">
      <c r="A35" s="278" t="s">
        <v>396</v>
      </c>
      <c r="B35" s="261" t="s">
        <v>168</v>
      </c>
      <c r="C35" s="261" t="s">
        <v>168</v>
      </c>
      <c r="D35" s="261" t="s">
        <v>168</v>
      </c>
      <c r="E35" s="261" t="s">
        <v>168</v>
      </c>
      <c r="F35" s="261" t="s">
        <v>168</v>
      </c>
      <c r="G35" s="261" t="s">
        <v>168</v>
      </c>
      <c r="H35" s="261" t="s">
        <v>168</v>
      </c>
      <c r="I35" s="261" t="s">
        <v>168</v>
      </c>
      <c r="J35" s="261">
        <v>6.1</v>
      </c>
      <c r="K35" s="261" t="s">
        <v>168</v>
      </c>
      <c r="L35" s="261">
        <v>123.49425979999999</v>
      </c>
      <c r="M35" s="261" t="s">
        <v>168</v>
      </c>
      <c r="N35" s="261" t="s">
        <v>168</v>
      </c>
      <c r="O35" s="261">
        <v>25</v>
      </c>
      <c r="P35" s="261">
        <v>154.4303161</v>
      </c>
      <c r="Q35" s="261">
        <v>302.92457590000004</v>
      </c>
      <c r="R35" s="261">
        <v>21.422522099999998</v>
      </c>
      <c r="S35" s="261" t="s">
        <v>168</v>
      </c>
      <c r="T35" s="261" t="s">
        <v>168</v>
      </c>
      <c r="U35" s="261" t="s">
        <v>168</v>
      </c>
      <c r="V35" s="261" t="s">
        <v>168</v>
      </c>
      <c r="W35" s="261">
        <v>330.44709800000004</v>
      </c>
      <c r="X35" s="216"/>
      <c r="Y35" s="216"/>
    </row>
    <row r="36" spans="1:26" s="211" customFormat="1" ht="20.100000000000001" customHeight="1">
      <c r="A36" s="278" t="s">
        <v>397</v>
      </c>
      <c r="B36" s="261" t="s">
        <v>168</v>
      </c>
      <c r="C36" s="261" t="s">
        <v>168</v>
      </c>
      <c r="D36" s="261" t="s">
        <v>168</v>
      </c>
      <c r="E36" s="261" t="s">
        <v>168</v>
      </c>
      <c r="F36" s="261">
        <v>1330.8274369000001</v>
      </c>
      <c r="G36" s="261" t="s">
        <v>168</v>
      </c>
      <c r="H36" s="261" t="s">
        <v>168</v>
      </c>
      <c r="I36" s="261" t="s">
        <v>168</v>
      </c>
      <c r="J36" s="261">
        <v>18.3</v>
      </c>
      <c r="K36" s="261" t="s">
        <v>168</v>
      </c>
      <c r="L36" s="261">
        <v>93672.226661599998</v>
      </c>
      <c r="M36" s="261">
        <v>26652.276939300002</v>
      </c>
      <c r="N36" s="261">
        <v>8527.8377803000003</v>
      </c>
      <c r="O36" s="261">
        <v>122.56380559999999</v>
      </c>
      <c r="P36" s="261">
        <v>22.145374</v>
      </c>
      <c r="Q36" s="261">
        <v>128997.05056080001</v>
      </c>
      <c r="R36" s="261">
        <v>1450.0769361</v>
      </c>
      <c r="S36" s="261" t="s">
        <v>168</v>
      </c>
      <c r="T36" s="261" t="s">
        <v>168</v>
      </c>
      <c r="U36" s="261" t="s">
        <v>168</v>
      </c>
      <c r="V36" s="261" t="s">
        <v>168</v>
      </c>
      <c r="W36" s="261">
        <v>131796.25493380002</v>
      </c>
      <c r="X36" s="220"/>
      <c r="Y36" s="220"/>
    </row>
    <row r="37" spans="1:26" s="211" customFormat="1" ht="20.100000000000001" customHeight="1">
      <c r="A37" s="278" t="s">
        <v>398</v>
      </c>
      <c r="B37" s="261" t="s">
        <v>168</v>
      </c>
      <c r="C37" s="261" t="s">
        <v>168</v>
      </c>
      <c r="D37" s="261" t="s">
        <v>168</v>
      </c>
      <c r="E37" s="261" t="s">
        <v>168</v>
      </c>
      <c r="F37" s="261" t="s">
        <v>168</v>
      </c>
      <c r="G37" s="261" t="s">
        <v>168</v>
      </c>
      <c r="H37" s="261" t="s">
        <v>168</v>
      </c>
      <c r="I37" s="261" t="s">
        <v>168</v>
      </c>
      <c r="J37" s="261" t="s">
        <v>168</v>
      </c>
      <c r="K37" s="261" t="s">
        <v>168</v>
      </c>
      <c r="L37" s="261">
        <v>958.64546619999999</v>
      </c>
      <c r="M37" s="261">
        <v>7145.7459347000004</v>
      </c>
      <c r="N37" s="261">
        <v>6646.6903057</v>
      </c>
      <c r="O37" s="261">
        <v>13.457660000000001</v>
      </c>
      <c r="P37" s="261">
        <v>103.5004337</v>
      </c>
      <c r="Q37" s="261">
        <v>14868.039800299999</v>
      </c>
      <c r="R37" s="261">
        <v>29.2894188</v>
      </c>
      <c r="S37" s="261" t="s">
        <v>168</v>
      </c>
      <c r="T37" s="261" t="s">
        <v>168</v>
      </c>
      <c r="U37" s="261" t="s">
        <v>168</v>
      </c>
      <c r="V37" s="261" t="s">
        <v>168</v>
      </c>
      <c r="W37" s="261">
        <v>14897.329219099998</v>
      </c>
      <c r="X37" s="220"/>
      <c r="Y37" s="220"/>
    </row>
    <row r="38" spans="1:26" s="211" customFormat="1" ht="20.100000000000001" customHeight="1">
      <c r="A38" s="278" t="s">
        <v>399</v>
      </c>
      <c r="B38" s="263" t="s">
        <v>168</v>
      </c>
      <c r="C38" s="263" t="s">
        <v>168</v>
      </c>
      <c r="D38" s="263" t="s">
        <v>168</v>
      </c>
      <c r="E38" s="263" t="s">
        <v>168</v>
      </c>
      <c r="F38" s="263" t="s">
        <v>168</v>
      </c>
      <c r="G38" s="263" t="s">
        <v>168</v>
      </c>
      <c r="H38" s="263" t="s">
        <v>168</v>
      </c>
      <c r="I38" s="263" t="s">
        <v>168</v>
      </c>
      <c r="J38" s="263" t="s">
        <v>168</v>
      </c>
      <c r="K38" s="263" t="s">
        <v>168</v>
      </c>
      <c r="L38" s="263">
        <v>5027.6350574999997</v>
      </c>
      <c r="M38" s="263">
        <v>2224.0946257999999</v>
      </c>
      <c r="N38" s="263">
        <v>1275.4531884999999</v>
      </c>
      <c r="O38" s="263">
        <v>4851.5806230999997</v>
      </c>
      <c r="P38" s="263">
        <v>1442.5524756</v>
      </c>
      <c r="Q38" s="263">
        <v>14821.315970499998</v>
      </c>
      <c r="R38" s="263">
        <v>82.798598600000005</v>
      </c>
      <c r="S38" s="263" t="s">
        <v>168</v>
      </c>
      <c r="T38" s="263" t="s">
        <v>168</v>
      </c>
      <c r="U38" s="263" t="s">
        <v>168</v>
      </c>
      <c r="V38" s="263" t="s">
        <v>168</v>
      </c>
      <c r="W38" s="263">
        <v>14904.114569099998</v>
      </c>
      <c r="X38" s="210"/>
      <c r="Y38" s="210"/>
    </row>
    <row r="39" spans="1:26" s="211" customFormat="1" ht="18.2" customHeight="1">
      <c r="A39" s="159"/>
      <c r="B39" s="161"/>
      <c r="C39" s="161"/>
      <c r="D39" s="161"/>
      <c r="E39" s="161"/>
      <c r="F39" s="161"/>
      <c r="G39" s="161"/>
      <c r="H39" s="161"/>
      <c r="I39" s="161"/>
      <c r="J39" s="1219" t="s">
        <v>443</v>
      </c>
      <c r="K39" s="1219"/>
      <c r="L39" s="1219"/>
      <c r="M39" s="153"/>
      <c r="N39" s="154"/>
      <c r="O39" s="154"/>
      <c r="P39" s="161"/>
      <c r="Q39" s="161"/>
      <c r="R39" s="161"/>
      <c r="S39" s="161"/>
      <c r="T39" s="161"/>
      <c r="U39" s="1219" t="s">
        <v>444</v>
      </c>
      <c r="V39" s="1219"/>
      <c r="W39" s="1219"/>
      <c r="X39" s="222"/>
      <c r="Y39" s="222"/>
      <c r="Z39" s="218"/>
    </row>
    <row r="40" spans="1:26" s="211" customFormat="1" ht="18.2" customHeight="1">
      <c r="A40" s="223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3"/>
      <c r="N40" s="154"/>
      <c r="O40" s="154"/>
      <c r="P40" s="154"/>
      <c r="Q40" s="154"/>
      <c r="R40" s="154"/>
      <c r="S40" s="154"/>
      <c r="T40" s="154"/>
      <c r="U40" s="154"/>
      <c r="V40" s="154"/>
      <c r="W40" s="81"/>
      <c r="X40" s="222"/>
      <c r="Y40" s="222"/>
      <c r="Z40" s="218"/>
    </row>
    <row r="41" spans="1:26" s="211" customFormat="1" ht="18.2" customHeight="1">
      <c r="A41" s="164"/>
      <c r="B41" s="251"/>
      <c r="C41" s="251"/>
      <c r="D41" s="251"/>
      <c r="E41" s="251"/>
      <c r="F41" s="251"/>
      <c r="G41" s="251"/>
      <c r="H41" s="251"/>
      <c r="I41" s="251"/>
      <c r="J41" s="251"/>
      <c r="K41" s="252"/>
      <c r="L41" s="253"/>
      <c r="M41" s="205"/>
      <c r="N41" s="253"/>
      <c r="O41" s="253"/>
      <c r="P41" s="253"/>
      <c r="Q41" s="253"/>
      <c r="R41" s="253"/>
      <c r="S41" s="253"/>
      <c r="T41" s="1231" t="s">
        <v>186</v>
      </c>
      <c r="U41" s="1231"/>
      <c r="V41" s="1231"/>
      <c r="W41" s="1231"/>
      <c r="X41" s="224"/>
      <c r="Y41" s="224"/>
      <c r="Z41" s="218"/>
    </row>
    <row r="42" spans="1:26" s="211" customFormat="1" ht="18.2" customHeight="1">
      <c r="A42" s="1220" t="s">
        <v>367</v>
      </c>
      <c r="B42" s="1222" t="s">
        <v>214</v>
      </c>
      <c r="C42" s="1223"/>
      <c r="D42" s="1223"/>
      <c r="E42" s="1224" t="s">
        <v>215</v>
      </c>
      <c r="F42" s="1224" t="s">
        <v>216</v>
      </c>
      <c r="G42" s="1224" t="s">
        <v>217</v>
      </c>
      <c r="H42" s="1226" t="s">
        <v>218</v>
      </c>
      <c r="I42" s="1226" t="s">
        <v>219</v>
      </c>
      <c r="J42" s="1226" t="s">
        <v>220</v>
      </c>
      <c r="K42" s="1220" t="s">
        <v>221</v>
      </c>
      <c r="L42" s="1222" t="s">
        <v>222</v>
      </c>
      <c r="M42" s="1229"/>
      <c r="N42" s="1223"/>
      <c r="O42" s="1223"/>
      <c r="P42" s="1223"/>
      <c r="Q42" s="1230"/>
      <c r="R42" s="1220" t="s">
        <v>223</v>
      </c>
      <c r="S42" s="1226" t="s">
        <v>224</v>
      </c>
      <c r="T42" s="1226" t="s">
        <v>225</v>
      </c>
      <c r="U42" s="1226" t="s">
        <v>226</v>
      </c>
      <c r="V42" s="1226" t="s">
        <v>227</v>
      </c>
      <c r="W42" s="1220" t="s">
        <v>368</v>
      </c>
      <c r="X42" s="224"/>
      <c r="Y42" s="224"/>
      <c r="Z42" s="218"/>
    </row>
    <row r="43" spans="1:26" s="211" customFormat="1" ht="113.25" customHeight="1">
      <c r="A43" s="1225"/>
      <c r="B43" s="264" t="s">
        <v>401</v>
      </c>
      <c r="C43" s="264" t="s">
        <v>230</v>
      </c>
      <c r="D43" s="265" t="s">
        <v>231</v>
      </c>
      <c r="E43" s="1224"/>
      <c r="F43" s="1224"/>
      <c r="G43" s="1224"/>
      <c r="H43" s="1227"/>
      <c r="I43" s="1227"/>
      <c r="J43" s="1227"/>
      <c r="K43" s="1225"/>
      <c r="L43" s="266" t="s">
        <v>402</v>
      </c>
      <c r="M43" s="266" t="s">
        <v>233</v>
      </c>
      <c r="N43" s="266" t="s">
        <v>234</v>
      </c>
      <c r="O43" s="266" t="s">
        <v>235</v>
      </c>
      <c r="P43" s="266" t="s">
        <v>236</v>
      </c>
      <c r="Q43" s="266" t="s">
        <v>237</v>
      </c>
      <c r="R43" s="1225"/>
      <c r="S43" s="1227"/>
      <c r="T43" s="1227"/>
      <c r="U43" s="1227"/>
      <c r="V43" s="1227"/>
      <c r="W43" s="1225"/>
      <c r="X43" s="224"/>
      <c r="Y43" s="224"/>
      <c r="Z43" s="218"/>
    </row>
    <row r="44" spans="1:26" s="211" customFormat="1" ht="18.2" customHeight="1">
      <c r="A44" s="275" t="s">
        <v>0</v>
      </c>
      <c r="B44" s="266" t="s">
        <v>1</v>
      </c>
      <c r="C44" s="266" t="s">
        <v>2</v>
      </c>
      <c r="D44" s="266" t="s">
        <v>3</v>
      </c>
      <c r="E44" s="266" t="s">
        <v>4</v>
      </c>
      <c r="F44" s="266" t="s">
        <v>5</v>
      </c>
      <c r="G44" s="266" t="s">
        <v>148</v>
      </c>
      <c r="H44" s="266" t="s">
        <v>149</v>
      </c>
      <c r="I44" s="266" t="s">
        <v>238</v>
      </c>
      <c r="J44" s="268" t="s">
        <v>239</v>
      </c>
      <c r="K44" s="266" t="s">
        <v>240</v>
      </c>
      <c r="L44" s="266" t="s">
        <v>241</v>
      </c>
      <c r="M44" s="266" t="s">
        <v>242</v>
      </c>
      <c r="N44" s="266" t="s">
        <v>243</v>
      </c>
      <c r="O44" s="266" t="s">
        <v>244</v>
      </c>
      <c r="P44" s="266" t="s">
        <v>245</v>
      </c>
      <c r="Q44" s="266" t="s">
        <v>246</v>
      </c>
      <c r="R44" s="266" t="s">
        <v>247</v>
      </c>
      <c r="S44" s="266" t="s">
        <v>369</v>
      </c>
      <c r="T44" s="266" t="s">
        <v>248</v>
      </c>
      <c r="U44" s="266" t="s">
        <v>249</v>
      </c>
      <c r="V44" s="268" t="s">
        <v>250</v>
      </c>
      <c r="W44" s="266" t="s">
        <v>252</v>
      </c>
      <c r="X44" s="224"/>
      <c r="Y44" s="224"/>
      <c r="Z44" s="218"/>
    </row>
    <row r="45" spans="1:26" s="211" customFormat="1" ht="20.100000000000001" customHeight="1">
      <c r="A45" s="278" t="s">
        <v>403</v>
      </c>
      <c r="B45" s="261" t="s">
        <v>168</v>
      </c>
      <c r="C45" s="261" t="s">
        <v>168</v>
      </c>
      <c r="D45" s="261" t="s">
        <v>168</v>
      </c>
      <c r="E45" s="261" t="s">
        <v>168</v>
      </c>
      <c r="F45" s="261" t="s">
        <v>168</v>
      </c>
      <c r="G45" s="261" t="s">
        <v>168</v>
      </c>
      <c r="H45" s="261" t="s">
        <v>168</v>
      </c>
      <c r="I45" s="261" t="s">
        <v>168</v>
      </c>
      <c r="J45" s="261" t="s">
        <v>168</v>
      </c>
      <c r="K45" s="261" t="s">
        <v>168</v>
      </c>
      <c r="L45" s="261" t="s">
        <v>168</v>
      </c>
      <c r="M45" s="261" t="s">
        <v>168</v>
      </c>
      <c r="N45" s="261" t="s">
        <v>168</v>
      </c>
      <c r="O45" s="261" t="s">
        <v>168</v>
      </c>
      <c r="P45" s="261">
        <v>1814.0269267000001</v>
      </c>
      <c r="Q45" s="261">
        <v>1814.0269267000001</v>
      </c>
      <c r="R45" s="261" t="s">
        <v>168</v>
      </c>
      <c r="S45" s="261" t="s">
        <v>168</v>
      </c>
      <c r="T45" s="261" t="s">
        <v>168</v>
      </c>
      <c r="U45" s="261" t="s">
        <v>168</v>
      </c>
      <c r="V45" s="261" t="s">
        <v>168</v>
      </c>
      <c r="W45" s="261">
        <v>1814.0269267000001</v>
      </c>
      <c r="X45" s="224"/>
      <c r="Y45" s="224"/>
      <c r="Z45" s="218"/>
    </row>
    <row r="46" spans="1:26" s="211" customFormat="1" ht="20.100000000000001" customHeight="1">
      <c r="A46" s="278" t="s">
        <v>404</v>
      </c>
      <c r="B46" s="261" t="s">
        <v>168</v>
      </c>
      <c r="C46" s="261" t="s">
        <v>168</v>
      </c>
      <c r="D46" s="261" t="s">
        <v>168</v>
      </c>
      <c r="E46" s="261" t="s">
        <v>168</v>
      </c>
      <c r="F46" s="261" t="s">
        <v>168</v>
      </c>
      <c r="G46" s="261" t="s">
        <v>168</v>
      </c>
      <c r="H46" s="261" t="s">
        <v>168</v>
      </c>
      <c r="I46" s="261" t="s">
        <v>168</v>
      </c>
      <c r="J46" s="261" t="s">
        <v>168</v>
      </c>
      <c r="K46" s="261" t="s">
        <v>168</v>
      </c>
      <c r="L46" s="261">
        <v>10143.2931733</v>
      </c>
      <c r="M46" s="261">
        <v>38397.785721400003</v>
      </c>
      <c r="N46" s="261">
        <v>19929.126830699999</v>
      </c>
      <c r="O46" s="261">
        <v>113.7369375</v>
      </c>
      <c r="P46" s="261">
        <v>1028.4392756</v>
      </c>
      <c r="Q46" s="261">
        <v>69612.38193850001</v>
      </c>
      <c r="R46" s="261">
        <v>376.33184999999997</v>
      </c>
      <c r="S46" s="261" t="s">
        <v>168</v>
      </c>
      <c r="T46" s="261" t="s">
        <v>168</v>
      </c>
      <c r="U46" s="261" t="s">
        <v>168</v>
      </c>
      <c r="V46" s="261" t="s">
        <v>168</v>
      </c>
      <c r="W46" s="261">
        <v>69988.713788500012</v>
      </c>
      <c r="X46" s="224"/>
      <c r="Y46" s="224"/>
      <c r="Z46" s="218"/>
    </row>
    <row r="47" spans="1:26" s="211" customFormat="1" ht="20.100000000000001" customHeight="1">
      <c r="A47" s="278" t="s">
        <v>405</v>
      </c>
      <c r="B47" s="261" t="s">
        <v>168</v>
      </c>
      <c r="C47" s="261">
        <v>367.86728770000002</v>
      </c>
      <c r="D47" s="261">
        <v>367.86728770000002</v>
      </c>
      <c r="E47" s="261" t="s">
        <v>168</v>
      </c>
      <c r="F47" s="261" t="s">
        <v>168</v>
      </c>
      <c r="G47" s="261" t="s">
        <v>168</v>
      </c>
      <c r="H47" s="261" t="s">
        <v>168</v>
      </c>
      <c r="I47" s="261" t="s">
        <v>168</v>
      </c>
      <c r="J47" s="261" t="s">
        <v>168</v>
      </c>
      <c r="K47" s="261" t="s">
        <v>168</v>
      </c>
      <c r="L47" s="261" t="s">
        <v>168</v>
      </c>
      <c r="M47" s="261" t="s">
        <v>168</v>
      </c>
      <c r="N47" s="261" t="s">
        <v>168</v>
      </c>
      <c r="O47" s="261" t="s">
        <v>168</v>
      </c>
      <c r="P47" s="261" t="s">
        <v>168</v>
      </c>
      <c r="Q47" s="261" t="s">
        <v>168</v>
      </c>
      <c r="R47" s="261">
        <v>17.729855400000002</v>
      </c>
      <c r="S47" s="261" t="s">
        <v>168</v>
      </c>
      <c r="T47" s="261" t="s">
        <v>168</v>
      </c>
      <c r="U47" s="261" t="s">
        <v>168</v>
      </c>
      <c r="V47" s="261" t="s">
        <v>168</v>
      </c>
      <c r="W47" s="261">
        <v>385.59714310000004</v>
      </c>
      <c r="X47" s="224"/>
      <c r="Y47" s="224"/>
      <c r="Z47" s="218"/>
    </row>
    <row r="48" spans="1:26" s="211" customFormat="1" ht="20.100000000000001" customHeight="1">
      <c r="A48" s="278" t="s">
        <v>406</v>
      </c>
      <c r="B48" s="261" t="s">
        <v>168</v>
      </c>
      <c r="C48" s="261">
        <v>4.7327300000000003E-2</v>
      </c>
      <c r="D48" s="261">
        <v>4.7327300000000003E-2</v>
      </c>
      <c r="E48" s="261" t="s">
        <v>168</v>
      </c>
      <c r="F48" s="261">
        <v>259.1893397</v>
      </c>
      <c r="G48" s="261" t="s">
        <v>168</v>
      </c>
      <c r="H48" s="261" t="s">
        <v>168</v>
      </c>
      <c r="I48" s="261" t="s">
        <v>168</v>
      </c>
      <c r="J48" s="261" t="s">
        <v>168</v>
      </c>
      <c r="K48" s="261" t="s">
        <v>168</v>
      </c>
      <c r="L48" s="261">
        <v>7773.7365916999997</v>
      </c>
      <c r="M48" s="261">
        <v>241.65900289999999</v>
      </c>
      <c r="N48" s="261">
        <v>617.31766630000004</v>
      </c>
      <c r="O48" s="261">
        <v>765.09385380000003</v>
      </c>
      <c r="P48" s="261">
        <v>48.600193599999997</v>
      </c>
      <c r="Q48" s="261">
        <v>9446.4073083000003</v>
      </c>
      <c r="R48" s="261">
        <v>193.23</v>
      </c>
      <c r="S48" s="261" t="s">
        <v>168</v>
      </c>
      <c r="T48" s="261" t="s">
        <v>168</v>
      </c>
      <c r="U48" s="261" t="s">
        <v>168</v>
      </c>
      <c r="V48" s="261" t="s">
        <v>168</v>
      </c>
      <c r="W48" s="261">
        <v>9898.8739752999991</v>
      </c>
      <c r="X48" s="224"/>
      <c r="Y48" s="224"/>
      <c r="Z48" s="218"/>
    </row>
    <row r="49" spans="1:26" s="211" customFormat="1" ht="20.100000000000001" customHeight="1">
      <c r="A49" s="278" t="s">
        <v>407</v>
      </c>
      <c r="B49" s="261" t="s">
        <v>168</v>
      </c>
      <c r="C49" s="261">
        <v>500.109375</v>
      </c>
      <c r="D49" s="261">
        <v>500.109375</v>
      </c>
      <c r="E49" s="261" t="s">
        <v>168</v>
      </c>
      <c r="F49" s="261" t="s">
        <v>168</v>
      </c>
      <c r="G49" s="261" t="s">
        <v>168</v>
      </c>
      <c r="H49" s="261" t="s">
        <v>168</v>
      </c>
      <c r="I49" s="261" t="s">
        <v>168</v>
      </c>
      <c r="J49" s="261" t="s">
        <v>168</v>
      </c>
      <c r="K49" s="261" t="s">
        <v>168</v>
      </c>
      <c r="L49" s="261">
        <v>1549.7151934999999</v>
      </c>
      <c r="M49" s="261">
        <v>408.91464589999998</v>
      </c>
      <c r="N49" s="261" t="s">
        <v>168</v>
      </c>
      <c r="O49" s="261" t="s">
        <v>168</v>
      </c>
      <c r="P49" s="261" t="s">
        <v>168</v>
      </c>
      <c r="Q49" s="261">
        <v>1958.6298394</v>
      </c>
      <c r="R49" s="261" t="s">
        <v>168</v>
      </c>
      <c r="S49" s="261" t="s">
        <v>168</v>
      </c>
      <c r="T49" s="261" t="s">
        <v>168</v>
      </c>
      <c r="U49" s="261" t="s">
        <v>168</v>
      </c>
      <c r="V49" s="261" t="s">
        <v>168</v>
      </c>
      <c r="W49" s="261">
        <v>2458.7392144</v>
      </c>
      <c r="X49" s="224"/>
      <c r="Y49" s="224"/>
      <c r="Z49" s="218"/>
    </row>
    <row r="50" spans="1:26" s="211" customFormat="1" ht="20.100000000000001" customHeight="1">
      <c r="A50" s="278" t="s">
        <v>408</v>
      </c>
      <c r="B50" s="261" t="s">
        <v>168</v>
      </c>
      <c r="C50" s="261" t="s">
        <v>168</v>
      </c>
      <c r="D50" s="261" t="s">
        <v>168</v>
      </c>
      <c r="E50" s="261" t="s">
        <v>168</v>
      </c>
      <c r="F50" s="261">
        <v>8.8035417999999996</v>
      </c>
      <c r="G50" s="261" t="s">
        <v>168</v>
      </c>
      <c r="H50" s="261" t="s">
        <v>168</v>
      </c>
      <c r="I50" s="261" t="s">
        <v>168</v>
      </c>
      <c r="J50" s="261" t="s">
        <v>168</v>
      </c>
      <c r="K50" s="261" t="s">
        <v>168</v>
      </c>
      <c r="L50" s="261">
        <v>34514.850719200003</v>
      </c>
      <c r="M50" s="261">
        <v>11377.142331200001</v>
      </c>
      <c r="N50" s="261">
        <v>2043.4893376</v>
      </c>
      <c r="O50" s="261">
        <v>77.523736600000007</v>
      </c>
      <c r="P50" s="261">
        <v>1622.8004573999999</v>
      </c>
      <c r="Q50" s="261">
        <v>49635.806582000005</v>
      </c>
      <c r="R50" s="261">
        <v>367.33102500000001</v>
      </c>
      <c r="S50" s="261" t="s">
        <v>168</v>
      </c>
      <c r="T50" s="261" t="s">
        <v>168</v>
      </c>
      <c r="U50" s="261" t="s">
        <v>168</v>
      </c>
      <c r="V50" s="261" t="s">
        <v>168</v>
      </c>
      <c r="W50" s="261">
        <v>50011.941148800004</v>
      </c>
      <c r="X50" s="224"/>
      <c r="Y50" s="224"/>
      <c r="Z50" s="218"/>
    </row>
    <row r="51" spans="1:26" s="211" customFormat="1" ht="20.100000000000001" customHeight="1">
      <c r="A51" s="278" t="s">
        <v>409</v>
      </c>
      <c r="B51" s="261" t="s">
        <v>168</v>
      </c>
      <c r="C51" s="261" t="s">
        <v>168</v>
      </c>
      <c r="D51" s="261" t="s">
        <v>168</v>
      </c>
      <c r="E51" s="261" t="s">
        <v>168</v>
      </c>
      <c r="F51" s="261" t="s">
        <v>168</v>
      </c>
      <c r="G51" s="261" t="s">
        <v>168</v>
      </c>
      <c r="H51" s="261" t="s">
        <v>168</v>
      </c>
      <c r="I51" s="261" t="s">
        <v>168</v>
      </c>
      <c r="J51" s="261" t="s">
        <v>168</v>
      </c>
      <c r="K51" s="261" t="s">
        <v>168</v>
      </c>
      <c r="L51" s="261">
        <v>6657.9888215000001</v>
      </c>
      <c r="M51" s="261">
        <v>299.16596449999997</v>
      </c>
      <c r="N51" s="261" t="s">
        <v>168</v>
      </c>
      <c r="O51" s="261" t="s">
        <v>168</v>
      </c>
      <c r="P51" s="261" t="s">
        <v>168</v>
      </c>
      <c r="Q51" s="261">
        <v>6957.1547860000001</v>
      </c>
      <c r="R51" s="261">
        <v>0.36</v>
      </c>
      <c r="S51" s="261" t="s">
        <v>168</v>
      </c>
      <c r="T51" s="261" t="s">
        <v>168</v>
      </c>
      <c r="U51" s="261" t="s">
        <v>168</v>
      </c>
      <c r="V51" s="261" t="s">
        <v>168</v>
      </c>
      <c r="W51" s="261">
        <v>6957.5147859999997</v>
      </c>
      <c r="X51" s="224"/>
      <c r="Y51" s="224"/>
      <c r="Z51" s="218"/>
    </row>
    <row r="52" spans="1:26" s="211" customFormat="1" ht="20.100000000000001" customHeight="1">
      <c r="A52" s="278" t="s">
        <v>410</v>
      </c>
      <c r="B52" s="261" t="s">
        <v>168</v>
      </c>
      <c r="C52" s="261" t="s">
        <v>168</v>
      </c>
      <c r="D52" s="261" t="s">
        <v>168</v>
      </c>
      <c r="E52" s="261" t="s">
        <v>168</v>
      </c>
      <c r="F52" s="261" t="s">
        <v>168</v>
      </c>
      <c r="G52" s="261" t="s">
        <v>168</v>
      </c>
      <c r="H52" s="261" t="s">
        <v>168</v>
      </c>
      <c r="I52" s="261" t="s">
        <v>168</v>
      </c>
      <c r="J52" s="261" t="s">
        <v>168</v>
      </c>
      <c r="K52" s="261" t="s">
        <v>168</v>
      </c>
      <c r="L52" s="261">
        <v>21121.910761700001</v>
      </c>
      <c r="M52" s="261">
        <v>2327.8322457999998</v>
      </c>
      <c r="N52" s="261">
        <v>2081.204189</v>
      </c>
      <c r="O52" s="261">
        <v>30.579998799999998</v>
      </c>
      <c r="P52" s="261">
        <v>7.5</v>
      </c>
      <c r="Q52" s="261">
        <v>25569.027195300001</v>
      </c>
      <c r="R52" s="261">
        <v>123.44349389999999</v>
      </c>
      <c r="S52" s="261" t="s">
        <v>168</v>
      </c>
      <c r="T52" s="261" t="s">
        <v>168</v>
      </c>
      <c r="U52" s="261" t="s">
        <v>168</v>
      </c>
      <c r="V52" s="261" t="s">
        <v>168</v>
      </c>
      <c r="W52" s="261">
        <v>25692.470689199999</v>
      </c>
      <c r="X52" s="224"/>
      <c r="Y52" s="224"/>
      <c r="Z52" s="218"/>
    </row>
    <row r="53" spans="1:26" s="211" customFormat="1" ht="20.100000000000001" customHeight="1">
      <c r="A53" s="278" t="s">
        <v>411</v>
      </c>
      <c r="B53" s="261" t="s">
        <v>168</v>
      </c>
      <c r="C53" s="261" t="s">
        <v>168</v>
      </c>
      <c r="D53" s="261" t="s">
        <v>168</v>
      </c>
      <c r="E53" s="261" t="s">
        <v>168</v>
      </c>
      <c r="F53" s="261" t="s">
        <v>168</v>
      </c>
      <c r="G53" s="261" t="s">
        <v>168</v>
      </c>
      <c r="H53" s="261" t="s">
        <v>168</v>
      </c>
      <c r="I53" s="261" t="s">
        <v>168</v>
      </c>
      <c r="J53" s="261" t="s">
        <v>168</v>
      </c>
      <c r="K53" s="261" t="s">
        <v>168</v>
      </c>
      <c r="L53" s="261">
        <v>1504.5348262</v>
      </c>
      <c r="M53" s="261">
        <v>1421.6200713000001</v>
      </c>
      <c r="N53" s="261">
        <v>2323.9336615000002</v>
      </c>
      <c r="O53" s="261" t="s">
        <v>168</v>
      </c>
      <c r="P53" s="261">
        <v>150</v>
      </c>
      <c r="Q53" s="261">
        <v>5400.0885589999998</v>
      </c>
      <c r="R53" s="261" t="s">
        <v>168</v>
      </c>
      <c r="S53" s="261" t="s">
        <v>168</v>
      </c>
      <c r="T53" s="261" t="s">
        <v>168</v>
      </c>
      <c r="U53" s="261" t="s">
        <v>168</v>
      </c>
      <c r="V53" s="261" t="s">
        <v>168</v>
      </c>
      <c r="W53" s="261">
        <v>5400.0885589999998</v>
      </c>
      <c r="X53" s="224"/>
      <c r="Y53" s="224"/>
    </row>
    <row r="54" spans="1:26" s="211" customFormat="1" ht="20.100000000000001" customHeight="1">
      <c r="A54" s="278" t="s">
        <v>412</v>
      </c>
      <c r="B54" s="261" t="s">
        <v>168</v>
      </c>
      <c r="C54" s="261" t="s">
        <v>168</v>
      </c>
      <c r="D54" s="261" t="s">
        <v>168</v>
      </c>
      <c r="E54" s="261" t="s">
        <v>168</v>
      </c>
      <c r="F54" s="261" t="s">
        <v>168</v>
      </c>
      <c r="G54" s="261" t="s">
        <v>168</v>
      </c>
      <c r="H54" s="261" t="s">
        <v>168</v>
      </c>
      <c r="I54" s="261" t="s">
        <v>168</v>
      </c>
      <c r="J54" s="261" t="s">
        <v>168</v>
      </c>
      <c r="K54" s="261" t="s">
        <v>168</v>
      </c>
      <c r="L54" s="261">
        <v>19224.830378300001</v>
      </c>
      <c r="M54" s="261">
        <v>15793.213685799999</v>
      </c>
      <c r="N54" s="261">
        <v>15561.1170509</v>
      </c>
      <c r="O54" s="261">
        <v>121.094841</v>
      </c>
      <c r="P54" s="261">
        <v>100</v>
      </c>
      <c r="Q54" s="261">
        <v>50800.255956000001</v>
      </c>
      <c r="R54" s="261">
        <v>3.3</v>
      </c>
      <c r="S54" s="261" t="s">
        <v>168</v>
      </c>
      <c r="T54" s="261" t="s">
        <v>168</v>
      </c>
      <c r="U54" s="261" t="s">
        <v>168</v>
      </c>
      <c r="V54" s="261" t="s">
        <v>168</v>
      </c>
      <c r="W54" s="261">
        <v>50803.555956000004</v>
      </c>
      <c r="X54" s="224"/>
      <c r="Y54" s="224"/>
    </row>
    <row r="55" spans="1:26" s="211" customFormat="1" ht="20.100000000000001" customHeight="1">
      <c r="A55" s="278" t="s">
        <v>413</v>
      </c>
      <c r="B55" s="261" t="s">
        <v>168</v>
      </c>
      <c r="C55" s="261" t="s">
        <v>168</v>
      </c>
      <c r="D55" s="261" t="s">
        <v>168</v>
      </c>
      <c r="E55" s="261" t="s">
        <v>168</v>
      </c>
      <c r="F55" s="261" t="s">
        <v>168</v>
      </c>
      <c r="G55" s="261" t="s">
        <v>168</v>
      </c>
      <c r="H55" s="261" t="s">
        <v>168</v>
      </c>
      <c r="I55" s="261" t="s">
        <v>168</v>
      </c>
      <c r="J55" s="261" t="s">
        <v>168</v>
      </c>
      <c r="K55" s="261" t="s">
        <v>168</v>
      </c>
      <c r="L55" s="261">
        <v>1000</v>
      </c>
      <c r="M55" s="261">
        <v>52.8748942</v>
      </c>
      <c r="N55" s="261" t="s">
        <v>168</v>
      </c>
      <c r="O55" s="261" t="s">
        <v>168</v>
      </c>
      <c r="P55" s="261">
        <v>30</v>
      </c>
      <c r="Q55" s="261">
        <v>1082.8748942</v>
      </c>
      <c r="R55" s="261" t="s">
        <v>168</v>
      </c>
      <c r="S55" s="261" t="s">
        <v>168</v>
      </c>
      <c r="T55" s="261" t="s">
        <v>168</v>
      </c>
      <c r="U55" s="261" t="s">
        <v>168</v>
      </c>
      <c r="V55" s="261" t="s">
        <v>168</v>
      </c>
      <c r="W55" s="261">
        <v>1082.8748942</v>
      </c>
      <c r="X55" s="224"/>
      <c r="Y55" s="224"/>
    </row>
    <row r="56" spans="1:26" s="211" customFormat="1" ht="20.100000000000001" customHeight="1">
      <c r="A56" s="278" t="s">
        <v>414</v>
      </c>
      <c r="B56" s="261" t="s">
        <v>168</v>
      </c>
      <c r="C56" s="261" t="s">
        <v>168</v>
      </c>
      <c r="D56" s="261" t="s">
        <v>168</v>
      </c>
      <c r="E56" s="261" t="s">
        <v>168</v>
      </c>
      <c r="F56" s="261" t="s">
        <v>168</v>
      </c>
      <c r="G56" s="261" t="s">
        <v>168</v>
      </c>
      <c r="H56" s="261" t="s">
        <v>168</v>
      </c>
      <c r="I56" s="261" t="s">
        <v>168</v>
      </c>
      <c r="J56" s="261" t="s">
        <v>168</v>
      </c>
      <c r="K56" s="261" t="s">
        <v>168</v>
      </c>
      <c r="L56" s="261">
        <v>11517.5602174</v>
      </c>
      <c r="M56" s="261">
        <v>31360.330166700001</v>
      </c>
      <c r="N56" s="261">
        <v>8308.8741078999992</v>
      </c>
      <c r="O56" s="261">
        <v>3149.6447137999999</v>
      </c>
      <c r="P56" s="261">
        <v>500.27433680000001</v>
      </c>
      <c r="Q56" s="261">
        <v>54836.683542600003</v>
      </c>
      <c r="R56" s="261" t="s">
        <v>168</v>
      </c>
      <c r="S56" s="261" t="s">
        <v>168</v>
      </c>
      <c r="T56" s="261" t="s">
        <v>168</v>
      </c>
      <c r="U56" s="261" t="s">
        <v>168</v>
      </c>
      <c r="V56" s="261" t="s">
        <v>168</v>
      </c>
      <c r="W56" s="261">
        <v>54836.683542600003</v>
      </c>
      <c r="X56" s="224"/>
      <c r="Y56" s="224"/>
    </row>
    <row r="57" spans="1:26" s="211" customFormat="1" ht="20.100000000000001" customHeight="1">
      <c r="A57" s="278" t="s">
        <v>415</v>
      </c>
      <c r="B57" s="261" t="s">
        <v>168</v>
      </c>
      <c r="C57" s="261" t="s">
        <v>168</v>
      </c>
      <c r="D57" s="261" t="s">
        <v>168</v>
      </c>
      <c r="E57" s="261" t="s">
        <v>168</v>
      </c>
      <c r="F57" s="261" t="s">
        <v>168</v>
      </c>
      <c r="G57" s="261" t="s">
        <v>168</v>
      </c>
      <c r="H57" s="261" t="s">
        <v>168</v>
      </c>
      <c r="I57" s="261" t="s">
        <v>168</v>
      </c>
      <c r="J57" s="261" t="s">
        <v>168</v>
      </c>
      <c r="K57" s="261" t="s">
        <v>168</v>
      </c>
      <c r="L57" s="261">
        <v>12043.150305200001</v>
      </c>
      <c r="M57" s="261">
        <v>3142.7972967000001</v>
      </c>
      <c r="N57" s="261">
        <v>921.04614609999999</v>
      </c>
      <c r="O57" s="261">
        <v>2013.5673509999999</v>
      </c>
      <c r="P57" s="261">
        <v>6939.7760127000001</v>
      </c>
      <c r="Q57" s="261">
        <v>25060.337111700002</v>
      </c>
      <c r="R57" s="261" t="s">
        <v>168</v>
      </c>
      <c r="S57" s="261" t="s">
        <v>168</v>
      </c>
      <c r="T57" s="261" t="s">
        <v>168</v>
      </c>
      <c r="U57" s="261" t="s">
        <v>168</v>
      </c>
      <c r="V57" s="261" t="s">
        <v>168</v>
      </c>
      <c r="W57" s="261">
        <v>25060.337111700002</v>
      </c>
      <c r="X57" s="224"/>
      <c r="Y57" s="224"/>
    </row>
    <row r="58" spans="1:26" s="211" customFormat="1" ht="20.100000000000001" customHeight="1">
      <c r="A58" s="278" t="s">
        <v>416</v>
      </c>
      <c r="B58" s="261" t="s">
        <v>168</v>
      </c>
      <c r="C58" s="261" t="s">
        <v>168</v>
      </c>
      <c r="D58" s="261" t="s">
        <v>168</v>
      </c>
      <c r="E58" s="261" t="s">
        <v>168</v>
      </c>
      <c r="F58" s="261" t="s">
        <v>168</v>
      </c>
      <c r="G58" s="261" t="s">
        <v>168</v>
      </c>
      <c r="H58" s="261" t="s">
        <v>168</v>
      </c>
      <c r="I58" s="261" t="s">
        <v>168</v>
      </c>
      <c r="J58" s="261" t="s">
        <v>168</v>
      </c>
      <c r="K58" s="261" t="s">
        <v>168</v>
      </c>
      <c r="L58" s="261">
        <v>20567.867918299999</v>
      </c>
      <c r="M58" s="261">
        <v>38298.312057299998</v>
      </c>
      <c r="N58" s="261">
        <v>10863.817022699999</v>
      </c>
      <c r="O58" s="261">
        <v>989.30089559999999</v>
      </c>
      <c r="P58" s="261">
        <v>1675.1458541</v>
      </c>
      <c r="Q58" s="261">
        <v>72394.443747999991</v>
      </c>
      <c r="R58" s="261" t="s">
        <v>168</v>
      </c>
      <c r="S58" s="261" t="s">
        <v>168</v>
      </c>
      <c r="T58" s="261" t="s">
        <v>168</v>
      </c>
      <c r="U58" s="261" t="s">
        <v>168</v>
      </c>
      <c r="V58" s="261" t="s">
        <v>168</v>
      </c>
      <c r="W58" s="261">
        <v>72394.443747999991</v>
      </c>
      <c r="X58" s="224"/>
      <c r="Y58" s="224"/>
    </row>
    <row r="59" spans="1:26" s="211" customFormat="1" ht="20.100000000000001" customHeight="1">
      <c r="A59" s="278" t="s">
        <v>417</v>
      </c>
      <c r="B59" s="261" t="s">
        <v>168</v>
      </c>
      <c r="C59" s="261" t="s">
        <v>168</v>
      </c>
      <c r="D59" s="261" t="s">
        <v>168</v>
      </c>
      <c r="E59" s="261" t="s">
        <v>168</v>
      </c>
      <c r="F59" s="261" t="s">
        <v>168</v>
      </c>
      <c r="G59" s="261" t="s">
        <v>168</v>
      </c>
      <c r="H59" s="261" t="s">
        <v>168</v>
      </c>
      <c r="I59" s="261" t="s">
        <v>168</v>
      </c>
      <c r="J59" s="261" t="s">
        <v>168</v>
      </c>
      <c r="K59" s="261" t="s">
        <v>168</v>
      </c>
      <c r="L59" s="261">
        <v>5299.9054360999999</v>
      </c>
      <c r="M59" s="261">
        <v>16696.997955800001</v>
      </c>
      <c r="N59" s="261">
        <v>1133.8533333</v>
      </c>
      <c r="O59" s="261" t="s">
        <v>168</v>
      </c>
      <c r="P59" s="261">
        <v>403.03750000000002</v>
      </c>
      <c r="Q59" s="261">
        <v>23533.794225199999</v>
      </c>
      <c r="R59" s="261" t="s">
        <v>168</v>
      </c>
      <c r="S59" s="261" t="s">
        <v>168</v>
      </c>
      <c r="T59" s="261" t="s">
        <v>168</v>
      </c>
      <c r="U59" s="261" t="s">
        <v>168</v>
      </c>
      <c r="V59" s="261" t="s">
        <v>168</v>
      </c>
      <c r="W59" s="261">
        <v>23533.794225199999</v>
      </c>
      <c r="X59" s="224"/>
      <c r="Y59" s="224"/>
    </row>
    <row r="60" spans="1:26" s="211" customFormat="1" ht="20.100000000000001" customHeight="1">
      <c r="A60" s="278" t="s">
        <v>418</v>
      </c>
      <c r="B60" s="261" t="s">
        <v>168</v>
      </c>
      <c r="C60" s="261" t="s">
        <v>168</v>
      </c>
      <c r="D60" s="261" t="s">
        <v>168</v>
      </c>
      <c r="E60" s="261" t="s">
        <v>168</v>
      </c>
      <c r="F60" s="261" t="s">
        <v>168</v>
      </c>
      <c r="G60" s="261" t="s">
        <v>168</v>
      </c>
      <c r="H60" s="261" t="s">
        <v>168</v>
      </c>
      <c r="I60" s="261" t="s">
        <v>168</v>
      </c>
      <c r="J60" s="261" t="s">
        <v>168</v>
      </c>
      <c r="K60" s="261" t="s">
        <v>168</v>
      </c>
      <c r="L60" s="261">
        <v>39227.286900300001</v>
      </c>
      <c r="M60" s="261">
        <v>21895.274821899999</v>
      </c>
      <c r="N60" s="261">
        <v>32563.4152259</v>
      </c>
      <c r="O60" s="261">
        <v>3352.7766101000002</v>
      </c>
      <c r="P60" s="261" t="s">
        <v>168</v>
      </c>
      <c r="Q60" s="261">
        <v>97038.753558199998</v>
      </c>
      <c r="R60" s="261">
        <v>2.1784642000000001</v>
      </c>
      <c r="S60" s="261" t="s">
        <v>168</v>
      </c>
      <c r="T60" s="261" t="s">
        <v>168</v>
      </c>
      <c r="U60" s="261" t="s">
        <v>168</v>
      </c>
      <c r="V60" s="261" t="s">
        <v>168</v>
      </c>
      <c r="W60" s="261">
        <v>97040.932022399997</v>
      </c>
      <c r="X60" s="224"/>
      <c r="Y60" s="224"/>
    </row>
    <row r="61" spans="1:26" s="211" customFormat="1" ht="20.100000000000001" customHeight="1">
      <c r="A61" s="278" t="s">
        <v>419</v>
      </c>
      <c r="B61" s="261" t="s">
        <v>168</v>
      </c>
      <c r="C61" s="261" t="s">
        <v>168</v>
      </c>
      <c r="D61" s="261" t="s">
        <v>168</v>
      </c>
      <c r="E61" s="261" t="s">
        <v>168</v>
      </c>
      <c r="F61" s="261" t="s">
        <v>168</v>
      </c>
      <c r="G61" s="261" t="s">
        <v>168</v>
      </c>
      <c r="H61" s="261" t="s">
        <v>168</v>
      </c>
      <c r="I61" s="261" t="s">
        <v>168</v>
      </c>
      <c r="J61" s="261" t="s">
        <v>168</v>
      </c>
      <c r="K61" s="261" t="s">
        <v>168</v>
      </c>
      <c r="L61" s="261" t="s">
        <v>168</v>
      </c>
      <c r="M61" s="261">
        <v>18288.2569262</v>
      </c>
      <c r="N61" s="261">
        <v>40091.0397897</v>
      </c>
      <c r="O61" s="261">
        <v>1685.4324108999999</v>
      </c>
      <c r="P61" s="261" t="s">
        <v>168</v>
      </c>
      <c r="Q61" s="261">
        <v>60064.729126799997</v>
      </c>
      <c r="R61" s="261" t="s">
        <v>168</v>
      </c>
      <c r="S61" s="261" t="s">
        <v>168</v>
      </c>
      <c r="T61" s="261" t="s">
        <v>168</v>
      </c>
      <c r="U61" s="261" t="s">
        <v>168</v>
      </c>
      <c r="V61" s="261" t="s">
        <v>168</v>
      </c>
      <c r="W61" s="261">
        <v>60064.729126799997</v>
      </c>
      <c r="X61" s="224"/>
      <c r="Y61" s="224"/>
    </row>
    <row r="62" spans="1:26" s="211" customFormat="1" ht="20.100000000000001" customHeight="1">
      <c r="A62" s="278" t="s">
        <v>420</v>
      </c>
      <c r="B62" s="261" t="s">
        <v>168</v>
      </c>
      <c r="C62" s="261" t="s">
        <v>168</v>
      </c>
      <c r="D62" s="261" t="s">
        <v>168</v>
      </c>
      <c r="E62" s="261" t="s">
        <v>168</v>
      </c>
      <c r="F62" s="261" t="s">
        <v>168</v>
      </c>
      <c r="G62" s="261" t="s">
        <v>168</v>
      </c>
      <c r="H62" s="261" t="s">
        <v>168</v>
      </c>
      <c r="I62" s="261" t="s">
        <v>168</v>
      </c>
      <c r="J62" s="261" t="s">
        <v>168</v>
      </c>
      <c r="K62" s="261" t="s">
        <v>168</v>
      </c>
      <c r="L62" s="261" t="s">
        <v>168</v>
      </c>
      <c r="M62" s="261">
        <v>13150.7525504</v>
      </c>
      <c r="N62" s="261">
        <v>3499.4250000000002</v>
      </c>
      <c r="O62" s="261">
        <v>536.45000000000005</v>
      </c>
      <c r="P62" s="261">
        <v>13805.0457702</v>
      </c>
      <c r="Q62" s="261">
        <v>30991.673320599999</v>
      </c>
      <c r="R62" s="261">
        <v>8.6131080000000004</v>
      </c>
      <c r="S62" s="261" t="s">
        <v>168</v>
      </c>
      <c r="T62" s="261" t="s">
        <v>168</v>
      </c>
      <c r="U62" s="261" t="s">
        <v>168</v>
      </c>
      <c r="V62" s="261" t="s">
        <v>168</v>
      </c>
      <c r="W62" s="261">
        <v>31000.2864286</v>
      </c>
      <c r="X62" s="224"/>
      <c r="Y62" s="224"/>
    </row>
    <row r="63" spans="1:26" s="211" customFormat="1" ht="20.100000000000001" customHeight="1">
      <c r="A63" s="278" t="s">
        <v>421</v>
      </c>
      <c r="B63" s="261" t="s">
        <v>168</v>
      </c>
      <c r="C63" s="261" t="s">
        <v>168</v>
      </c>
      <c r="D63" s="261" t="s">
        <v>168</v>
      </c>
      <c r="E63" s="261" t="s">
        <v>168</v>
      </c>
      <c r="F63" s="261" t="s">
        <v>168</v>
      </c>
      <c r="G63" s="261" t="s">
        <v>168</v>
      </c>
      <c r="H63" s="261" t="s">
        <v>168</v>
      </c>
      <c r="I63" s="261" t="s">
        <v>168</v>
      </c>
      <c r="J63" s="261" t="s">
        <v>168</v>
      </c>
      <c r="K63" s="261" t="s">
        <v>168</v>
      </c>
      <c r="L63" s="261" t="s">
        <v>168</v>
      </c>
      <c r="M63" s="261">
        <v>10000</v>
      </c>
      <c r="N63" s="261">
        <v>15650</v>
      </c>
      <c r="O63" s="261">
        <v>4</v>
      </c>
      <c r="P63" s="261">
        <v>1395.1547106</v>
      </c>
      <c r="Q63" s="261">
        <v>27049.1547106</v>
      </c>
      <c r="R63" s="261" t="s">
        <v>168</v>
      </c>
      <c r="S63" s="261" t="s">
        <v>168</v>
      </c>
      <c r="T63" s="261" t="s">
        <v>168</v>
      </c>
      <c r="U63" s="261" t="s">
        <v>168</v>
      </c>
      <c r="V63" s="261" t="s">
        <v>168</v>
      </c>
      <c r="W63" s="261">
        <v>27049.1547106</v>
      </c>
      <c r="X63" s="224"/>
      <c r="Y63" s="224"/>
    </row>
    <row r="64" spans="1:26" s="211" customFormat="1" ht="20.100000000000001" customHeight="1">
      <c r="A64" s="278" t="s">
        <v>422</v>
      </c>
      <c r="B64" s="261" t="s">
        <v>168</v>
      </c>
      <c r="C64" s="261" t="s">
        <v>168</v>
      </c>
      <c r="D64" s="261" t="s">
        <v>168</v>
      </c>
      <c r="E64" s="261" t="s">
        <v>168</v>
      </c>
      <c r="F64" s="261" t="s">
        <v>168</v>
      </c>
      <c r="G64" s="261" t="s">
        <v>168</v>
      </c>
      <c r="H64" s="261" t="s">
        <v>168</v>
      </c>
      <c r="I64" s="261" t="s">
        <v>168</v>
      </c>
      <c r="J64" s="261" t="s">
        <v>168</v>
      </c>
      <c r="K64" s="261" t="s">
        <v>168</v>
      </c>
      <c r="L64" s="261">
        <v>34</v>
      </c>
      <c r="M64" s="261" t="s">
        <v>168</v>
      </c>
      <c r="N64" s="261" t="s">
        <v>168</v>
      </c>
      <c r="O64" s="261" t="s">
        <v>168</v>
      </c>
      <c r="P64" s="261">
        <v>264.577203</v>
      </c>
      <c r="Q64" s="261">
        <v>298.577203</v>
      </c>
      <c r="R64" s="261" t="s">
        <v>168</v>
      </c>
      <c r="S64" s="261" t="s">
        <v>168</v>
      </c>
      <c r="T64" s="261" t="s">
        <v>168</v>
      </c>
      <c r="U64" s="261" t="s">
        <v>168</v>
      </c>
      <c r="V64" s="261" t="s">
        <v>168</v>
      </c>
      <c r="W64" s="261">
        <v>298.577203</v>
      </c>
      <c r="X64" s="224"/>
      <c r="Y64" s="224"/>
    </row>
    <row r="65" spans="1:25" s="211" customFormat="1" ht="20.100000000000001" customHeight="1">
      <c r="A65" s="278" t="s">
        <v>423</v>
      </c>
      <c r="B65" s="261" t="s">
        <v>168</v>
      </c>
      <c r="C65" s="261" t="s">
        <v>168</v>
      </c>
      <c r="D65" s="261" t="s">
        <v>168</v>
      </c>
      <c r="E65" s="261" t="s">
        <v>168</v>
      </c>
      <c r="F65" s="261" t="s">
        <v>168</v>
      </c>
      <c r="G65" s="261" t="s">
        <v>168</v>
      </c>
      <c r="H65" s="261" t="s">
        <v>168</v>
      </c>
      <c r="I65" s="261" t="s">
        <v>168</v>
      </c>
      <c r="J65" s="261" t="s">
        <v>168</v>
      </c>
      <c r="K65" s="261" t="s">
        <v>168</v>
      </c>
      <c r="L65" s="261">
        <v>86.85</v>
      </c>
      <c r="M65" s="261" t="s">
        <v>168</v>
      </c>
      <c r="N65" s="261" t="s">
        <v>168</v>
      </c>
      <c r="O65" s="261" t="s">
        <v>168</v>
      </c>
      <c r="P65" s="261">
        <v>735.92808149999996</v>
      </c>
      <c r="Q65" s="261">
        <v>822.77808149999998</v>
      </c>
      <c r="R65" s="261" t="s">
        <v>168</v>
      </c>
      <c r="S65" s="261" t="s">
        <v>168</v>
      </c>
      <c r="T65" s="261" t="s">
        <v>168</v>
      </c>
      <c r="U65" s="261" t="s">
        <v>168</v>
      </c>
      <c r="V65" s="261" t="s">
        <v>168</v>
      </c>
      <c r="W65" s="261">
        <v>822.77808149999998</v>
      </c>
      <c r="X65" s="224"/>
      <c r="Y65" s="224"/>
    </row>
    <row r="66" spans="1:25" s="211" customFormat="1" ht="20.100000000000001" customHeight="1">
      <c r="A66" s="278" t="s">
        <v>424</v>
      </c>
      <c r="B66" s="261" t="s">
        <v>168</v>
      </c>
      <c r="C66" s="261" t="s">
        <v>168</v>
      </c>
      <c r="D66" s="261" t="s">
        <v>168</v>
      </c>
      <c r="E66" s="261" t="s">
        <v>168</v>
      </c>
      <c r="F66" s="261" t="s">
        <v>168</v>
      </c>
      <c r="G66" s="261" t="s">
        <v>168</v>
      </c>
      <c r="H66" s="261" t="s">
        <v>168</v>
      </c>
      <c r="I66" s="261" t="s">
        <v>168</v>
      </c>
      <c r="J66" s="261" t="s">
        <v>168</v>
      </c>
      <c r="K66" s="261" t="s">
        <v>168</v>
      </c>
      <c r="L66" s="261" t="s">
        <v>168</v>
      </c>
      <c r="M66" s="261" t="s">
        <v>168</v>
      </c>
      <c r="N66" s="261" t="s">
        <v>168</v>
      </c>
      <c r="O66" s="261" t="s">
        <v>168</v>
      </c>
      <c r="P66" s="261">
        <v>377.15</v>
      </c>
      <c r="Q66" s="261">
        <v>377.15</v>
      </c>
      <c r="R66" s="261" t="s">
        <v>168</v>
      </c>
      <c r="S66" s="261" t="s">
        <v>168</v>
      </c>
      <c r="T66" s="261" t="s">
        <v>168</v>
      </c>
      <c r="U66" s="261" t="s">
        <v>168</v>
      </c>
      <c r="V66" s="261" t="s">
        <v>168</v>
      </c>
      <c r="W66" s="261">
        <v>377.15</v>
      </c>
      <c r="X66" s="224"/>
      <c r="Y66" s="224"/>
    </row>
    <row r="67" spans="1:25" s="211" customFormat="1" ht="20.100000000000001" customHeight="1">
      <c r="A67" s="278" t="s">
        <v>425</v>
      </c>
      <c r="B67" s="261" t="s">
        <v>168</v>
      </c>
      <c r="C67" s="261" t="s">
        <v>168</v>
      </c>
      <c r="D67" s="261" t="s">
        <v>168</v>
      </c>
      <c r="E67" s="261" t="s">
        <v>168</v>
      </c>
      <c r="F67" s="261" t="s">
        <v>168</v>
      </c>
      <c r="G67" s="261" t="s">
        <v>168</v>
      </c>
      <c r="H67" s="261" t="s">
        <v>168</v>
      </c>
      <c r="I67" s="261" t="s">
        <v>168</v>
      </c>
      <c r="J67" s="261" t="s">
        <v>168</v>
      </c>
      <c r="K67" s="261" t="s">
        <v>168</v>
      </c>
      <c r="L67" s="261" t="s">
        <v>168</v>
      </c>
      <c r="M67" s="261" t="s">
        <v>168</v>
      </c>
      <c r="N67" s="261" t="s">
        <v>168</v>
      </c>
      <c r="O67" s="261" t="s">
        <v>168</v>
      </c>
      <c r="P67" s="261" t="s">
        <v>168</v>
      </c>
      <c r="Q67" s="261" t="s">
        <v>168</v>
      </c>
      <c r="R67" s="261" t="s">
        <v>168</v>
      </c>
      <c r="S67" s="261" t="s">
        <v>168</v>
      </c>
      <c r="T67" s="261" t="s">
        <v>168</v>
      </c>
      <c r="U67" s="261" t="s">
        <v>168</v>
      </c>
      <c r="V67" s="261" t="s">
        <v>168</v>
      </c>
      <c r="W67" s="261" t="s">
        <v>168</v>
      </c>
      <c r="X67" s="224"/>
      <c r="Y67" s="224"/>
    </row>
    <row r="68" spans="1:25" s="226" customFormat="1" ht="20.100000000000001" customHeight="1">
      <c r="A68" s="278" t="s">
        <v>426</v>
      </c>
      <c r="B68" s="261" t="s">
        <v>168</v>
      </c>
      <c r="C68" s="261" t="s">
        <v>168</v>
      </c>
      <c r="D68" s="261" t="s">
        <v>168</v>
      </c>
      <c r="E68" s="261" t="s">
        <v>168</v>
      </c>
      <c r="F68" s="261" t="s">
        <v>168</v>
      </c>
      <c r="G68" s="261" t="s">
        <v>168</v>
      </c>
      <c r="H68" s="261" t="s">
        <v>168</v>
      </c>
      <c r="I68" s="261" t="s">
        <v>168</v>
      </c>
      <c r="J68" s="261" t="s">
        <v>168</v>
      </c>
      <c r="K68" s="261" t="s">
        <v>168</v>
      </c>
      <c r="L68" s="261" t="s">
        <v>168</v>
      </c>
      <c r="M68" s="261" t="s">
        <v>168</v>
      </c>
      <c r="N68" s="261" t="s">
        <v>168</v>
      </c>
      <c r="O68" s="261" t="s">
        <v>168</v>
      </c>
      <c r="P68" s="261" t="s">
        <v>168</v>
      </c>
      <c r="Q68" s="261" t="s">
        <v>168</v>
      </c>
      <c r="R68" s="261" t="s">
        <v>168</v>
      </c>
      <c r="S68" s="261" t="s">
        <v>168</v>
      </c>
      <c r="T68" s="261" t="s">
        <v>168</v>
      </c>
      <c r="U68" s="261" t="s">
        <v>168</v>
      </c>
      <c r="V68" s="261" t="s">
        <v>168</v>
      </c>
      <c r="W68" s="261" t="s">
        <v>168</v>
      </c>
      <c r="X68" s="225"/>
      <c r="Y68" s="225"/>
    </row>
    <row r="69" spans="1:25" s="226" customFormat="1" ht="20.100000000000001" customHeight="1">
      <c r="A69" s="278" t="s">
        <v>427</v>
      </c>
      <c r="B69" s="261" t="s">
        <v>168</v>
      </c>
      <c r="C69" s="261" t="s">
        <v>168</v>
      </c>
      <c r="D69" s="261" t="s">
        <v>168</v>
      </c>
      <c r="E69" s="261" t="s">
        <v>168</v>
      </c>
      <c r="F69" s="261" t="s">
        <v>168</v>
      </c>
      <c r="G69" s="261" t="s">
        <v>168</v>
      </c>
      <c r="H69" s="261" t="s">
        <v>168</v>
      </c>
      <c r="I69" s="261" t="s">
        <v>168</v>
      </c>
      <c r="J69" s="261" t="s">
        <v>168</v>
      </c>
      <c r="K69" s="261" t="s">
        <v>168</v>
      </c>
      <c r="L69" s="261" t="s">
        <v>168</v>
      </c>
      <c r="M69" s="261" t="s">
        <v>168</v>
      </c>
      <c r="N69" s="261" t="s">
        <v>168</v>
      </c>
      <c r="O69" s="261" t="s">
        <v>168</v>
      </c>
      <c r="P69" s="261" t="s">
        <v>168</v>
      </c>
      <c r="Q69" s="261" t="s">
        <v>168</v>
      </c>
      <c r="R69" s="261" t="s">
        <v>168</v>
      </c>
      <c r="S69" s="261" t="s">
        <v>168</v>
      </c>
      <c r="T69" s="261" t="s">
        <v>168</v>
      </c>
      <c r="U69" s="261" t="s">
        <v>168</v>
      </c>
      <c r="V69" s="261" t="s">
        <v>168</v>
      </c>
      <c r="W69" s="261" t="s">
        <v>168</v>
      </c>
      <c r="X69" s="227"/>
      <c r="Y69" s="227"/>
    </row>
    <row r="70" spans="1:25" s="211" customFormat="1" ht="20.100000000000001" customHeight="1">
      <c r="A70" s="278" t="s">
        <v>428</v>
      </c>
      <c r="B70" s="261" t="s">
        <v>168</v>
      </c>
      <c r="C70" s="261" t="s">
        <v>168</v>
      </c>
      <c r="D70" s="261" t="s">
        <v>168</v>
      </c>
      <c r="E70" s="261" t="s">
        <v>168</v>
      </c>
      <c r="F70" s="261" t="s">
        <v>168</v>
      </c>
      <c r="G70" s="261" t="s">
        <v>168</v>
      </c>
      <c r="H70" s="261" t="s">
        <v>168</v>
      </c>
      <c r="I70" s="261" t="s">
        <v>168</v>
      </c>
      <c r="J70" s="261" t="s">
        <v>168</v>
      </c>
      <c r="K70" s="261" t="s">
        <v>168</v>
      </c>
      <c r="L70" s="261" t="s">
        <v>168</v>
      </c>
      <c r="M70" s="261" t="s">
        <v>168</v>
      </c>
      <c r="N70" s="261" t="s">
        <v>168</v>
      </c>
      <c r="O70" s="261" t="s">
        <v>168</v>
      </c>
      <c r="P70" s="261" t="s">
        <v>168</v>
      </c>
      <c r="Q70" s="261" t="s">
        <v>168</v>
      </c>
      <c r="R70" s="261" t="s">
        <v>168</v>
      </c>
      <c r="S70" s="261" t="s">
        <v>168</v>
      </c>
      <c r="T70" s="261" t="s">
        <v>168</v>
      </c>
      <c r="U70" s="261" t="s">
        <v>168</v>
      </c>
      <c r="V70" s="261" t="s">
        <v>168</v>
      </c>
      <c r="W70" s="261" t="s">
        <v>168</v>
      </c>
    </row>
    <row r="71" spans="1:25" ht="20.100000000000001" customHeight="1">
      <c r="A71" s="278" t="s">
        <v>429</v>
      </c>
      <c r="B71" s="261" t="s">
        <v>168</v>
      </c>
      <c r="C71" s="261" t="s">
        <v>168</v>
      </c>
      <c r="D71" s="261" t="s">
        <v>168</v>
      </c>
      <c r="E71" s="261" t="s">
        <v>168</v>
      </c>
      <c r="F71" s="261" t="s">
        <v>168</v>
      </c>
      <c r="G71" s="261" t="s">
        <v>168</v>
      </c>
      <c r="H71" s="261" t="s">
        <v>168</v>
      </c>
      <c r="I71" s="261" t="s">
        <v>168</v>
      </c>
      <c r="J71" s="261" t="s">
        <v>168</v>
      </c>
      <c r="K71" s="261" t="s">
        <v>168</v>
      </c>
      <c r="L71" s="261" t="s">
        <v>168</v>
      </c>
      <c r="M71" s="261" t="s">
        <v>168</v>
      </c>
      <c r="N71" s="261" t="s">
        <v>168</v>
      </c>
      <c r="O71" s="261" t="s">
        <v>168</v>
      </c>
      <c r="P71" s="261" t="s">
        <v>168</v>
      </c>
      <c r="Q71" s="261" t="s">
        <v>168</v>
      </c>
      <c r="R71" s="261" t="s">
        <v>168</v>
      </c>
      <c r="S71" s="261" t="s">
        <v>168</v>
      </c>
      <c r="T71" s="261" t="s">
        <v>168</v>
      </c>
      <c r="U71" s="261" t="s">
        <v>168</v>
      </c>
      <c r="V71" s="261" t="s">
        <v>168</v>
      </c>
      <c r="W71" s="261" t="s">
        <v>168</v>
      </c>
    </row>
    <row r="72" spans="1:25" ht="20.100000000000001" customHeight="1">
      <c r="A72" s="278" t="s">
        <v>430</v>
      </c>
      <c r="B72" s="261" t="s">
        <v>168</v>
      </c>
      <c r="C72" s="261" t="s">
        <v>168</v>
      </c>
      <c r="D72" s="261" t="s">
        <v>168</v>
      </c>
      <c r="E72" s="261" t="s">
        <v>168</v>
      </c>
      <c r="F72" s="261" t="s">
        <v>168</v>
      </c>
      <c r="G72" s="261" t="s">
        <v>168</v>
      </c>
      <c r="H72" s="261" t="s">
        <v>168</v>
      </c>
      <c r="I72" s="261" t="s">
        <v>168</v>
      </c>
      <c r="J72" s="261" t="s">
        <v>168</v>
      </c>
      <c r="K72" s="261" t="s">
        <v>168</v>
      </c>
      <c r="L72" s="261" t="s">
        <v>168</v>
      </c>
      <c r="M72" s="261" t="s">
        <v>168</v>
      </c>
      <c r="N72" s="261" t="s">
        <v>168</v>
      </c>
      <c r="O72" s="261" t="s">
        <v>168</v>
      </c>
      <c r="P72" s="261" t="s">
        <v>168</v>
      </c>
      <c r="Q72" s="261" t="s">
        <v>168</v>
      </c>
      <c r="R72" s="261" t="s">
        <v>168</v>
      </c>
      <c r="S72" s="261" t="s">
        <v>168</v>
      </c>
      <c r="T72" s="261" t="s">
        <v>168</v>
      </c>
      <c r="U72" s="261" t="s">
        <v>168</v>
      </c>
      <c r="V72" s="261" t="s">
        <v>168</v>
      </c>
      <c r="W72" s="261" t="s">
        <v>168</v>
      </c>
    </row>
    <row r="73" spans="1:25" ht="20.100000000000001" customHeight="1">
      <c r="A73" s="278" t="s">
        <v>431</v>
      </c>
      <c r="B73" s="261" t="s">
        <v>168</v>
      </c>
      <c r="C73" s="261" t="s">
        <v>168</v>
      </c>
      <c r="D73" s="261" t="s">
        <v>168</v>
      </c>
      <c r="E73" s="261" t="s">
        <v>168</v>
      </c>
      <c r="F73" s="261" t="s">
        <v>168</v>
      </c>
      <c r="G73" s="261" t="s">
        <v>168</v>
      </c>
      <c r="H73" s="261" t="s">
        <v>168</v>
      </c>
      <c r="I73" s="261" t="s">
        <v>168</v>
      </c>
      <c r="J73" s="261" t="s">
        <v>168</v>
      </c>
      <c r="K73" s="261" t="s">
        <v>168</v>
      </c>
      <c r="L73" s="261" t="s">
        <v>168</v>
      </c>
      <c r="M73" s="261" t="s">
        <v>168</v>
      </c>
      <c r="N73" s="261" t="s">
        <v>168</v>
      </c>
      <c r="O73" s="261" t="s">
        <v>168</v>
      </c>
      <c r="P73" s="261" t="s">
        <v>168</v>
      </c>
      <c r="Q73" s="261" t="s">
        <v>168</v>
      </c>
      <c r="R73" s="261" t="s">
        <v>168</v>
      </c>
      <c r="S73" s="261" t="s">
        <v>168</v>
      </c>
      <c r="T73" s="261" t="s">
        <v>168</v>
      </c>
      <c r="U73" s="261" t="s">
        <v>168</v>
      </c>
      <c r="V73" s="261" t="s">
        <v>168</v>
      </c>
      <c r="W73" s="261" t="s">
        <v>168</v>
      </c>
    </row>
    <row r="74" spans="1:25" ht="20.100000000000001" customHeight="1">
      <c r="A74" s="278" t="s">
        <v>432</v>
      </c>
      <c r="B74" s="261" t="s">
        <v>168</v>
      </c>
      <c r="C74" s="261" t="s">
        <v>168</v>
      </c>
      <c r="D74" s="261" t="s">
        <v>168</v>
      </c>
      <c r="E74" s="261" t="s">
        <v>168</v>
      </c>
      <c r="F74" s="261" t="s">
        <v>168</v>
      </c>
      <c r="G74" s="261" t="s">
        <v>168</v>
      </c>
      <c r="H74" s="261" t="s">
        <v>168</v>
      </c>
      <c r="I74" s="261" t="s">
        <v>168</v>
      </c>
      <c r="J74" s="261" t="s">
        <v>168</v>
      </c>
      <c r="K74" s="261" t="s">
        <v>168</v>
      </c>
      <c r="L74" s="261" t="s">
        <v>168</v>
      </c>
      <c r="M74" s="261" t="s">
        <v>168</v>
      </c>
      <c r="N74" s="261" t="s">
        <v>168</v>
      </c>
      <c r="O74" s="261" t="s">
        <v>168</v>
      </c>
      <c r="P74" s="261" t="s">
        <v>168</v>
      </c>
      <c r="Q74" s="261" t="s">
        <v>168</v>
      </c>
      <c r="R74" s="261" t="s">
        <v>168</v>
      </c>
      <c r="S74" s="261" t="s">
        <v>168</v>
      </c>
      <c r="T74" s="261" t="s">
        <v>168</v>
      </c>
      <c r="U74" s="261" t="s">
        <v>168</v>
      </c>
      <c r="V74" s="261" t="s">
        <v>168</v>
      </c>
      <c r="W74" s="261" t="s">
        <v>168</v>
      </c>
    </row>
    <row r="75" spans="1:25" ht="20.100000000000001" customHeight="1">
      <c r="A75" s="278" t="s">
        <v>433</v>
      </c>
      <c r="B75" s="261" t="s">
        <v>168</v>
      </c>
      <c r="C75" s="261" t="s">
        <v>168</v>
      </c>
      <c r="D75" s="261" t="s">
        <v>168</v>
      </c>
      <c r="E75" s="261" t="s">
        <v>168</v>
      </c>
      <c r="F75" s="261" t="s">
        <v>168</v>
      </c>
      <c r="G75" s="261" t="s">
        <v>168</v>
      </c>
      <c r="H75" s="261" t="s">
        <v>168</v>
      </c>
      <c r="I75" s="261" t="s">
        <v>168</v>
      </c>
      <c r="J75" s="261" t="s">
        <v>168</v>
      </c>
      <c r="K75" s="261" t="s">
        <v>168</v>
      </c>
      <c r="L75" s="261" t="s">
        <v>168</v>
      </c>
      <c r="M75" s="261" t="s">
        <v>168</v>
      </c>
      <c r="N75" s="261" t="s">
        <v>168</v>
      </c>
      <c r="O75" s="261" t="s">
        <v>168</v>
      </c>
      <c r="P75" s="261" t="s">
        <v>168</v>
      </c>
      <c r="Q75" s="261" t="s">
        <v>168</v>
      </c>
      <c r="R75" s="261" t="s">
        <v>168</v>
      </c>
      <c r="S75" s="261" t="s">
        <v>168</v>
      </c>
      <c r="T75" s="261" t="s">
        <v>168</v>
      </c>
      <c r="U75" s="261" t="s">
        <v>168</v>
      </c>
      <c r="V75" s="261" t="s">
        <v>168</v>
      </c>
      <c r="W75" s="261" t="s">
        <v>168</v>
      </c>
    </row>
    <row r="76" spans="1:25" ht="20.100000000000001" customHeight="1">
      <c r="A76" s="278" t="s">
        <v>434</v>
      </c>
      <c r="B76" s="261" t="s">
        <v>168</v>
      </c>
      <c r="C76" s="261" t="s">
        <v>168</v>
      </c>
      <c r="D76" s="261" t="s">
        <v>168</v>
      </c>
      <c r="E76" s="261" t="s">
        <v>168</v>
      </c>
      <c r="F76" s="261" t="s">
        <v>168</v>
      </c>
      <c r="G76" s="261" t="s">
        <v>168</v>
      </c>
      <c r="H76" s="261" t="s">
        <v>168</v>
      </c>
      <c r="I76" s="261" t="s">
        <v>168</v>
      </c>
      <c r="J76" s="261" t="s">
        <v>168</v>
      </c>
      <c r="K76" s="261" t="s">
        <v>168</v>
      </c>
      <c r="L76" s="261" t="s">
        <v>168</v>
      </c>
      <c r="M76" s="261" t="s">
        <v>168</v>
      </c>
      <c r="N76" s="261" t="s">
        <v>168</v>
      </c>
      <c r="O76" s="261" t="s">
        <v>168</v>
      </c>
      <c r="P76" s="261" t="s">
        <v>168</v>
      </c>
      <c r="Q76" s="261" t="s">
        <v>168</v>
      </c>
      <c r="R76" s="261" t="s">
        <v>168</v>
      </c>
      <c r="S76" s="261" t="s">
        <v>168</v>
      </c>
      <c r="T76" s="261" t="s">
        <v>168</v>
      </c>
      <c r="U76" s="261" t="s">
        <v>168</v>
      </c>
      <c r="V76" s="261" t="s">
        <v>168</v>
      </c>
      <c r="W76" s="261" t="s">
        <v>168</v>
      </c>
    </row>
    <row r="77" spans="1:25">
      <c r="A77" s="279" t="s">
        <v>190</v>
      </c>
      <c r="B77" s="271">
        <v>1547606.2374344</v>
      </c>
      <c r="C77" s="271">
        <v>101894.09454429999</v>
      </c>
      <c r="D77" s="271">
        <v>1649500.3319787004</v>
      </c>
      <c r="E77" s="271">
        <v>88472.462166600002</v>
      </c>
      <c r="F77" s="271">
        <v>1605248.5270470998</v>
      </c>
      <c r="G77" s="271">
        <v>61615.254465999999</v>
      </c>
      <c r="H77" s="271">
        <v>834138.97302599973</v>
      </c>
      <c r="I77" s="271">
        <v>136012.48906759999</v>
      </c>
      <c r="J77" s="271">
        <v>1649104.9230845</v>
      </c>
      <c r="K77" s="271">
        <v>592256.99016070005</v>
      </c>
      <c r="L77" s="271">
        <v>522437.0469614999</v>
      </c>
      <c r="M77" s="271">
        <v>446659.01982590003</v>
      </c>
      <c r="N77" s="271">
        <v>364517.47226770001</v>
      </c>
      <c r="O77" s="271">
        <v>58561.486582299993</v>
      </c>
      <c r="P77" s="271">
        <v>62023.435807200003</v>
      </c>
      <c r="Q77" s="271">
        <v>1454198.4614446003</v>
      </c>
      <c r="R77" s="271">
        <v>11012.595414099998</v>
      </c>
      <c r="S77" s="271">
        <v>425652.24618949997</v>
      </c>
      <c r="T77" s="271">
        <v>241642.93567339997</v>
      </c>
      <c r="U77" s="272" t="s">
        <v>168</v>
      </c>
      <c r="V77" s="271">
        <v>158.63322719999999</v>
      </c>
      <c r="W77" s="271">
        <v>8749014.822945999</v>
      </c>
    </row>
    <row r="78" spans="1:25" ht="38.25">
      <c r="A78" s="280" t="s">
        <v>435</v>
      </c>
      <c r="B78" s="273">
        <v>0</v>
      </c>
      <c r="C78" s="273">
        <v>1.17242342436005</v>
      </c>
      <c r="D78" s="273">
        <v>7.24237642949669E-2</v>
      </c>
      <c r="E78" s="273">
        <v>1.5960267987173499E-2</v>
      </c>
      <c r="F78" s="273">
        <v>0.77388373468753602</v>
      </c>
      <c r="G78" s="273">
        <v>1.05064424956196E-2</v>
      </c>
      <c r="H78" s="274">
        <v>1.4527914272862099</v>
      </c>
      <c r="I78" s="273">
        <v>0.60608737835545001</v>
      </c>
      <c r="J78" s="273">
        <v>1.0137164082016601</v>
      </c>
      <c r="K78" s="273">
        <v>1.3938435226660699</v>
      </c>
      <c r="L78" s="273">
        <v>6.7341311080964399</v>
      </c>
      <c r="M78" s="273">
        <v>7.6662236462109297</v>
      </c>
      <c r="N78" s="273">
        <v>7.2129496851281401</v>
      </c>
      <c r="O78" s="273">
        <v>6.30801591246271</v>
      </c>
      <c r="P78" s="273">
        <v>7.4215149434566996</v>
      </c>
      <c r="Q78" s="273">
        <v>7.1526057942179602</v>
      </c>
      <c r="R78" s="273">
        <v>5.1323366930275203</v>
      </c>
      <c r="S78" s="273">
        <v>0.29671770930611302</v>
      </c>
      <c r="T78" s="273">
        <v>0.20829707916831799</v>
      </c>
      <c r="U78" s="272" t="s">
        <v>168</v>
      </c>
      <c r="V78" s="274">
        <v>1.4882602016433</v>
      </c>
      <c r="W78" s="273">
        <v>1.80477448190169</v>
      </c>
    </row>
    <row r="79" spans="1:25">
      <c r="A79" s="281" t="s">
        <v>137</v>
      </c>
      <c r="B79" s="205"/>
      <c r="C79" s="205"/>
      <c r="D79" s="205"/>
      <c r="E79" s="205"/>
      <c r="F79" s="205"/>
      <c r="G79" s="205"/>
      <c r="H79" s="205"/>
      <c r="I79" s="205"/>
      <c r="J79" s="205"/>
      <c r="K79" s="81"/>
      <c r="L79" s="81"/>
      <c r="M79" s="229"/>
      <c r="N79" s="81"/>
      <c r="O79" s="81"/>
      <c r="P79" s="81"/>
      <c r="Q79" s="81"/>
      <c r="R79" s="81"/>
      <c r="S79" s="81"/>
      <c r="T79" s="81"/>
      <c r="U79" s="81"/>
      <c r="V79" s="81"/>
      <c r="W79" s="81"/>
    </row>
    <row r="80" spans="1:25">
      <c r="A80" s="257" t="s">
        <v>138</v>
      </c>
      <c r="B80" s="205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</row>
    <row r="81" spans="1:23">
      <c r="A81" s="283" t="s">
        <v>139</v>
      </c>
      <c r="B81" s="205"/>
      <c r="C81" s="205"/>
      <c r="D81" s="205"/>
      <c r="E81" s="205"/>
      <c r="F81" s="205"/>
      <c r="G81" s="205"/>
      <c r="H81" s="205"/>
      <c r="I81" s="205"/>
      <c r="J81" s="205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</row>
  </sheetData>
  <mergeCells count="37">
    <mergeCell ref="S42:S43"/>
    <mergeCell ref="T42:T43"/>
    <mergeCell ref="U42:U43"/>
    <mergeCell ref="V42:V43"/>
    <mergeCell ref="W42:W43"/>
    <mergeCell ref="H42:H43"/>
    <mergeCell ref="I42:I43"/>
    <mergeCell ref="J42:J43"/>
    <mergeCell ref="K42:K43"/>
    <mergeCell ref="L42:Q42"/>
    <mergeCell ref="T1:W1"/>
    <mergeCell ref="A42:A43"/>
    <mergeCell ref="B42:D42"/>
    <mergeCell ref="E42:E43"/>
    <mergeCell ref="F42:F43"/>
    <mergeCell ref="G42:G43"/>
    <mergeCell ref="R42:R43"/>
    <mergeCell ref="V5:V6"/>
    <mergeCell ref="W5:W6"/>
    <mergeCell ref="J39:L39"/>
    <mergeCell ref="U39:W39"/>
    <mergeCell ref="T41:W41"/>
    <mergeCell ref="K5:K6"/>
    <mergeCell ref="L5:Q5"/>
    <mergeCell ref="R5:R6"/>
    <mergeCell ref="S5:S6"/>
    <mergeCell ref="U4:W4"/>
    <mergeCell ref="A5:A6"/>
    <mergeCell ref="B5:D5"/>
    <mergeCell ref="E5:E6"/>
    <mergeCell ref="F5:F6"/>
    <mergeCell ref="G5:G6"/>
    <mergeCell ref="H5:H6"/>
    <mergeCell ref="I5:I6"/>
    <mergeCell ref="J5:J6"/>
    <mergeCell ref="T5:T6"/>
    <mergeCell ref="U5:U6"/>
  </mergeCells>
  <pageMargins left="0.5" right="0.25" top="0.75" bottom="0.65" header="0.3" footer="0.3"/>
  <pageSetup scale="76" firstPageNumber="68" pageOrder="overThenDown" orientation="portrait" r:id="rId1"/>
  <headerFooter alignWithMargins="0">
    <oddFooter>&amp;C&amp;"Maiandra GD,Regular"&amp;9&amp;P</oddFooter>
  </headerFooter>
  <rowBreaks count="1" manualBreakCount="1">
    <brk id="38" max="16383" man="1"/>
  </rowBreaks>
  <colBreaks count="1" manualBreakCount="1">
    <brk id="12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AA81"/>
  <sheetViews>
    <sheetView view="pageBreakPreview" topLeftCell="A52" zoomScale="60" workbookViewId="0">
      <selection activeCell="U77" sqref="U77"/>
    </sheetView>
  </sheetViews>
  <sheetFormatPr defaultRowHeight="12.75"/>
  <cols>
    <col min="1" max="1" width="11.85546875" style="284" customWidth="1"/>
    <col min="2" max="2" width="8.85546875" style="259" customWidth="1"/>
    <col min="3" max="3" width="9.85546875" style="259" customWidth="1"/>
    <col min="4" max="4" width="9.7109375" style="259" customWidth="1"/>
    <col min="5" max="5" width="10.140625" style="259" customWidth="1"/>
    <col min="6" max="6" width="10.7109375" style="259" customWidth="1"/>
    <col min="7" max="8" width="8.85546875" style="259" customWidth="1"/>
    <col min="9" max="9" width="7.7109375" style="259" customWidth="1"/>
    <col min="10" max="11" width="9.42578125" style="259" customWidth="1"/>
    <col min="12" max="14" width="10.140625" style="259" customWidth="1"/>
    <col min="15" max="15" width="9.7109375" style="259" customWidth="1"/>
    <col min="16" max="16" width="11.5703125" style="259" customWidth="1"/>
    <col min="17" max="17" width="10.140625" style="259" customWidth="1"/>
    <col min="18" max="18" width="9.42578125" style="259" customWidth="1"/>
    <col min="19" max="19" width="11" style="259" customWidth="1"/>
    <col min="20" max="20" width="10" style="259" customWidth="1"/>
    <col min="21" max="21" width="9.7109375" style="259" customWidth="1"/>
    <col min="22" max="22" width="9.42578125" style="259" customWidth="1"/>
    <col min="23" max="23" width="11.7109375" style="259" customWidth="1"/>
    <col min="24" max="24" width="8.140625" style="228" customWidth="1"/>
    <col min="25" max="25" width="9" style="228" customWidth="1"/>
    <col min="26" max="16384" width="9.140625" style="228"/>
  </cols>
  <sheetData>
    <row r="1" spans="1:27" s="211" customFormat="1" ht="13.5">
      <c r="A1" s="269" t="s">
        <v>445</v>
      </c>
      <c r="B1" s="154"/>
      <c r="C1" s="154"/>
      <c r="D1" s="154"/>
      <c r="E1" s="154"/>
      <c r="F1" s="154"/>
      <c r="G1" s="154"/>
      <c r="H1" s="154"/>
      <c r="I1" s="154"/>
      <c r="J1" s="154"/>
      <c r="K1" s="81"/>
      <c r="L1" s="157"/>
      <c r="M1" s="153"/>
      <c r="N1" s="154"/>
      <c r="O1" s="154"/>
      <c r="P1" s="81"/>
      <c r="Q1" s="154"/>
      <c r="R1" s="154"/>
      <c r="S1" s="154"/>
      <c r="T1" s="154"/>
      <c r="U1" s="1232" t="s">
        <v>446</v>
      </c>
      <c r="V1" s="1232"/>
      <c r="W1" s="1232"/>
      <c r="X1" s="210"/>
      <c r="Y1" s="210"/>
    </row>
    <row r="2" spans="1:27" s="213" customFormat="1" ht="18.95" customHeight="1">
      <c r="A2" s="269" t="s">
        <v>447</v>
      </c>
      <c r="B2" s="154"/>
      <c r="C2" s="154"/>
      <c r="D2" s="154"/>
      <c r="E2" s="154"/>
      <c r="F2" s="154"/>
      <c r="G2" s="154"/>
      <c r="H2" s="154"/>
      <c r="I2" s="154"/>
      <c r="J2" s="81"/>
      <c r="K2" s="81"/>
      <c r="L2" s="157"/>
      <c r="M2" s="153"/>
      <c r="N2" s="154"/>
      <c r="O2" s="154"/>
      <c r="P2" s="81"/>
      <c r="Q2" s="154"/>
      <c r="R2" s="154"/>
      <c r="S2" s="154"/>
      <c r="T2" s="154"/>
      <c r="U2" s="154"/>
      <c r="V2" s="154"/>
      <c r="W2" s="154"/>
      <c r="X2" s="212"/>
      <c r="Y2" s="212"/>
    </row>
    <row r="3" spans="1:27" s="215" customFormat="1" ht="18.95" customHeight="1">
      <c r="A3" s="269" t="s">
        <v>100</v>
      </c>
      <c r="B3" s="161"/>
      <c r="C3" s="161"/>
      <c r="D3" s="161"/>
      <c r="E3" s="161"/>
      <c r="F3" s="161"/>
      <c r="G3" s="161"/>
      <c r="H3" s="161"/>
      <c r="I3" s="161"/>
      <c r="J3" s="81"/>
      <c r="K3" s="81"/>
      <c r="L3" s="162"/>
      <c r="M3" s="214"/>
      <c r="N3" s="160"/>
      <c r="O3" s="160"/>
      <c r="P3" s="81"/>
      <c r="Q3" s="160"/>
      <c r="R3" s="160"/>
      <c r="S3" s="160"/>
      <c r="T3" s="160"/>
      <c r="U3" s="81"/>
      <c r="V3" s="81"/>
      <c r="W3" s="81"/>
      <c r="X3" s="212"/>
      <c r="Y3" s="212"/>
      <c r="AA3" s="216"/>
    </row>
    <row r="4" spans="1:27" s="215" customFormat="1" ht="18.95" customHeight="1">
      <c r="A4" s="164"/>
      <c r="B4" s="165"/>
      <c r="C4" s="165"/>
      <c r="D4" s="165"/>
      <c r="E4" s="165"/>
      <c r="F4" s="165"/>
      <c r="G4" s="165"/>
      <c r="H4" s="165"/>
      <c r="I4" s="165"/>
      <c r="J4" s="165"/>
      <c r="K4" s="166"/>
      <c r="L4" s="160"/>
      <c r="M4" s="81"/>
      <c r="N4" s="160"/>
      <c r="O4" s="160"/>
      <c r="P4" s="160"/>
      <c r="Q4" s="160"/>
      <c r="R4" s="160"/>
      <c r="S4" s="160"/>
      <c r="T4" s="160"/>
      <c r="U4" s="1232" t="s">
        <v>186</v>
      </c>
      <c r="V4" s="1232"/>
      <c r="W4" s="1232"/>
      <c r="X4" s="212"/>
      <c r="Y4" s="212"/>
    </row>
    <row r="5" spans="1:27" s="215" customFormat="1" ht="18.95" customHeight="1">
      <c r="A5" s="1220" t="s">
        <v>367</v>
      </c>
      <c r="B5" s="1222" t="s">
        <v>214</v>
      </c>
      <c r="C5" s="1223"/>
      <c r="D5" s="1223"/>
      <c r="E5" s="1224" t="s">
        <v>215</v>
      </c>
      <c r="F5" s="1220" t="s">
        <v>216</v>
      </c>
      <c r="G5" s="1224" t="s">
        <v>217</v>
      </c>
      <c r="H5" s="1226" t="s">
        <v>218</v>
      </c>
      <c r="I5" s="1226" t="s">
        <v>219</v>
      </c>
      <c r="J5" s="1226" t="s">
        <v>220</v>
      </c>
      <c r="K5" s="1220" t="s">
        <v>221</v>
      </c>
      <c r="L5" s="1222" t="s">
        <v>222</v>
      </c>
      <c r="M5" s="1229"/>
      <c r="N5" s="1223"/>
      <c r="O5" s="1223"/>
      <c r="P5" s="1223"/>
      <c r="Q5" s="1230"/>
      <c r="R5" s="1220" t="s">
        <v>223</v>
      </c>
      <c r="S5" s="1226" t="s">
        <v>224</v>
      </c>
      <c r="T5" s="1226" t="s">
        <v>225</v>
      </c>
      <c r="U5" s="1226" t="s">
        <v>226</v>
      </c>
      <c r="V5" s="1226" t="s">
        <v>227</v>
      </c>
      <c r="W5" s="1220" t="s">
        <v>368</v>
      </c>
      <c r="X5" s="217"/>
      <c r="Y5" s="217"/>
    </row>
    <row r="6" spans="1:27" s="215" customFormat="1" ht="129" customHeight="1">
      <c r="A6" s="1225"/>
      <c r="B6" s="264" t="s">
        <v>229</v>
      </c>
      <c r="C6" s="264" t="s">
        <v>230</v>
      </c>
      <c r="D6" s="265" t="s">
        <v>231</v>
      </c>
      <c r="E6" s="1224"/>
      <c r="F6" s="1225"/>
      <c r="G6" s="1224"/>
      <c r="H6" s="1227"/>
      <c r="I6" s="1227"/>
      <c r="J6" s="1227"/>
      <c r="K6" s="1225"/>
      <c r="L6" s="266" t="s">
        <v>232</v>
      </c>
      <c r="M6" s="266" t="s">
        <v>233</v>
      </c>
      <c r="N6" s="266" t="s">
        <v>234</v>
      </c>
      <c r="O6" s="266" t="s">
        <v>235</v>
      </c>
      <c r="P6" s="266" t="s">
        <v>236</v>
      </c>
      <c r="Q6" s="266" t="s">
        <v>237</v>
      </c>
      <c r="R6" s="1225"/>
      <c r="S6" s="1227"/>
      <c r="T6" s="1227"/>
      <c r="U6" s="1227"/>
      <c r="V6" s="1227"/>
      <c r="W6" s="1225"/>
      <c r="X6" s="217"/>
      <c r="Y6" s="217"/>
    </row>
    <row r="7" spans="1:27" s="215" customFormat="1" ht="18.95" customHeight="1">
      <c r="A7" s="275" t="s">
        <v>0</v>
      </c>
      <c r="B7" s="266" t="s">
        <v>1</v>
      </c>
      <c r="C7" s="266" t="s">
        <v>2</v>
      </c>
      <c r="D7" s="266" t="s">
        <v>3</v>
      </c>
      <c r="E7" s="266" t="s">
        <v>4</v>
      </c>
      <c r="F7" s="266" t="s">
        <v>5</v>
      </c>
      <c r="G7" s="266" t="s">
        <v>148</v>
      </c>
      <c r="H7" s="266" t="s">
        <v>149</v>
      </c>
      <c r="I7" s="266" t="s">
        <v>238</v>
      </c>
      <c r="J7" s="268" t="s">
        <v>239</v>
      </c>
      <c r="K7" s="266" t="s">
        <v>240</v>
      </c>
      <c r="L7" s="266" t="s">
        <v>241</v>
      </c>
      <c r="M7" s="266" t="s">
        <v>242</v>
      </c>
      <c r="N7" s="266" t="s">
        <v>243</v>
      </c>
      <c r="O7" s="266" t="s">
        <v>244</v>
      </c>
      <c r="P7" s="266" t="s">
        <v>245</v>
      </c>
      <c r="Q7" s="266" t="s">
        <v>246</v>
      </c>
      <c r="R7" s="266" t="s">
        <v>247</v>
      </c>
      <c r="S7" s="266" t="s">
        <v>369</v>
      </c>
      <c r="T7" s="266" t="s">
        <v>248</v>
      </c>
      <c r="U7" s="266" t="s">
        <v>249</v>
      </c>
      <c r="V7" s="268" t="s">
        <v>250</v>
      </c>
      <c r="W7" s="266" t="s">
        <v>252</v>
      </c>
      <c r="X7" s="217"/>
      <c r="Y7" s="217"/>
    </row>
    <row r="8" spans="1:27" s="215" customFormat="1" ht="20.100000000000001" customHeight="1">
      <c r="A8" s="276">
        <v>0</v>
      </c>
      <c r="B8" s="261">
        <v>7707282.1561027002</v>
      </c>
      <c r="C8" s="261" t="s">
        <v>168</v>
      </c>
      <c r="D8" s="261">
        <v>7707282.1561027002</v>
      </c>
      <c r="E8" s="261">
        <v>2677013.6242797999</v>
      </c>
      <c r="F8" s="261">
        <v>200789.2467403</v>
      </c>
      <c r="G8" s="261">
        <v>120518.0915118</v>
      </c>
      <c r="H8" s="261">
        <v>276027.83995960001</v>
      </c>
      <c r="I8" s="261">
        <v>99427.930729800006</v>
      </c>
      <c r="J8" s="261">
        <v>1290006.2908834999</v>
      </c>
      <c r="K8" s="261">
        <v>46862.887413600001</v>
      </c>
      <c r="L8" s="261">
        <v>3328.1080729999999</v>
      </c>
      <c r="M8" s="261">
        <v>1980.2254619</v>
      </c>
      <c r="N8" s="261">
        <v>9329.5037035000005</v>
      </c>
      <c r="O8" s="261">
        <v>2806.7622894000001</v>
      </c>
      <c r="P8" s="261">
        <v>912.98673359999998</v>
      </c>
      <c r="Q8" s="261">
        <v>18357.5862614</v>
      </c>
      <c r="R8" s="261" t="s">
        <v>168</v>
      </c>
      <c r="S8" s="261">
        <v>3375995.7071429999</v>
      </c>
      <c r="T8" s="261">
        <v>3092305.8312936001</v>
      </c>
      <c r="U8" s="261" t="s">
        <v>168</v>
      </c>
      <c r="V8" s="261">
        <v>58661.676657000004</v>
      </c>
      <c r="W8" s="261">
        <v>18963248.868976098</v>
      </c>
      <c r="X8" s="217"/>
      <c r="Y8" s="217"/>
    </row>
    <row r="9" spans="1:27" s="215" customFormat="1" ht="20.100000000000001" customHeight="1">
      <c r="A9" s="277" t="s">
        <v>370</v>
      </c>
      <c r="B9" s="261" t="s">
        <v>168</v>
      </c>
      <c r="C9" s="261">
        <v>235913.23318149999</v>
      </c>
      <c r="D9" s="261">
        <v>235913.23318149999</v>
      </c>
      <c r="E9" s="261" t="s">
        <v>168</v>
      </c>
      <c r="F9" s="261">
        <v>147390.1373837</v>
      </c>
      <c r="G9" s="261" t="s">
        <v>168</v>
      </c>
      <c r="H9" s="261">
        <v>2.4570000000000001E-4</v>
      </c>
      <c r="I9" s="261">
        <v>81.854698600000006</v>
      </c>
      <c r="J9" s="261">
        <v>17872.773749600001</v>
      </c>
      <c r="K9" s="261">
        <v>17589.206624400002</v>
      </c>
      <c r="L9" s="261" t="s">
        <v>168</v>
      </c>
      <c r="M9" s="261" t="s">
        <v>168</v>
      </c>
      <c r="N9" s="261" t="s">
        <v>168</v>
      </c>
      <c r="O9" s="261" t="s">
        <v>168</v>
      </c>
      <c r="P9" s="261" t="s">
        <v>168</v>
      </c>
      <c r="Q9" s="261" t="s">
        <v>168</v>
      </c>
      <c r="R9" s="261" t="s">
        <v>168</v>
      </c>
      <c r="S9" s="261" t="s">
        <v>168</v>
      </c>
      <c r="T9" s="261" t="s">
        <v>168</v>
      </c>
      <c r="U9" s="261" t="s">
        <v>168</v>
      </c>
      <c r="V9" s="261">
        <v>376.1348327</v>
      </c>
      <c r="W9" s="261">
        <v>419223.34071620001</v>
      </c>
      <c r="X9" s="217"/>
      <c r="Y9" s="217"/>
    </row>
    <row r="10" spans="1:27" s="215" customFormat="1" ht="20.100000000000001" customHeight="1">
      <c r="A10" s="277" t="s">
        <v>371</v>
      </c>
      <c r="B10" s="261" t="s">
        <v>168</v>
      </c>
      <c r="C10" s="261">
        <v>51006.532905499997</v>
      </c>
      <c r="D10" s="261">
        <v>51006.532905499997</v>
      </c>
      <c r="E10" s="261" t="s">
        <v>168</v>
      </c>
      <c r="F10" s="261">
        <v>2027431.2407740999</v>
      </c>
      <c r="G10" s="261" t="s">
        <v>168</v>
      </c>
      <c r="H10" s="261">
        <v>805.06849750000003</v>
      </c>
      <c r="I10" s="261" t="s">
        <v>168</v>
      </c>
      <c r="J10" s="261">
        <v>256.01980120000002</v>
      </c>
      <c r="K10" s="261">
        <v>34165.016343700001</v>
      </c>
      <c r="L10" s="261" t="s">
        <v>168</v>
      </c>
      <c r="M10" s="261" t="s">
        <v>168</v>
      </c>
      <c r="N10" s="261" t="s">
        <v>168</v>
      </c>
      <c r="O10" s="261" t="s">
        <v>168</v>
      </c>
      <c r="P10" s="261" t="s">
        <v>168</v>
      </c>
      <c r="Q10" s="261" t="s">
        <v>168</v>
      </c>
      <c r="R10" s="261" t="s">
        <v>168</v>
      </c>
      <c r="S10" s="261" t="s">
        <v>168</v>
      </c>
      <c r="T10" s="261" t="s">
        <v>168</v>
      </c>
      <c r="U10" s="261" t="s">
        <v>168</v>
      </c>
      <c r="V10" s="261">
        <v>1234.6250877</v>
      </c>
      <c r="W10" s="261">
        <v>2114898.5034096995</v>
      </c>
      <c r="X10" s="217"/>
      <c r="Y10" s="217"/>
    </row>
    <row r="11" spans="1:27" s="215" customFormat="1" ht="20.100000000000001" customHeight="1">
      <c r="A11" s="277" t="s">
        <v>372</v>
      </c>
      <c r="B11" s="261" t="s">
        <v>168</v>
      </c>
      <c r="C11" s="261">
        <v>76289.453337800005</v>
      </c>
      <c r="D11" s="261">
        <v>76289.453337800005</v>
      </c>
      <c r="E11" s="261" t="s">
        <v>168</v>
      </c>
      <c r="F11" s="261">
        <v>600254.85893520003</v>
      </c>
      <c r="G11" s="261" t="s">
        <v>168</v>
      </c>
      <c r="H11" s="261" t="s">
        <v>168</v>
      </c>
      <c r="I11" s="261">
        <v>33.994054400000003</v>
      </c>
      <c r="J11" s="261" t="s">
        <v>168</v>
      </c>
      <c r="K11" s="261">
        <v>82039.193338099998</v>
      </c>
      <c r="L11" s="261" t="s">
        <v>168</v>
      </c>
      <c r="M11" s="261" t="s">
        <v>168</v>
      </c>
      <c r="N11" s="261" t="s">
        <v>168</v>
      </c>
      <c r="O11" s="261" t="s">
        <v>168</v>
      </c>
      <c r="P11" s="261" t="s">
        <v>168</v>
      </c>
      <c r="Q11" s="261" t="s">
        <v>168</v>
      </c>
      <c r="R11" s="261" t="s">
        <v>168</v>
      </c>
      <c r="S11" s="261" t="s">
        <v>168</v>
      </c>
      <c r="T11" s="261" t="s">
        <v>168</v>
      </c>
      <c r="U11" s="261" t="s">
        <v>168</v>
      </c>
      <c r="V11" s="261">
        <v>3579.4134847</v>
      </c>
      <c r="W11" s="261">
        <v>762196.91315020004</v>
      </c>
      <c r="X11" s="217"/>
      <c r="Y11" s="217"/>
    </row>
    <row r="12" spans="1:27" s="213" customFormat="1" ht="20.100000000000001" customHeight="1">
      <c r="A12" s="277" t="s">
        <v>373</v>
      </c>
      <c r="B12" s="261" t="s">
        <v>168</v>
      </c>
      <c r="C12" s="261">
        <v>254417.92374890001</v>
      </c>
      <c r="D12" s="261">
        <v>254417.92374890001</v>
      </c>
      <c r="E12" s="261" t="s">
        <v>168</v>
      </c>
      <c r="F12" s="261">
        <v>1220933.7776728999</v>
      </c>
      <c r="G12" s="261" t="s">
        <v>168</v>
      </c>
      <c r="H12" s="261">
        <v>458.55720980000001</v>
      </c>
      <c r="I12" s="261">
        <v>2095.1252687000001</v>
      </c>
      <c r="J12" s="261">
        <v>1077.8503527</v>
      </c>
      <c r="K12" s="261">
        <v>258407.3806227</v>
      </c>
      <c r="L12" s="261" t="s">
        <v>168</v>
      </c>
      <c r="M12" s="261" t="s">
        <v>168</v>
      </c>
      <c r="N12" s="261">
        <v>300</v>
      </c>
      <c r="O12" s="261" t="s">
        <v>168</v>
      </c>
      <c r="P12" s="261">
        <v>0.25</v>
      </c>
      <c r="Q12" s="261">
        <v>300.25</v>
      </c>
      <c r="R12" s="261" t="s">
        <v>168</v>
      </c>
      <c r="S12" s="261" t="s">
        <v>168</v>
      </c>
      <c r="T12" s="261" t="s">
        <v>168</v>
      </c>
      <c r="U12" s="261" t="s">
        <v>168</v>
      </c>
      <c r="V12" s="261">
        <v>3786.9994821999999</v>
      </c>
      <c r="W12" s="261">
        <v>1741477.8643579001</v>
      </c>
      <c r="X12" s="217"/>
      <c r="Y12" s="217"/>
    </row>
    <row r="13" spans="1:27" s="215" customFormat="1" ht="20.100000000000001" customHeight="1">
      <c r="A13" s="277" t="s">
        <v>374</v>
      </c>
      <c r="B13" s="261" t="s">
        <v>168</v>
      </c>
      <c r="C13" s="261">
        <v>25248.452439000001</v>
      </c>
      <c r="D13" s="261">
        <v>25248.452439000001</v>
      </c>
      <c r="E13" s="261" t="s">
        <v>168</v>
      </c>
      <c r="F13" s="261">
        <v>1148448.9999859</v>
      </c>
      <c r="G13" s="261">
        <v>4.9556200000000002E-2</v>
      </c>
      <c r="H13" s="261" t="s">
        <v>168</v>
      </c>
      <c r="I13" s="261" t="s">
        <v>168</v>
      </c>
      <c r="J13" s="261">
        <v>539.28297220000002</v>
      </c>
      <c r="K13" s="261">
        <v>66418.295499300002</v>
      </c>
      <c r="L13" s="261">
        <v>61.803665500000001</v>
      </c>
      <c r="M13" s="261">
        <v>3</v>
      </c>
      <c r="N13" s="261" t="s">
        <v>168</v>
      </c>
      <c r="O13" s="261" t="s">
        <v>168</v>
      </c>
      <c r="P13" s="261" t="s">
        <v>168</v>
      </c>
      <c r="Q13" s="261">
        <v>64.803665499999994</v>
      </c>
      <c r="R13" s="261">
        <v>2191.1991988</v>
      </c>
      <c r="S13" s="261" t="s">
        <v>168</v>
      </c>
      <c r="T13" s="261" t="s">
        <v>168</v>
      </c>
      <c r="U13" s="261" t="s">
        <v>168</v>
      </c>
      <c r="V13" s="261">
        <v>1104.1994062000001</v>
      </c>
      <c r="W13" s="261">
        <v>1244015.2827230999</v>
      </c>
      <c r="X13" s="217"/>
      <c r="Y13" s="217"/>
    </row>
    <row r="14" spans="1:27" s="215" customFormat="1" ht="20.100000000000001" customHeight="1">
      <c r="A14" s="277" t="s">
        <v>375</v>
      </c>
      <c r="B14" s="261" t="s">
        <v>168</v>
      </c>
      <c r="C14" s="261">
        <v>170246.2553058</v>
      </c>
      <c r="D14" s="261">
        <v>170246.2553058</v>
      </c>
      <c r="E14" s="261" t="s">
        <v>168</v>
      </c>
      <c r="F14" s="261">
        <v>1718355.2875522999</v>
      </c>
      <c r="G14" s="261" t="s">
        <v>168</v>
      </c>
      <c r="H14" s="261">
        <v>5.0605057000000002</v>
      </c>
      <c r="I14" s="261" t="s">
        <v>168</v>
      </c>
      <c r="J14" s="261">
        <v>16039.3223433</v>
      </c>
      <c r="K14" s="261">
        <v>255051.49545429999</v>
      </c>
      <c r="L14" s="261">
        <v>3049.9448026</v>
      </c>
      <c r="M14" s="261" t="s">
        <v>168</v>
      </c>
      <c r="N14" s="261" t="s">
        <v>168</v>
      </c>
      <c r="O14" s="261" t="s">
        <v>168</v>
      </c>
      <c r="P14" s="261" t="s">
        <v>168</v>
      </c>
      <c r="Q14" s="261">
        <v>3049.9448026</v>
      </c>
      <c r="R14" s="261">
        <v>80.377079800000004</v>
      </c>
      <c r="S14" s="261" t="s">
        <v>168</v>
      </c>
      <c r="T14" s="261">
        <v>16.038004900000001</v>
      </c>
      <c r="U14" s="261" t="s">
        <v>168</v>
      </c>
      <c r="V14" s="261">
        <v>1973.2253002</v>
      </c>
      <c r="W14" s="261">
        <v>2164817.0063488996</v>
      </c>
      <c r="X14" s="217"/>
      <c r="Y14" s="217"/>
    </row>
    <row r="15" spans="1:27" s="215" customFormat="1" ht="20.100000000000001" customHeight="1">
      <c r="A15" s="277" t="s">
        <v>376</v>
      </c>
      <c r="B15" s="261" t="s">
        <v>168</v>
      </c>
      <c r="C15" s="261">
        <v>2930.4029919</v>
      </c>
      <c r="D15" s="261">
        <v>2930.4029919</v>
      </c>
      <c r="E15" s="261" t="s">
        <v>168</v>
      </c>
      <c r="F15" s="261">
        <v>339424.79236100003</v>
      </c>
      <c r="G15" s="261" t="s">
        <v>168</v>
      </c>
      <c r="H15" s="261">
        <v>4.3890000000000002</v>
      </c>
      <c r="I15" s="261">
        <v>30.708324999999999</v>
      </c>
      <c r="J15" s="261" t="s">
        <v>168</v>
      </c>
      <c r="K15" s="261">
        <v>121453.02959219999</v>
      </c>
      <c r="L15" s="261" t="s">
        <v>168</v>
      </c>
      <c r="M15" s="261" t="s">
        <v>168</v>
      </c>
      <c r="N15" s="261" t="s">
        <v>168</v>
      </c>
      <c r="O15" s="261" t="s">
        <v>168</v>
      </c>
      <c r="P15" s="261" t="s">
        <v>168</v>
      </c>
      <c r="Q15" s="261" t="s">
        <v>168</v>
      </c>
      <c r="R15" s="261" t="s">
        <v>168</v>
      </c>
      <c r="S15" s="261" t="s">
        <v>168</v>
      </c>
      <c r="T15" s="261" t="s">
        <v>168</v>
      </c>
      <c r="U15" s="261" t="s">
        <v>168</v>
      </c>
      <c r="V15" s="261">
        <v>1430.6670325</v>
      </c>
      <c r="W15" s="261">
        <v>465273.98930260004</v>
      </c>
      <c r="X15" s="217"/>
      <c r="Y15" s="217"/>
    </row>
    <row r="16" spans="1:27" s="215" customFormat="1" ht="20.100000000000001" customHeight="1">
      <c r="A16" s="277" t="s">
        <v>377</v>
      </c>
      <c r="B16" s="261" t="s">
        <v>168</v>
      </c>
      <c r="C16" s="261">
        <v>104408.9533909</v>
      </c>
      <c r="D16" s="261">
        <v>104408.9533909</v>
      </c>
      <c r="E16" s="261" t="s">
        <v>168</v>
      </c>
      <c r="F16" s="261">
        <v>4302928.5205995999</v>
      </c>
      <c r="G16" s="261" t="s">
        <v>168</v>
      </c>
      <c r="H16" s="261">
        <v>117.6944348</v>
      </c>
      <c r="I16" s="261">
        <v>141.63542670000001</v>
      </c>
      <c r="J16" s="261">
        <v>6992.2264026000003</v>
      </c>
      <c r="K16" s="261">
        <v>1124747.167628</v>
      </c>
      <c r="L16" s="261">
        <v>22045.992272</v>
      </c>
      <c r="M16" s="261">
        <v>18073.7739822</v>
      </c>
      <c r="N16" s="261">
        <v>6610.2324933999998</v>
      </c>
      <c r="O16" s="261" t="s">
        <v>168</v>
      </c>
      <c r="P16" s="261">
        <v>357.02410049999997</v>
      </c>
      <c r="Q16" s="261">
        <v>47087.022848100001</v>
      </c>
      <c r="R16" s="261">
        <v>150.9508476</v>
      </c>
      <c r="S16" s="261" t="s">
        <v>168</v>
      </c>
      <c r="T16" s="261">
        <v>5.4357297000000004</v>
      </c>
      <c r="U16" s="261" t="s">
        <v>168</v>
      </c>
      <c r="V16" s="261">
        <v>12686.575681099999</v>
      </c>
      <c r="W16" s="261">
        <v>5599266.1829891</v>
      </c>
      <c r="X16" s="217"/>
      <c r="Y16" s="217"/>
    </row>
    <row r="17" spans="1:26" s="215" customFormat="1" ht="20.100000000000001" customHeight="1">
      <c r="A17" s="277" t="s">
        <v>378</v>
      </c>
      <c r="B17" s="261" t="s">
        <v>168</v>
      </c>
      <c r="C17" s="261">
        <v>107.7186434</v>
      </c>
      <c r="D17" s="261">
        <v>107.7186434</v>
      </c>
      <c r="E17" s="261" t="s">
        <v>168</v>
      </c>
      <c r="F17" s="261">
        <v>273648.6723419</v>
      </c>
      <c r="G17" s="261" t="s">
        <v>168</v>
      </c>
      <c r="H17" s="261" t="s">
        <v>168</v>
      </c>
      <c r="I17" s="261">
        <v>1.439729</v>
      </c>
      <c r="J17" s="261">
        <v>196.1961771</v>
      </c>
      <c r="K17" s="261">
        <v>290925.09378370002</v>
      </c>
      <c r="L17" s="261">
        <v>41.079327900000003</v>
      </c>
      <c r="M17" s="261">
        <v>1.8</v>
      </c>
      <c r="N17" s="261" t="s">
        <v>168</v>
      </c>
      <c r="O17" s="261" t="s">
        <v>168</v>
      </c>
      <c r="P17" s="261" t="s">
        <v>168</v>
      </c>
      <c r="Q17" s="261">
        <v>42.8793279</v>
      </c>
      <c r="R17" s="261">
        <v>187.01036400000001</v>
      </c>
      <c r="S17" s="261" t="s">
        <v>168</v>
      </c>
      <c r="T17" s="261">
        <v>9.5634923999999994</v>
      </c>
      <c r="U17" s="261" t="s">
        <v>168</v>
      </c>
      <c r="V17" s="261">
        <v>244.20230520000001</v>
      </c>
      <c r="W17" s="261">
        <v>565362.77616460004</v>
      </c>
      <c r="X17" s="217"/>
      <c r="Y17" s="217"/>
    </row>
    <row r="18" spans="1:26" s="215" customFormat="1" ht="20.100000000000001" customHeight="1">
      <c r="A18" s="277" t="s">
        <v>379</v>
      </c>
      <c r="B18" s="261" t="s">
        <v>168</v>
      </c>
      <c r="C18" s="261">
        <v>43639.536072800001</v>
      </c>
      <c r="D18" s="261">
        <v>43639.536072800001</v>
      </c>
      <c r="E18" s="261" t="s">
        <v>168</v>
      </c>
      <c r="F18" s="261">
        <v>1125184.5461550001</v>
      </c>
      <c r="G18" s="261" t="s">
        <v>168</v>
      </c>
      <c r="H18" s="261" t="s">
        <v>168</v>
      </c>
      <c r="I18" s="261">
        <v>6.0625699999999998E-2</v>
      </c>
      <c r="J18" s="261">
        <v>6778.7089581</v>
      </c>
      <c r="K18" s="261">
        <v>365294.02631350001</v>
      </c>
      <c r="L18" s="261">
        <v>9251.1224316000007</v>
      </c>
      <c r="M18" s="261">
        <v>72.782594200000005</v>
      </c>
      <c r="N18" s="261">
        <v>9.8578299999999994E-2</v>
      </c>
      <c r="O18" s="261">
        <v>1.2116218000000001</v>
      </c>
      <c r="P18" s="261">
        <v>2.9708399999999999E-2</v>
      </c>
      <c r="Q18" s="261">
        <v>9325.2449342999989</v>
      </c>
      <c r="R18" s="261">
        <v>3.6944900000000003E-2</v>
      </c>
      <c r="S18" s="261" t="s">
        <v>168</v>
      </c>
      <c r="T18" s="261">
        <v>722.24343339999996</v>
      </c>
      <c r="U18" s="261" t="s">
        <v>168</v>
      </c>
      <c r="V18" s="261">
        <v>8496.6614790000003</v>
      </c>
      <c r="W18" s="261">
        <v>1559441.0649167001</v>
      </c>
      <c r="X18" s="217"/>
      <c r="Y18" s="217"/>
    </row>
    <row r="19" spans="1:26" s="215" customFormat="1" ht="20.100000000000001" customHeight="1">
      <c r="A19" s="277" t="s">
        <v>380</v>
      </c>
      <c r="B19" s="261" t="s">
        <v>168</v>
      </c>
      <c r="C19" s="261">
        <v>20850.858929599999</v>
      </c>
      <c r="D19" s="261">
        <v>20850.858929599999</v>
      </c>
      <c r="E19" s="261" t="s">
        <v>168</v>
      </c>
      <c r="F19" s="261">
        <v>83050.773482699995</v>
      </c>
      <c r="G19" s="261" t="s">
        <v>168</v>
      </c>
      <c r="H19" s="261">
        <v>86.329440599999998</v>
      </c>
      <c r="I19" s="261">
        <v>90.883549599999995</v>
      </c>
      <c r="J19" s="261">
        <v>3129.3671681999999</v>
      </c>
      <c r="K19" s="261">
        <v>171547.7293522</v>
      </c>
      <c r="L19" s="261">
        <v>1497.0332966999999</v>
      </c>
      <c r="M19" s="261">
        <v>901.87922100000003</v>
      </c>
      <c r="N19" s="261">
        <v>202.04203440000001</v>
      </c>
      <c r="O19" s="261" t="s">
        <v>168</v>
      </c>
      <c r="P19" s="261">
        <v>55</v>
      </c>
      <c r="Q19" s="261">
        <v>2655.9545521</v>
      </c>
      <c r="R19" s="261">
        <v>24.1126267</v>
      </c>
      <c r="S19" s="261" t="s">
        <v>168</v>
      </c>
      <c r="T19" s="261" t="s">
        <v>168</v>
      </c>
      <c r="U19" s="261" t="s">
        <v>168</v>
      </c>
      <c r="V19" s="261">
        <v>96.603750899999994</v>
      </c>
      <c r="W19" s="261">
        <v>281532.6128526</v>
      </c>
      <c r="X19" s="217"/>
      <c r="Y19" s="217"/>
    </row>
    <row r="20" spans="1:26" s="215" customFormat="1" ht="20.100000000000001" customHeight="1">
      <c r="A20" s="277" t="s">
        <v>381</v>
      </c>
      <c r="B20" s="261" t="s">
        <v>168</v>
      </c>
      <c r="C20" s="261">
        <v>36840.1840533</v>
      </c>
      <c r="D20" s="261">
        <v>36840.1840533</v>
      </c>
      <c r="E20" s="261" t="s">
        <v>168</v>
      </c>
      <c r="F20" s="261">
        <v>3236424.6673931</v>
      </c>
      <c r="G20" s="261" t="s">
        <v>168</v>
      </c>
      <c r="H20" s="261">
        <v>31.265010700000001</v>
      </c>
      <c r="I20" s="261">
        <v>430.40865550000001</v>
      </c>
      <c r="J20" s="261" t="s">
        <v>168</v>
      </c>
      <c r="K20" s="261">
        <v>1085241.1891985999</v>
      </c>
      <c r="L20" s="261">
        <v>73716.914161399996</v>
      </c>
      <c r="M20" s="261">
        <v>1267.2016781</v>
      </c>
      <c r="N20" s="261">
        <v>1081.6122958000001</v>
      </c>
      <c r="O20" s="261">
        <v>8.1091324</v>
      </c>
      <c r="P20" s="261">
        <v>364.9151837</v>
      </c>
      <c r="Q20" s="261">
        <v>76438.752451399996</v>
      </c>
      <c r="R20" s="261">
        <v>6623.2804540999996</v>
      </c>
      <c r="S20" s="261" t="s">
        <v>168</v>
      </c>
      <c r="T20" s="261">
        <v>3163.9249622000002</v>
      </c>
      <c r="U20" s="261" t="s">
        <v>168</v>
      </c>
      <c r="V20" s="261">
        <v>5904.3148785000003</v>
      </c>
      <c r="W20" s="261">
        <v>4451097.9870574009</v>
      </c>
      <c r="X20" s="217"/>
      <c r="Y20" s="217"/>
    </row>
    <row r="21" spans="1:26" s="215" customFormat="1" ht="20.100000000000001" customHeight="1">
      <c r="A21" s="277" t="s">
        <v>382</v>
      </c>
      <c r="B21" s="261" t="s">
        <v>168</v>
      </c>
      <c r="C21" s="261" t="s">
        <v>168</v>
      </c>
      <c r="D21" s="261" t="s">
        <v>168</v>
      </c>
      <c r="E21" s="261" t="s">
        <v>168</v>
      </c>
      <c r="F21" s="261">
        <v>346299.50130150001</v>
      </c>
      <c r="G21" s="261" t="s">
        <v>168</v>
      </c>
      <c r="H21" s="261" t="s">
        <v>168</v>
      </c>
      <c r="I21" s="261" t="s">
        <v>168</v>
      </c>
      <c r="J21" s="261">
        <v>17998.721145399999</v>
      </c>
      <c r="K21" s="261">
        <v>205047.2158074</v>
      </c>
      <c r="L21" s="261">
        <v>1780.0085314</v>
      </c>
      <c r="M21" s="261" t="s">
        <v>168</v>
      </c>
      <c r="N21" s="261">
        <v>5295.0111545999998</v>
      </c>
      <c r="O21" s="261">
        <v>89.320447799999997</v>
      </c>
      <c r="P21" s="261">
        <v>601.185112</v>
      </c>
      <c r="Q21" s="261">
        <v>7765.5252457999995</v>
      </c>
      <c r="R21" s="261">
        <v>5028.1902427000005</v>
      </c>
      <c r="S21" s="261" t="s">
        <v>168</v>
      </c>
      <c r="T21" s="261">
        <v>201.322372</v>
      </c>
      <c r="U21" s="261" t="s">
        <v>168</v>
      </c>
      <c r="V21" s="261">
        <v>3771.8320523000002</v>
      </c>
      <c r="W21" s="261">
        <v>586112.30816710007</v>
      </c>
      <c r="X21" s="217"/>
      <c r="Y21" s="217"/>
    </row>
    <row r="22" spans="1:26" s="215" customFormat="1" ht="20.100000000000001" customHeight="1">
      <c r="A22" s="277" t="s">
        <v>383</v>
      </c>
      <c r="B22" s="261" t="s">
        <v>168</v>
      </c>
      <c r="C22" s="261">
        <v>33267.730678599997</v>
      </c>
      <c r="D22" s="261">
        <v>33267.730678599997</v>
      </c>
      <c r="E22" s="261" t="s">
        <v>168</v>
      </c>
      <c r="F22" s="261">
        <v>432324.24966460001</v>
      </c>
      <c r="G22" s="261" t="s">
        <v>168</v>
      </c>
      <c r="H22" s="261" t="s">
        <v>168</v>
      </c>
      <c r="I22" s="261">
        <v>30.805633</v>
      </c>
      <c r="J22" s="261">
        <v>10020.7717588</v>
      </c>
      <c r="K22" s="261">
        <v>103469.19854719999</v>
      </c>
      <c r="L22" s="261">
        <v>3425.8872882000001</v>
      </c>
      <c r="M22" s="261">
        <v>422.78573</v>
      </c>
      <c r="N22" s="261">
        <v>17113.820431799999</v>
      </c>
      <c r="O22" s="261" t="s">
        <v>168</v>
      </c>
      <c r="P22" s="261">
        <v>597.36414679999996</v>
      </c>
      <c r="Q22" s="261">
        <v>21559.857596799997</v>
      </c>
      <c r="R22" s="261">
        <v>5973.3793013000004</v>
      </c>
      <c r="S22" s="261" t="s">
        <v>168</v>
      </c>
      <c r="T22" s="261">
        <v>235.72336720000001</v>
      </c>
      <c r="U22" s="261" t="s">
        <v>168</v>
      </c>
      <c r="V22" s="261">
        <v>278.54417710000001</v>
      </c>
      <c r="W22" s="261">
        <v>607160.26072459994</v>
      </c>
      <c r="X22" s="217"/>
      <c r="Y22" s="217"/>
    </row>
    <row r="23" spans="1:26" s="215" customFormat="1" ht="20.100000000000001" customHeight="1">
      <c r="A23" s="277" t="s">
        <v>384</v>
      </c>
      <c r="B23" s="261" t="s">
        <v>168</v>
      </c>
      <c r="C23" s="261">
        <v>17754.566418599999</v>
      </c>
      <c r="D23" s="261">
        <v>17754.566418599999</v>
      </c>
      <c r="E23" s="261" t="s">
        <v>168</v>
      </c>
      <c r="F23" s="261">
        <v>51990.296879900001</v>
      </c>
      <c r="G23" s="261" t="s">
        <v>168</v>
      </c>
      <c r="H23" s="261">
        <v>456.23549700000001</v>
      </c>
      <c r="I23" s="261">
        <v>202.08198279999999</v>
      </c>
      <c r="J23" s="261">
        <v>1511.2610709999999</v>
      </c>
      <c r="K23" s="261">
        <v>1986.4455551999999</v>
      </c>
      <c r="L23" s="261">
        <v>65802.180588699994</v>
      </c>
      <c r="M23" s="261">
        <v>89073.150588999997</v>
      </c>
      <c r="N23" s="261">
        <v>0.36201</v>
      </c>
      <c r="O23" s="261" t="s">
        <v>168</v>
      </c>
      <c r="P23" s="261">
        <v>144.93525170000001</v>
      </c>
      <c r="Q23" s="261">
        <v>155020.6284394</v>
      </c>
      <c r="R23" s="261">
        <v>137.26235510000001</v>
      </c>
      <c r="S23" s="261" t="s">
        <v>168</v>
      </c>
      <c r="T23" s="261" t="s">
        <v>168</v>
      </c>
      <c r="U23" s="261" t="s">
        <v>168</v>
      </c>
      <c r="V23" s="261">
        <v>9.2544237999999996</v>
      </c>
      <c r="W23" s="261">
        <v>229068.0326228</v>
      </c>
      <c r="X23" s="217"/>
      <c r="Y23" s="217"/>
    </row>
    <row r="24" spans="1:26" s="215" customFormat="1" ht="20.100000000000001" customHeight="1">
      <c r="A24" s="277" t="s">
        <v>385</v>
      </c>
      <c r="B24" s="261" t="s">
        <v>168</v>
      </c>
      <c r="C24" s="261">
        <v>369851.28522139997</v>
      </c>
      <c r="D24" s="261">
        <v>369851.28522139997</v>
      </c>
      <c r="E24" s="261" t="s">
        <v>168</v>
      </c>
      <c r="F24" s="261">
        <v>5864643.4413786</v>
      </c>
      <c r="G24" s="261" t="s">
        <v>168</v>
      </c>
      <c r="H24" s="261">
        <v>16.849915899999999</v>
      </c>
      <c r="I24" s="261">
        <v>11192.4847095</v>
      </c>
      <c r="J24" s="261">
        <v>4046.0108352000002</v>
      </c>
      <c r="K24" s="261">
        <v>579201.1006904</v>
      </c>
      <c r="L24" s="261">
        <v>49110.408988199997</v>
      </c>
      <c r="M24" s="261">
        <v>12007.3356035</v>
      </c>
      <c r="N24" s="261">
        <v>127933.2419218</v>
      </c>
      <c r="O24" s="261">
        <v>2545.7302891999998</v>
      </c>
      <c r="P24" s="261">
        <v>3977.8043945999998</v>
      </c>
      <c r="Q24" s="261">
        <v>195574.5211973</v>
      </c>
      <c r="R24" s="261">
        <v>96171.968757399998</v>
      </c>
      <c r="S24" s="261" t="s">
        <v>168</v>
      </c>
      <c r="T24" s="261">
        <v>0.12</v>
      </c>
      <c r="U24" s="261" t="s">
        <v>168</v>
      </c>
      <c r="V24" s="261">
        <v>1239.2084516</v>
      </c>
      <c r="W24" s="261">
        <v>7121936.9911573008</v>
      </c>
      <c r="X24" s="217"/>
      <c r="Y24" s="217"/>
    </row>
    <row r="25" spans="1:26" s="211" customFormat="1" ht="20.100000000000001" customHeight="1">
      <c r="A25" s="277" t="s">
        <v>386</v>
      </c>
      <c r="B25" s="261" t="s">
        <v>168</v>
      </c>
      <c r="C25" s="261">
        <v>50310.025066900002</v>
      </c>
      <c r="D25" s="261">
        <v>50310.025066900002</v>
      </c>
      <c r="E25" s="261" t="s">
        <v>168</v>
      </c>
      <c r="F25" s="261">
        <v>670788.42464640003</v>
      </c>
      <c r="G25" s="261" t="s">
        <v>168</v>
      </c>
      <c r="H25" s="261" t="s">
        <v>168</v>
      </c>
      <c r="I25" s="261">
        <v>1180.6640187</v>
      </c>
      <c r="J25" s="261">
        <v>8923.2021268999997</v>
      </c>
      <c r="K25" s="261">
        <v>5139.3473067000004</v>
      </c>
      <c r="L25" s="261">
        <v>3898.3354770999999</v>
      </c>
      <c r="M25" s="261">
        <v>1115.3873472</v>
      </c>
      <c r="N25" s="261">
        <v>4268.0158211999997</v>
      </c>
      <c r="O25" s="261" t="s">
        <v>168</v>
      </c>
      <c r="P25" s="261">
        <v>27.164000000000001</v>
      </c>
      <c r="Q25" s="261">
        <v>9308.9026455000003</v>
      </c>
      <c r="R25" s="261">
        <v>8001.4953068000004</v>
      </c>
      <c r="S25" s="261" t="s">
        <v>168</v>
      </c>
      <c r="T25" s="261" t="s">
        <v>168</v>
      </c>
      <c r="U25" s="261" t="s">
        <v>168</v>
      </c>
      <c r="V25" s="261">
        <v>1117.8422211</v>
      </c>
      <c r="W25" s="261">
        <v>754769.90333899995</v>
      </c>
      <c r="X25" s="217"/>
      <c r="Y25" s="217"/>
      <c r="Z25" s="218"/>
    </row>
    <row r="26" spans="1:26" s="211" customFormat="1" ht="20.100000000000001" customHeight="1">
      <c r="A26" s="277" t="s">
        <v>387</v>
      </c>
      <c r="B26" s="261" t="s">
        <v>168</v>
      </c>
      <c r="C26" s="261">
        <v>27477.877148200001</v>
      </c>
      <c r="D26" s="261">
        <v>27477.877148200001</v>
      </c>
      <c r="E26" s="261" t="s">
        <v>168</v>
      </c>
      <c r="F26" s="261">
        <v>84371.293903800004</v>
      </c>
      <c r="G26" s="261" t="s">
        <v>168</v>
      </c>
      <c r="H26" s="261">
        <v>419.82690200000002</v>
      </c>
      <c r="I26" s="261">
        <v>2520.6668706</v>
      </c>
      <c r="J26" s="261">
        <v>6685.8854037999999</v>
      </c>
      <c r="K26" s="261">
        <v>203058.7992367</v>
      </c>
      <c r="L26" s="261">
        <v>59636.951228899998</v>
      </c>
      <c r="M26" s="261">
        <v>19013.499062800001</v>
      </c>
      <c r="N26" s="261">
        <v>26406.964881700002</v>
      </c>
      <c r="O26" s="261">
        <v>13650.601806799999</v>
      </c>
      <c r="P26" s="261">
        <v>4380.7791909999996</v>
      </c>
      <c r="Q26" s="261">
        <v>123088.79617119998</v>
      </c>
      <c r="R26" s="261">
        <v>27141.521188800001</v>
      </c>
      <c r="S26" s="261" t="s">
        <v>168</v>
      </c>
      <c r="T26" s="261">
        <v>769.16011419999995</v>
      </c>
      <c r="U26" s="261" t="s">
        <v>168</v>
      </c>
      <c r="V26" s="261">
        <v>441.5628782</v>
      </c>
      <c r="W26" s="261">
        <v>475975.38981749996</v>
      </c>
      <c r="X26" s="217"/>
      <c r="Y26" s="217"/>
      <c r="Z26" s="218"/>
    </row>
    <row r="27" spans="1:26" s="211" customFormat="1" ht="20.100000000000001" customHeight="1">
      <c r="A27" s="277" t="s">
        <v>388</v>
      </c>
      <c r="B27" s="261" t="s">
        <v>168</v>
      </c>
      <c r="C27" s="261">
        <v>105.88764329999999</v>
      </c>
      <c r="D27" s="261">
        <v>105.88764329999999</v>
      </c>
      <c r="E27" s="261" t="s">
        <v>168</v>
      </c>
      <c r="F27" s="261">
        <v>5190.6110194000003</v>
      </c>
      <c r="G27" s="261" t="s">
        <v>168</v>
      </c>
      <c r="H27" s="261" t="s">
        <v>168</v>
      </c>
      <c r="I27" s="261" t="s">
        <v>168</v>
      </c>
      <c r="J27" s="261" t="s">
        <v>168</v>
      </c>
      <c r="K27" s="261">
        <v>338.07454990000002</v>
      </c>
      <c r="L27" s="261">
        <v>124.60263879999999</v>
      </c>
      <c r="M27" s="261">
        <v>3715.9374315</v>
      </c>
      <c r="N27" s="261">
        <v>989.97561350000001</v>
      </c>
      <c r="O27" s="261">
        <v>33.559847400000002</v>
      </c>
      <c r="P27" s="261">
        <v>25.881232099999998</v>
      </c>
      <c r="Q27" s="261">
        <v>4889.9567632999997</v>
      </c>
      <c r="R27" s="261">
        <v>11263.3251218</v>
      </c>
      <c r="S27" s="261" t="s">
        <v>168</v>
      </c>
      <c r="T27" s="261" t="s">
        <v>168</v>
      </c>
      <c r="U27" s="261" t="s">
        <v>168</v>
      </c>
      <c r="V27" s="261" t="s">
        <v>168</v>
      </c>
      <c r="W27" s="261">
        <v>21787.855097700001</v>
      </c>
      <c r="X27" s="217"/>
      <c r="Y27" s="217"/>
      <c r="Z27" s="218"/>
    </row>
    <row r="28" spans="1:26" s="211" customFormat="1" ht="20.100000000000001" customHeight="1">
      <c r="A28" s="277" t="s">
        <v>389</v>
      </c>
      <c r="B28" s="261" t="s">
        <v>168</v>
      </c>
      <c r="C28" s="261">
        <v>380310.41142269998</v>
      </c>
      <c r="D28" s="261">
        <v>380310.41142269998</v>
      </c>
      <c r="E28" s="261" t="s">
        <v>168</v>
      </c>
      <c r="F28" s="261">
        <v>391014.11627569998</v>
      </c>
      <c r="G28" s="261" t="s">
        <v>168</v>
      </c>
      <c r="H28" s="261">
        <v>945.02456519999998</v>
      </c>
      <c r="I28" s="261">
        <v>5827.3906278000004</v>
      </c>
      <c r="J28" s="261">
        <v>15411.0555711</v>
      </c>
      <c r="K28" s="261">
        <v>299970.69162230002</v>
      </c>
      <c r="L28" s="261">
        <v>375713.25977529999</v>
      </c>
      <c r="M28" s="261">
        <v>61266.745226599996</v>
      </c>
      <c r="N28" s="261">
        <v>79540.323383399998</v>
      </c>
      <c r="O28" s="261">
        <v>935.92437159999997</v>
      </c>
      <c r="P28" s="261">
        <v>6559.7455147999999</v>
      </c>
      <c r="Q28" s="261">
        <v>524015.99827169994</v>
      </c>
      <c r="R28" s="261">
        <v>85703.811407999994</v>
      </c>
      <c r="S28" s="261" t="s">
        <v>168</v>
      </c>
      <c r="T28" s="261">
        <v>114.6068825</v>
      </c>
      <c r="U28" s="261" t="s">
        <v>168</v>
      </c>
      <c r="V28" s="261">
        <v>6981.9465246999998</v>
      </c>
      <c r="W28" s="261">
        <v>1710295.0531716999</v>
      </c>
      <c r="X28" s="217"/>
      <c r="Y28" s="217"/>
      <c r="Z28" s="218"/>
    </row>
    <row r="29" spans="1:26" s="211" customFormat="1" ht="20.100000000000001" customHeight="1">
      <c r="A29" s="277" t="s">
        <v>390</v>
      </c>
      <c r="B29" s="261" t="s">
        <v>168</v>
      </c>
      <c r="C29" s="261">
        <v>2671.7532477999998</v>
      </c>
      <c r="D29" s="261">
        <v>2671.7532477999998</v>
      </c>
      <c r="E29" s="261" t="s">
        <v>168</v>
      </c>
      <c r="F29" s="261">
        <v>13401.8549957</v>
      </c>
      <c r="G29" s="261" t="s">
        <v>168</v>
      </c>
      <c r="H29" s="261" t="s">
        <v>168</v>
      </c>
      <c r="I29" s="261">
        <v>30116.736070399998</v>
      </c>
      <c r="J29" s="261">
        <v>3083.8328569999999</v>
      </c>
      <c r="K29" s="261">
        <v>1232.3685972999999</v>
      </c>
      <c r="L29" s="261">
        <v>62506.523095099998</v>
      </c>
      <c r="M29" s="261">
        <v>20084.871078</v>
      </c>
      <c r="N29" s="261">
        <v>1549.1516332000001</v>
      </c>
      <c r="O29" s="261">
        <v>21.351499700000002</v>
      </c>
      <c r="P29" s="261">
        <v>391.2438952</v>
      </c>
      <c r="Q29" s="261">
        <v>84553.141201199993</v>
      </c>
      <c r="R29" s="261">
        <v>31772.459551100001</v>
      </c>
      <c r="S29" s="261" t="s">
        <v>168</v>
      </c>
      <c r="T29" s="261" t="s">
        <v>168</v>
      </c>
      <c r="U29" s="261" t="s">
        <v>168</v>
      </c>
      <c r="V29" s="261">
        <v>1547.2167915</v>
      </c>
      <c r="W29" s="261">
        <v>168379.363312</v>
      </c>
      <c r="X29" s="217"/>
      <c r="Y29" s="217"/>
      <c r="Z29" s="218"/>
    </row>
    <row r="30" spans="1:26" s="211" customFormat="1" ht="20.100000000000001" customHeight="1">
      <c r="A30" s="277" t="s">
        <v>391</v>
      </c>
      <c r="B30" s="261" t="s">
        <v>168</v>
      </c>
      <c r="C30" s="261">
        <v>280038.35050840001</v>
      </c>
      <c r="D30" s="261">
        <v>280038.35050840001</v>
      </c>
      <c r="E30" s="261" t="s">
        <v>168</v>
      </c>
      <c r="F30" s="261">
        <v>28462.9647186</v>
      </c>
      <c r="G30" s="261" t="s">
        <v>168</v>
      </c>
      <c r="H30" s="261">
        <v>11718.747692299999</v>
      </c>
      <c r="I30" s="261">
        <v>6134.5023702999997</v>
      </c>
      <c r="J30" s="261">
        <v>12034.6168108</v>
      </c>
      <c r="K30" s="261">
        <v>57307.044774900001</v>
      </c>
      <c r="L30" s="261">
        <v>98360.881807199999</v>
      </c>
      <c r="M30" s="261">
        <v>360.91303399999998</v>
      </c>
      <c r="N30" s="261">
        <v>29474.013438400001</v>
      </c>
      <c r="O30" s="261">
        <v>1154.0718601000001</v>
      </c>
      <c r="P30" s="261">
        <v>7528.7329646999997</v>
      </c>
      <c r="Q30" s="261">
        <v>136878.61310439999</v>
      </c>
      <c r="R30" s="261">
        <v>84783.473254600001</v>
      </c>
      <c r="S30" s="261" t="s">
        <v>168</v>
      </c>
      <c r="T30" s="261" t="s">
        <v>168</v>
      </c>
      <c r="U30" s="261" t="s">
        <v>168</v>
      </c>
      <c r="V30" s="261">
        <v>409.86138269999998</v>
      </c>
      <c r="W30" s="261">
        <v>617768.17461700004</v>
      </c>
      <c r="X30" s="217"/>
      <c r="Y30" s="217"/>
      <c r="Z30" s="218"/>
    </row>
    <row r="31" spans="1:26" s="211" customFormat="1" ht="20.100000000000001" customHeight="1">
      <c r="A31" s="278" t="s">
        <v>392</v>
      </c>
      <c r="B31" s="261" t="s">
        <v>168</v>
      </c>
      <c r="C31" s="261">
        <v>23.238111199999999</v>
      </c>
      <c r="D31" s="261">
        <v>23.238111199999999</v>
      </c>
      <c r="E31" s="261" t="s">
        <v>168</v>
      </c>
      <c r="F31" s="261">
        <v>2933.7939781999999</v>
      </c>
      <c r="G31" s="261" t="s">
        <v>168</v>
      </c>
      <c r="H31" s="261">
        <v>2311.4086754</v>
      </c>
      <c r="I31" s="261">
        <v>24140.4895894</v>
      </c>
      <c r="J31" s="261">
        <v>23560.108703099999</v>
      </c>
      <c r="K31" s="261">
        <v>18902.916166999999</v>
      </c>
      <c r="L31" s="261">
        <v>15903.5201103</v>
      </c>
      <c r="M31" s="261">
        <v>8727.8614386000008</v>
      </c>
      <c r="N31" s="261">
        <v>3972.5359874999999</v>
      </c>
      <c r="O31" s="261">
        <v>3159.9817409000002</v>
      </c>
      <c r="P31" s="261">
        <v>11379.216972099999</v>
      </c>
      <c r="Q31" s="261">
        <v>43143.116249400002</v>
      </c>
      <c r="R31" s="261">
        <v>52567.787407600001</v>
      </c>
      <c r="S31" s="261" t="s">
        <v>168</v>
      </c>
      <c r="T31" s="261" t="s">
        <v>168</v>
      </c>
      <c r="U31" s="261" t="s">
        <v>168</v>
      </c>
      <c r="V31" s="261">
        <v>76291.535762</v>
      </c>
      <c r="W31" s="261">
        <v>243874.39464329998</v>
      </c>
      <c r="X31" s="217"/>
      <c r="Y31" s="217"/>
      <c r="Z31" s="218"/>
    </row>
    <row r="32" spans="1:26" s="211" customFormat="1" ht="20.100000000000001" customHeight="1">
      <c r="A32" s="278" t="s">
        <v>393</v>
      </c>
      <c r="B32" s="261" t="s">
        <v>168</v>
      </c>
      <c r="C32" s="261">
        <v>368372.85028800002</v>
      </c>
      <c r="D32" s="261">
        <v>368372.85028800002</v>
      </c>
      <c r="E32" s="261" t="s">
        <v>168</v>
      </c>
      <c r="F32" s="261">
        <v>40017.139623900002</v>
      </c>
      <c r="G32" s="261" t="s">
        <v>168</v>
      </c>
      <c r="H32" s="261">
        <v>43364.174958299998</v>
      </c>
      <c r="I32" s="261">
        <v>85031.061617300002</v>
      </c>
      <c r="J32" s="261">
        <v>40693.1576881</v>
      </c>
      <c r="K32" s="261">
        <v>675386.08110740001</v>
      </c>
      <c r="L32" s="261">
        <v>171335.68286920001</v>
      </c>
      <c r="M32" s="261">
        <v>957.79339349999998</v>
      </c>
      <c r="N32" s="261">
        <v>76352.258960799998</v>
      </c>
      <c r="O32" s="261">
        <v>5878.2135270999997</v>
      </c>
      <c r="P32" s="261">
        <v>33569.477992300002</v>
      </c>
      <c r="Q32" s="261">
        <v>288093.42674289999</v>
      </c>
      <c r="R32" s="261">
        <v>470647.76372009999</v>
      </c>
      <c r="S32" s="261" t="s">
        <v>168</v>
      </c>
      <c r="T32" s="261">
        <v>7.1480516999999999</v>
      </c>
      <c r="U32" s="261" t="s">
        <v>168</v>
      </c>
      <c r="V32" s="261">
        <v>2064.0528036999999</v>
      </c>
      <c r="W32" s="261">
        <v>2013676.8566014001</v>
      </c>
      <c r="X32" s="216"/>
      <c r="Y32" s="216"/>
    </row>
    <row r="33" spans="1:26" s="211" customFormat="1" ht="20.100000000000001" customHeight="1">
      <c r="A33" s="278" t="s">
        <v>394</v>
      </c>
      <c r="B33" s="261" t="s">
        <v>168</v>
      </c>
      <c r="C33" s="261">
        <v>14097.1476683</v>
      </c>
      <c r="D33" s="261">
        <v>14097.1476683</v>
      </c>
      <c r="E33" s="261" t="s">
        <v>168</v>
      </c>
      <c r="F33" s="261">
        <v>469.4298958</v>
      </c>
      <c r="G33" s="261" t="s">
        <v>168</v>
      </c>
      <c r="H33" s="261">
        <v>25034.905514400001</v>
      </c>
      <c r="I33" s="261">
        <v>3638.9674341999998</v>
      </c>
      <c r="J33" s="261" t="s">
        <v>168</v>
      </c>
      <c r="K33" s="261">
        <v>8200.5929608999995</v>
      </c>
      <c r="L33" s="261">
        <v>91202.210345300002</v>
      </c>
      <c r="M33" s="261">
        <v>41220.600598199999</v>
      </c>
      <c r="N33" s="261">
        <v>2042.9386936999999</v>
      </c>
      <c r="O33" s="261">
        <v>428.30609770000001</v>
      </c>
      <c r="P33" s="261">
        <v>7964.1825164000002</v>
      </c>
      <c r="Q33" s="261">
        <v>142858.2382513</v>
      </c>
      <c r="R33" s="261">
        <v>229992.89670539999</v>
      </c>
      <c r="S33" s="261" t="s">
        <v>168</v>
      </c>
      <c r="T33" s="261">
        <v>1.8346100000000001</v>
      </c>
      <c r="U33" s="261" t="s">
        <v>168</v>
      </c>
      <c r="V33" s="261">
        <v>1754.8996321</v>
      </c>
      <c r="W33" s="261">
        <v>426048.91267240001</v>
      </c>
      <c r="X33" s="219"/>
      <c r="Y33" s="216"/>
    </row>
    <row r="34" spans="1:26" s="211" customFormat="1" ht="20.100000000000001" customHeight="1">
      <c r="A34" s="278" t="s">
        <v>395</v>
      </c>
      <c r="B34" s="261" t="s">
        <v>168</v>
      </c>
      <c r="C34" s="261">
        <v>8454.2285558000003</v>
      </c>
      <c r="D34" s="261">
        <v>8454.2285558000003</v>
      </c>
      <c r="E34" s="261" t="s">
        <v>168</v>
      </c>
      <c r="F34" s="261">
        <v>19910.742224400001</v>
      </c>
      <c r="G34" s="261" t="s">
        <v>168</v>
      </c>
      <c r="H34" s="261">
        <v>676.55672679999998</v>
      </c>
      <c r="I34" s="261">
        <v>1108.0023603</v>
      </c>
      <c r="J34" s="261">
        <v>4881.6370090999999</v>
      </c>
      <c r="K34" s="261">
        <v>109410.30051820001</v>
      </c>
      <c r="L34" s="261">
        <v>219669.8110056</v>
      </c>
      <c r="M34" s="261">
        <v>81015.357121299996</v>
      </c>
      <c r="N34" s="261">
        <v>193956.10198790001</v>
      </c>
      <c r="O34" s="261">
        <v>20195.2346063</v>
      </c>
      <c r="P34" s="261">
        <v>14421.6576738</v>
      </c>
      <c r="Q34" s="261">
        <v>529258.16239489999</v>
      </c>
      <c r="R34" s="261">
        <v>277034.90497009997</v>
      </c>
      <c r="S34" s="261" t="s">
        <v>168</v>
      </c>
      <c r="T34" s="261">
        <v>512.84016299999996</v>
      </c>
      <c r="U34" s="261" t="s">
        <v>168</v>
      </c>
      <c r="V34" s="261">
        <v>22975.010021499998</v>
      </c>
      <c r="W34" s="261">
        <v>974222.38494409993</v>
      </c>
      <c r="X34" s="216"/>
      <c r="Y34" s="216"/>
    </row>
    <row r="35" spans="1:26" s="211" customFormat="1" ht="20.100000000000001" customHeight="1">
      <c r="A35" s="278" t="s">
        <v>396</v>
      </c>
      <c r="B35" s="261" t="s">
        <v>168</v>
      </c>
      <c r="C35" s="261">
        <v>1252.2481534999999</v>
      </c>
      <c r="D35" s="261">
        <v>1252.2481534999999</v>
      </c>
      <c r="E35" s="261" t="s">
        <v>168</v>
      </c>
      <c r="F35" s="261">
        <v>31.322005900000001</v>
      </c>
      <c r="G35" s="261" t="s">
        <v>168</v>
      </c>
      <c r="H35" s="261">
        <v>25.867131400000002</v>
      </c>
      <c r="I35" s="261">
        <v>1354.0571468999999</v>
      </c>
      <c r="J35" s="261">
        <v>9782.2630551000002</v>
      </c>
      <c r="K35" s="261">
        <v>4786.6241553999998</v>
      </c>
      <c r="L35" s="261">
        <v>29153.2726052</v>
      </c>
      <c r="M35" s="261">
        <v>4992.7381713000004</v>
      </c>
      <c r="N35" s="261">
        <v>33697.332917899999</v>
      </c>
      <c r="O35" s="261">
        <v>1101.0379118999999</v>
      </c>
      <c r="P35" s="261">
        <v>9500.2860861999998</v>
      </c>
      <c r="Q35" s="261">
        <v>78444.667692499992</v>
      </c>
      <c r="R35" s="261">
        <v>167385.96831540001</v>
      </c>
      <c r="S35" s="261" t="s">
        <v>168</v>
      </c>
      <c r="T35" s="261" t="s">
        <v>168</v>
      </c>
      <c r="U35" s="261" t="s">
        <v>168</v>
      </c>
      <c r="V35" s="261">
        <v>2493.7361488000001</v>
      </c>
      <c r="W35" s="261">
        <v>265556.75380489998</v>
      </c>
      <c r="X35" s="216"/>
      <c r="Y35" s="216"/>
    </row>
    <row r="36" spans="1:26" s="211" customFormat="1" ht="20.100000000000001" customHeight="1">
      <c r="A36" s="278" t="s">
        <v>397</v>
      </c>
      <c r="B36" s="261" t="s">
        <v>168</v>
      </c>
      <c r="C36" s="261">
        <v>66805.755242300002</v>
      </c>
      <c r="D36" s="261">
        <v>66805.755242300002</v>
      </c>
      <c r="E36" s="261" t="s">
        <v>168</v>
      </c>
      <c r="F36" s="261">
        <v>12970.870892200001</v>
      </c>
      <c r="G36" s="261" t="s">
        <v>168</v>
      </c>
      <c r="H36" s="261">
        <v>192.06778109999999</v>
      </c>
      <c r="I36" s="261">
        <v>3815.1990464</v>
      </c>
      <c r="J36" s="261">
        <v>23943.7422558</v>
      </c>
      <c r="K36" s="261">
        <v>586923.23942989996</v>
      </c>
      <c r="L36" s="261">
        <v>853176.56118139997</v>
      </c>
      <c r="M36" s="261">
        <v>34157.589496799999</v>
      </c>
      <c r="N36" s="261">
        <v>133606.24981129999</v>
      </c>
      <c r="O36" s="261">
        <v>14280.729100799999</v>
      </c>
      <c r="P36" s="261">
        <v>128364.7718988</v>
      </c>
      <c r="Q36" s="261">
        <v>1163585.9014891</v>
      </c>
      <c r="R36" s="261">
        <v>474423.09513759997</v>
      </c>
      <c r="S36" s="261" t="s">
        <v>168</v>
      </c>
      <c r="T36" s="261" t="s">
        <v>168</v>
      </c>
      <c r="U36" s="261" t="s">
        <v>168</v>
      </c>
      <c r="V36" s="261">
        <v>12093.890245799999</v>
      </c>
      <c r="W36" s="261">
        <v>2344753.7615201999</v>
      </c>
      <c r="X36" s="220"/>
      <c r="Y36" s="220"/>
    </row>
    <row r="37" spans="1:26" s="211" customFormat="1" ht="20.100000000000001" customHeight="1">
      <c r="A37" s="278" t="s">
        <v>398</v>
      </c>
      <c r="B37" s="261" t="s">
        <v>168</v>
      </c>
      <c r="C37" s="261">
        <v>453.53295220000001</v>
      </c>
      <c r="D37" s="261">
        <v>453.53295220000001</v>
      </c>
      <c r="E37" s="261" t="s">
        <v>168</v>
      </c>
      <c r="F37" s="261">
        <v>19578.6728941</v>
      </c>
      <c r="G37" s="261" t="s">
        <v>168</v>
      </c>
      <c r="H37" s="261">
        <v>76.120500000000007</v>
      </c>
      <c r="I37" s="261">
        <v>833.54202190000001</v>
      </c>
      <c r="J37" s="261">
        <v>59328.483899999999</v>
      </c>
      <c r="K37" s="261">
        <v>4863.8083503999997</v>
      </c>
      <c r="L37" s="261">
        <v>615306.758607</v>
      </c>
      <c r="M37" s="261">
        <v>75771.417686899993</v>
      </c>
      <c r="N37" s="261">
        <v>201521.50643030001</v>
      </c>
      <c r="O37" s="261">
        <v>9316.7106153000004</v>
      </c>
      <c r="P37" s="261">
        <v>90033.821233299997</v>
      </c>
      <c r="Q37" s="261">
        <v>991950.21457279997</v>
      </c>
      <c r="R37" s="261">
        <v>390999.41495810001</v>
      </c>
      <c r="S37" s="261" t="s">
        <v>168</v>
      </c>
      <c r="T37" s="261">
        <v>5.5554882000000001</v>
      </c>
      <c r="U37" s="261" t="s">
        <v>168</v>
      </c>
      <c r="V37" s="261">
        <v>9347.5694206000007</v>
      </c>
      <c r="W37" s="261">
        <v>1477436.9150583001</v>
      </c>
      <c r="X37" s="220"/>
      <c r="Y37" s="220"/>
    </row>
    <row r="38" spans="1:26" s="211" customFormat="1" ht="20.100000000000001" customHeight="1">
      <c r="A38" s="278" t="s">
        <v>399</v>
      </c>
      <c r="B38" s="263" t="s">
        <v>168</v>
      </c>
      <c r="C38" s="263">
        <v>24854.078104200002</v>
      </c>
      <c r="D38" s="263">
        <v>24854.078104200002</v>
      </c>
      <c r="E38" s="263" t="s">
        <v>168</v>
      </c>
      <c r="F38" s="263">
        <v>206490.59395479999</v>
      </c>
      <c r="G38" s="263" t="s">
        <v>168</v>
      </c>
      <c r="H38" s="263">
        <v>269.52260130000002</v>
      </c>
      <c r="I38" s="263">
        <v>7242.9134591000002</v>
      </c>
      <c r="J38" s="263" t="s">
        <v>168</v>
      </c>
      <c r="K38" s="263">
        <v>208758.15197529999</v>
      </c>
      <c r="L38" s="263">
        <v>106994.4659127</v>
      </c>
      <c r="M38" s="263">
        <v>57365.859102100003</v>
      </c>
      <c r="N38" s="263">
        <v>58997.946670899997</v>
      </c>
      <c r="O38" s="263">
        <v>9521.3421010000002</v>
      </c>
      <c r="P38" s="263">
        <v>217175.2033384</v>
      </c>
      <c r="Q38" s="263">
        <v>450054.81712509994</v>
      </c>
      <c r="R38" s="263">
        <v>1967191.8679322</v>
      </c>
      <c r="S38" s="263" t="s">
        <v>168</v>
      </c>
      <c r="T38" s="263">
        <v>263.52464229999998</v>
      </c>
      <c r="U38" s="263" t="s">
        <v>168</v>
      </c>
      <c r="V38" s="263">
        <v>3167.029955</v>
      </c>
      <c r="W38" s="263">
        <v>2868292.4997493001</v>
      </c>
      <c r="X38" s="210"/>
      <c r="Y38" s="210"/>
    </row>
    <row r="39" spans="1:26" s="211" customFormat="1" ht="18.2" customHeight="1">
      <c r="A39" s="159"/>
      <c r="B39" s="161"/>
      <c r="C39" s="161"/>
      <c r="D39" s="161"/>
      <c r="E39" s="161"/>
      <c r="F39" s="161"/>
      <c r="G39" s="161"/>
      <c r="H39" s="161"/>
      <c r="I39" s="161"/>
      <c r="J39" s="1232" t="s">
        <v>446</v>
      </c>
      <c r="K39" s="1232"/>
      <c r="L39" s="1232"/>
      <c r="M39" s="153"/>
      <c r="N39" s="154"/>
      <c r="O39" s="154"/>
      <c r="P39" s="161"/>
      <c r="Q39" s="161"/>
      <c r="R39" s="161"/>
      <c r="S39" s="161"/>
      <c r="T39" s="161"/>
      <c r="U39" s="1232" t="s">
        <v>448</v>
      </c>
      <c r="V39" s="1232"/>
      <c r="W39" s="1232"/>
      <c r="X39" s="222"/>
      <c r="Y39" s="222"/>
      <c r="Z39" s="218"/>
    </row>
    <row r="40" spans="1:26" s="211" customFormat="1" ht="18.2" customHeight="1">
      <c r="A40" s="223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3"/>
      <c r="N40" s="154"/>
      <c r="O40" s="154"/>
      <c r="P40" s="154"/>
      <c r="Q40" s="154"/>
      <c r="R40" s="154"/>
      <c r="S40" s="154"/>
      <c r="T40" s="154"/>
      <c r="U40" s="154"/>
      <c r="V40" s="154"/>
      <c r="W40" s="81"/>
      <c r="X40" s="222"/>
      <c r="Y40" s="222"/>
      <c r="Z40" s="218"/>
    </row>
    <row r="41" spans="1:26" s="211" customFormat="1" ht="18.2" customHeight="1">
      <c r="A41" s="164"/>
      <c r="B41" s="251"/>
      <c r="C41" s="251"/>
      <c r="D41" s="251"/>
      <c r="E41" s="251"/>
      <c r="F41" s="251"/>
      <c r="G41" s="251"/>
      <c r="H41" s="251"/>
      <c r="I41" s="251"/>
      <c r="J41" s="251"/>
      <c r="K41" s="252"/>
      <c r="L41" s="253"/>
      <c r="M41" s="205"/>
      <c r="N41" s="253"/>
      <c r="O41" s="253"/>
      <c r="P41" s="253"/>
      <c r="Q41" s="253"/>
      <c r="R41" s="253"/>
      <c r="S41" s="253"/>
      <c r="T41" s="1233" t="s">
        <v>186</v>
      </c>
      <c r="U41" s="1233"/>
      <c r="V41" s="1233"/>
      <c r="W41" s="1233"/>
      <c r="X41" s="224"/>
      <c r="Y41" s="224"/>
      <c r="Z41" s="218"/>
    </row>
    <row r="42" spans="1:26" s="211" customFormat="1" ht="18.2" customHeight="1">
      <c r="A42" s="1220" t="s">
        <v>367</v>
      </c>
      <c r="B42" s="1222" t="s">
        <v>214</v>
      </c>
      <c r="C42" s="1223"/>
      <c r="D42" s="1223"/>
      <c r="E42" s="1224" t="s">
        <v>215</v>
      </c>
      <c r="F42" s="1224" t="s">
        <v>216</v>
      </c>
      <c r="G42" s="1224" t="s">
        <v>217</v>
      </c>
      <c r="H42" s="1226" t="s">
        <v>218</v>
      </c>
      <c r="I42" s="1226" t="s">
        <v>219</v>
      </c>
      <c r="J42" s="1226" t="s">
        <v>220</v>
      </c>
      <c r="K42" s="1220" t="s">
        <v>221</v>
      </c>
      <c r="L42" s="1222" t="s">
        <v>222</v>
      </c>
      <c r="M42" s="1229"/>
      <c r="N42" s="1223"/>
      <c r="O42" s="1223"/>
      <c r="P42" s="1223"/>
      <c r="Q42" s="1230"/>
      <c r="R42" s="1220" t="s">
        <v>223</v>
      </c>
      <c r="S42" s="1226" t="s">
        <v>224</v>
      </c>
      <c r="T42" s="1226" t="s">
        <v>225</v>
      </c>
      <c r="U42" s="1226" t="s">
        <v>226</v>
      </c>
      <c r="V42" s="1226" t="s">
        <v>227</v>
      </c>
      <c r="W42" s="1220" t="s">
        <v>368</v>
      </c>
      <c r="X42" s="224"/>
      <c r="Y42" s="224"/>
      <c r="Z42" s="218"/>
    </row>
    <row r="43" spans="1:26" s="211" customFormat="1" ht="115.5" customHeight="1">
      <c r="A43" s="1225"/>
      <c r="B43" s="264" t="s">
        <v>401</v>
      </c>
      <c r="C43" s="264" t="s">
        <v>230</v>
      </c>
      <c r="D43" s="265" t="s">
        <v>231</v>
      </c>
      <c r="E43" s="1224"/>
      <c r="F43" s="1224"/>
      <c r="G43" s="1224"/>
      <c r="H43" s="1227"/>
      <c r="I43" s="1227"/>
      <c r="J43" s="1227"/>
      <c r="K43" s="1225"/>
      <c r="L43" s="266" t="s">
        <v>402</v>
      </c>
      <c r="M43" s="266" t="s">
        <v>233</v>
      </c>
      <c r="N43" s="266" t="s">
        <v>234</v>
      </c>
      <c r="O43" s="266" t="s">
        <v>235</v>
      </c>
      <c r="P43" s="266" t="s">
        <v>236</v>
      </c>
      <c r="Q43" s="266" t="s">
        <v>237</v>
      </c>
      <c r="R43" s="1225"/>
      <c r="S43" s="1227"/>
      <c r="T43" s="1227"/>
      <c r="U43" s="1227"/>
      <c r="V43" s="1227"/>
      <c r="W43" s="1225"/>
      <c r="X43" s="224"/>
      <c r="Y43" s="224"/>
      <c r="Z43" s="218"/>
    </row>
    <row r="44" spans="1:26" s="211" customFormat="1" ht="18.2" customHeight="1">
      <c r="A44" s="275" t="s">
        <v>0</v>
      </c>
      <c r="B44" s="266" t="s">
        <v>1</v>
      </c>
      <c r="C44" s="266" t="s">
        <v>2</v>
      </c>
      <c r="D44" s="266" t="s">
        <v>3</v>
      </c>
      <c r="E44" s="266" t="s">
        <v>4</v>
      </c>
      <c r="F44" s="266" t="s">
        <v>5</v>
      </c>
      <c r="G44" s="266" t="s">
        <v>148</v>
      </c>
      <c r="H44" s="266" t="s">
        <v>149</v>
      </c>
      <c r="I44" s="266" t="s">
        <v>238</v>
      </c>
      <c r="J44" s="268" t="s">
        <v>239</v>
      </c>
      <c r="K44" s="266" t="s">
        <v>240</v>
      </c>
      <c r="L44" s="266" t="s">
        <v>241</v>
      </c>
      <c r="M44" s="266" t="s">
        <v>242</v>
      </c>
      <c r="N44" s="266" t="s">
        <v>243</v>
      </c>
      <c r="O44" s="266" t="s">
        <v>244</v>
      </c>
      <c r="P44" s="266" t="s">
        <v>245</v>
      </c>
      <c r="Q44" s="266" t="s">
        <v>246</v>
      </c>
      <c r="R44" s="266" t="s">
        <v>247</v>
      </c>
      <c r="S44" s="266" t="s">
        <v>369</v>
      </c>
      <c r="T44" s="266" t="s">
        <v>248</v>
      </c>
      <c r="U44" s="266" t="s">
        <v>249</v>
      </c>
      <c r="V44" s="268" t="s">
        <v>250</v>
      </c>
      <c r="W44" s="266" t="s">
        <v>252</v>
      </c>
      <c r="X44" s="224"/>
      <c r="Y44" s="224"/>
      <c r="Z44" s="218"/>
    </row>
    <row r="45" spans="1:26" s="211" customFormat="1" ht="20.100000000000001" customHeight="1">
      <c r="A45" s="278" t="s">
        <v>403</v>
      </c>
      <c r="B45" s="261" t="s">
        <v>168</v>
      </c>
      <c r="C45" s="261">
        <v>89647.213021899996</v>
      </c>
      <c r="D45" s="261">
        <v>89647.213021899996</v>
      </c>
      <c r="E45" s="261" t="s">
        <v>168</v>
      </c>
      <c r="F45" s="261">
        <v>214.96306709999999</v>
      </c>
      <c r="G45" s="261" t="s">
        <v>168</v>
      </c>
      <c r="H45" s="261">
        <v>265.1742337</v>
      </c>
      <c r="I45" s="261">
        <v>3589.8846188000002</v>
      </c>
      <c r="J45" s="261">
        <v>18.615098100000001</v>
      </c>
      <c r="K45" s="261">
        <v>11547.281160500001</v>
      </c>
      <c r="L45" s="261">
        <v>267255.15591450001</v>
      </c>
      <c r="M45" s="261">
        <v>33171.059720400001</v>
      </c>
      <c r="N45" s="261">
        <v>63857.910496999997</v>
      </c>
      <c r="O45" s="261">
        <v>14709.9248582</v>
      </c>
      <c r="P45" s="261">
        <v>65333.026801400003</v>
      </c>
      <c r="Q45" s="261">
        <v>444327.07779150002</v>
      </c>
      <c r="R45" s="261">
        <v>143065.0816682</v>
      </c>
      <c r="S45" s="261" t="s">
        <v>168</v>
      </c>
      <c r="T45" s="261">
        <v>3.5895771999999999</v>
      </c>
      <c r="U45" s="261" t="s">
        <v>168</v>
      </c>
      <c r="V45" s="261">
        <v>535.51617220000003</v>
      </c>
      <c r="W45" s="261">
        <v>693214.39640919992</v>
      </c>
      <c r="X45" s="224"/>
      <c r="Y45" s="224"/>
      <c r="Z45" s="218"/>
    </row>
    <row r="46" spans="1:26" s="211" customFormat="1" ht="20.100000000000001" customHeight="1">
      <c r="A46" s="278" t="s">
        <v>404</v>
      </c>
      <c r="B46" s="261" t="s">
        <v>168</v>
      </c>
      <c r="C46" s="261">
        <v>70667.114118900005</v>
      </c>
      <c r="D46" s="261">
        <v>70667.114118900005</v>
      </c>
      <c r="E46" s="261" t="s">
        <v>168</v>
      </c>
      <c r="F46" s="261">
        <v>20757.733278600001</v>
      </c>
      <c r="G46" s="261" t="s">
        <v>168</v>
      </c>
      <c r="H46" s="261">
        <v>33.591250000000002</v>
      </c>
      <c r="I46" s="261">
        <v>385.12400000000002</v>
      </c>
      <c r="J46" s="261">
        <v>27984.2285219</v>
      </c>
      <c r="K46" s="261">
        <v>168228.8283088</v>
      </c>
      <c r="L46" s="261">
        <v>859190.20386659994</v>
      </c>
      <c r="M46" s="261">
        <v>106152.895045</v>
      </c>
      <c r="N46" s="261">
        <v>177338.26296729999</v>
      </c>
      <c r="O46" s="261">
        <v>6620.1102793999999</v>
      </c>
      <c r="P46" s="261">
        <v>321151.20594720001</v>
      </c>
      <c r="Q46" s="261">
        <v>1470452.6781054998</v>
      </c>
      <c r="R46" s="261">
        <v>417927.51782439998</v>
      </c>
      <c r="S46" s="261" t="s">
        <v>168</v>
      </c>
      <c r="T46" s="261">
        <v>4.7112344000000004</v>
      </c>
      <c r="U46" s="261">
        <v>51809.292052500001</v>
      </c>
      <c r="V46" s="261">
        <v>197368.03589910001</v>
      </c>
      <c r="W46" s="261">
        <v>2425618.8545940993</v>
      </c>
      <c r="X46" s="224"/>
      <c r="Y46" s="224"/>
      <c r="Z46" s="218"/>
    </row>
    <row r="47" spans="1:26" s="211" customFormat="1" ht="20.100000000000001" customHeight="1">
      <c r="A47" s="278" t="s">
        <v>405</v>
      </c>
      <c r="B47" s="261" t="s">
        <v>168</v>
      </c>
      <c r="C47" s="261">
        <v>9548.2722991999999</v>
      </c>
      <c r="D47" s="261">
        <v>9548.2722991999999</v>
      </c>
      <c r="E47" s="261" t="s">
        <v>168</v>
      </c>
      <c r="F47" s="261">
        <v>654.80335409999998</v>
      </c>
      <c r="G47" s="261" t="s">
        <v>168</v>
      </c>
      <c r="H47" s="261">
        <v>67.775318400000003</v>
      </c>
      <c r="I47" s="261">
        <v>275.13148999999999</v>
      </c>
      <c r="J47" s="261" t="s">
        <v>168</v>
      </c>
      <c r="K47" s="261">
        <v>5028.7191757000001</v>
      </c>
      <c r="L47" s="261">
        <v>194246.89739960001</v>
      </c>
      <c r="M47" s="261">
        <v>148915.19958809999</v>
      </c>
      <c r="N47" s="261">
        <v>55920.202326899998</v>
      </c>
      <c r="O47" s="261">
        <v>31176.890343800002</v>
      </c>
      <c r="P47" s="261">
        <v>48374.951545700002</v>
      </c>
      <c r="Q47" s="261">
        <v>478634.14120409999</v>
      </c>
      <c r="R47" s="261">
        <v>129084.4197858</v>
      </c>
      <c r="S47" s="261" t="s">
        <v>168</v>
      </c>
      <c r="T47" s="261">
        <v>405.85863879999999</v>
      </c>
      <c r="U47" s="261" t="s">
        <v>168</v>
      </c>
      <c r="V47" s="261">
        <v>11336.113556</v>
      </c>
      <c r="W47" s="261">
        <v>635035.23482210003</v>
      </c>
      <c r="X47" s="224"/>
      <c r="Y47" s="224"/>
      <c r="Z47" s="218"/>
    </row>
    <row r="48" spans="1:26" s="211" customFormat="1" ht="20.100000000000001" customHeight="1">
      <c r="A48" s="278" t="s">
        <v>406</v>
      </c>
      <c r="B48" s="261" t="s">
        <v>168</v>
      </c>
      <c r="C48" s="261">
        <v>109074.1129834</v>
      </c>
      <c r="D48" s="261">
        <v>109074.1129834</v>
      </c>
      <c r="E48" s="261" t="s">
        <v>168</v>
      </c>
      <c r="F48" s="261">
        <v>2775.9747686999999</v>
      </c>
      <c r="G48" s="261" t="s">
        <v>168</v>
      </c>
      <c r="H48" s="261">
        <v>169.67757560000001</v>
      </c>
      <c r="I48" s="261">
        <v>2005.2696043999999</v>
      </c>
      <c r="J48" s="261" t="s">
        <v>168</v>
      </c>
      <c r="K48" s="261">
        <v>124533.78711010001</v>
      </c>
      <c r="L48" s="261">
        <v>1897126.6760129</v>
      </c>
      <c r="M48" s="261">
        <v>216386.96085510001</v>
      </c>
      <c r="N48" s="261">
        <v>293716.84249940002</v>
      </c>
      <c r="O48" s="261">
        <v>7641.0626412000001</v>
      </c>
      <c r="P48" s="261">
        <v>75877.168703500007</v>
      </c>
      <c r="Q48" s="261">
        <v>2490748.7107121004</v>
      </c>
      <c r="R48" s="261">
        <v>391242.14009130001</v>
      </c>
      <c r="S48" s="261" t="s">
        <v>168</v>
      </c>
      <c r="T48" s="261">
        <v>2475.2825926</v>
      </c>
      <c r="U48" s="261" t="s">
        <v>168</v>
      </c>
      <c r="V48" s="261">
        <v>6718.9178961999996</v>
      </c>
      <c r="W48" s="261">
        <v>3129743.8733344004</v>
      </c>
      <c r="X48" s="224"/>
      <c r="Y48" s="224"/>
      <c r="Z48" s="218"/>
    </row>
    <row r="49" spans="1:26" s="211" customFormat="1" ht="20.100000000000001" customHeight="1">
      <c r="A49" s="278" t="s">
        <v>407</v>
      </c>
      <c r="B49" s="261" t="s">
        <v>168</v>
      </c>
      <c r="C49" s="261">
        <v>9.9262625</v>
      </c>
      <c r="D49" s="261">
        <v>9.9262625</v>
      </c>
      <c r="E49" s="261" t="s">
        <v>168</v>
      </c>
      <c r="F49" s="261">
        <v>35709.235488600003</v>
      </c>
      <c r="G49" s="261" t="s">
        <v>168</v>
      </c>
      <c r="H49" s="261">
        <v>488.6</v>
      </c>
      <c r="I49" s="261">
        <v>835.44484910000006</v>
      </c>
      <c r="J49" s="261" t="s">
        <v>168</v>
      </c>
      <c r="K49" s="261">
        <v>51612.967208299997</v>
      </c>
      <c r="L49" s="261">
        <v>60224.335773500003</v>
      </c>
      <c r="M49" s="261">
        <v>109702.12888610001</v>
      </c>
      <c r="N49" s="261">
        <v>86770.790929199997</v>
      </c>
      <c r="O49" s="261">
        <v>3245.4275677999999</v>
      </c>
      <c r="P49" s="261">
        <v>26086.708762599999</v>
      </c>
      <c r="Q49" s="261">
        <v>286029.39191920002</v>
      </c>
      <c r="R49" s="261">
        <v>148259.595547</v>
      </c>
      <c r="S49" s="261" t="s">
        <v>168</v>
      </c>
      <c r="T49" s="261" t="s">
        <v>168</v>
      </c>
      <c r="U49" s="261" t="s">
        <v>168</v>
      </c>
      <c r="V49" s="261">
        <v>1307.2305584000001</v>
      </c>
      <c r="W49" s="261">
        <v>524252.3918331</v>
      </c>
      <c r="X49" s="224"/>
      <c r="Y49" s="224"/>
      <c r="Z49" s="218"/>
    </row>
    <row r="50" spans="1:26" s="211" customFormat="1" ht="20.100000000000001" customHeight="1">
      <c r="A50" s="278" t="s">
        <v>408</v>
      </c>
      <c r="B50" s="261" t="s">
        <v>168</v>
      </c>
      <c r="C50" s="261">
        <v>33690.720673199998</v>
      </c>
      <c r="D50" s="261">
        <v>33690.720673199998</v>
      </c>
      <c r="E50" s="261" t="s">
        <v>168</v>
      </c>
      <c r="F50" s="261">
        <v>15758.2205691</v>
      </c>
      <c r="G50" s="261" t="s">
        <v>168</v>
      </c>
      <c r="H50" s="261" t="s">
        <v>168</v>
      </c>
      <c r="I50" s="261" t="s">
        <v>168</v>
      </c>
      <c r="J50" s="261" t="s">
        <v>168</v>
      </c>
      <c r="K50" s="261">
        <v>213043.34100869999</v>
      </c>
      <c r="L50" s="261">
        <v>2838209.9243635</v>
      </c>
      <c r="M50" s="261">
        <v>430984.88102799997</v>
      </c>
      <c r="N50" s="261">
        <v>327912.00185669999</v>
      </c>
      <c r="O50" s="261">
        <v>42899.765904</v>
      </c>
      <c r="P50" s="261">
        <v>144067.3674783</v>
      </c>
      <c r="Q50" s="261">
        <v>3784073.9406304997</v>
      </c>
      <c r="R50" s="261">
        <v>352255.40254799998</v>
      </c>
      <c r="S50" s="261" t="s">
        <v>168</v>
      </c>
      <c r="T50" s="261">
        <v>11677.8826291</v>
      </c>
      <c r="U50" s="261" t="s">
        <v>168</v>
      </c>
      <c r="V50" s="261">
        <v>13264.332819699999</v>
      </c>
      <c r="W50" s="261">
        <v>4423763.8408783004</v>
      </c>
      <c r="X50" s="224"/>
      <c r="Y50" s="224"/>
      <c r="Z50" s="218"/>
    </row>
    <row r="51" spans="1:26" s="211" customFormat="1" ht="20.100000000000001" customHeight="1">
      <c r="A51" s="278" t="s">
        <v>409</v>
      </c>
      <c r="B51" s="261" t="s">
        <v>168</v>
      </c>
      <c r="C51" s="261">
        <v>21533.823836299998</v>
      </c>
      <c r="D51" s="261">
        <v>21533.823836299998</v>
      </c>
      <c r="E51" s="261" t="s">
        <v>168</v>
      </c>
      <c r="F51" s="261">
        <v>35.912374</v>
      </c>
      <c r="G51" s="261" t="s">
        <v>168</v>
      </c>
      <c r="H51" s="261" t="s">
        <v>168</v>
      </c>
      <c r="I51" s="261" t="s">
        <v>168</v>
      </c>
      <c r="J51" s="261" t="s">
        <v>168</v>
      </c>
      <c r="K51" s="261" t="s">
        <v>168</v>
      </c>
      <c r="L51" s="261">
        <v>1769784.0676333001</v>
      </c>
      <c r="M51" s="261">
        <v>455644.19262579997</v>
      </c>
      <c r="N51" s="261">
        <v>630930.1027856</v>
      </c>
      <c r="O51" s="261">
        <v>55714.268129399999</v>
      </c>
      <c r="P51" s="261">
        <v>142842.4657494</v>
      </c>
      <c r="Q51" s="261">
        <v>3054915.0969235003</v>
      </c>
      <c r="R51" s="261">
        <v>209264.0610049</v>
      </c>
      <c r="S51" s="261" t="s">
        <v>168</v>
      </c>
      <c r="T51" s="261" t="s">
        <v>168</v>
      </c>
      <c r="U51" s="261" t="s">
        <v>168</v>
      </c>
      <c r="V51" s="261">
        <v>4753.2820731000002</v>
      </c>
      <c r="W51" s="261">
        <v>3290502.1762118004</v>
      </c>
      <c r="X51" s="224"/>
      <c r="Y51" s="224"/>
      <c r="Z51" s="218"/>
    </row>
    <row r="52" spans="1:26" s="211" customFormat="1" ht="20.100000000000001" customHeight="1">
      <c r="A52" s="278" t="s">
        <v>410</v>
      </c>
      <c r="B52" s="261" t="s">
        <v>168</v>
      </c>
      <c r="C52" s="261">
        <v>14881.485222400001</v>
      </c>
      <c r="D52" s="261">
        <v>14881.485222400001</v>
      </c>
      <c r="E52" s="261" t="s">
        <v>168</v>
      </c>
      <c r="F52" s="261">
        <v>708.82031289999998</v>
      </c>
      <c r="G52" s="261" t="s">
        <v>168</v>
      </c>
      <c r="H52" s="261" t="s">
        <v>168</v>
      </c>
      <c r="I52" s="261" t="s">
        <v>168</v>
      </c>
      <c r="J52" s="261" t="s">
        <v>168</v>
      </c>
      <c r="K52" s="261">
        <v>194608.3882592</v>
      </c>
      <c r="L52" s="261">
        <v>1868145.1301516001</v>
      </c>
      <c r="M52" s="261">
        <v>492838.32085289998</v>
      </c>
      <c r="N52" s="261">
        <v>1226264.1143928</v>
      </c>
      <c r="O52" s="261">
        <v>15010.745118500001</v>
      </c>
      <c r="P52" s="261">
        <v>163050.73616500001</v>
      </c>
      <c r="Q52" s="261">
        <v>3765309.0466808002</v>
      </c>
      <c r="R52" s="261">
        <v>248998.80233619999</v>
      </c>
      <c r="S52" s="261" t="s">
        <v>168</v>
      </c>
      <c r="T52" s="261">
        <v>356.6812491</v>
      </c>
      <c r="U52" s="261" t="s">
        <v>168</v>
      </c>
      <c r="V52" s="261">
        <v>41813.8362738</v>
      </c>
      <c r="W52" s="261">
        <v>4266677.0603343993</v>
      </c>
      <c r="X52" s="224"/>
      <c r="Y52" s="224"/>
      <c r="Z52" s="218"/>
    </row>
    <row r="53" spans="1:26" s="211" customFormat="1" ht="20.100000000000001" customHeight="1">
      <c r="A53" s="278" t="s">
        <v>411</v>
      </c>
      <c r="B53" s="261" t="s">
        <v>168</v>
      </c>
      <c r="C53" s="261" t="s">
        <v>168</v>
      </c>
      <c r="D53" s="261" t="s">
        <v>168</v>
      </c>
      <c r="E53" s="261" t="s">
        <v>168</v>
      </c>
      <c r="F53" s="261" t="s">
        <v>168</v>
      </c>
      <c r="G53" s="261" t="s">
        <v>168</v>
      </c>
      <c r="H53" s="261" t="s">
        <v>168</v>
      </c>
      <c r="I53" s="261" t="s">
        <v>168</v>
      </c>
      <c r="J53" s="261" t="s">
        <v>168</v>
      </c>
      <c r="K53" s="261">
        <v>5270.1221421</v>
      </c>
      <c r="L53" s="261">
        <v>662899.93866430002</v>
      </c>
      <c r="M53" s="261">
        <v>515474.46675389999</v>
      </c>
      <c r="N53" s="261">
        <v>435556.6847788</v>
      </c>
      <c r="O53" s="261">
        <v>8203.3183172000008</v>
      </c>
      <c r="P53" s="261">
        <v>208419.56770799999</v>
      </c>
      <c r="Q53" s="261">
        <v>1830553.9762222001</v>
      </c>
      <c r="R53" s="261">
        <v>146286.56999749999</v>
      </c>
      <c r="S53" s="261" t="s">
        <v>168</v>
      </c>
      <c r="T53" s="261">
        <v>88.035692100000006</v>
      </c>
      <c r="U53" s="261" t="s">
        <v>168</v>
      </c>
      <c r="V53" s="261">
        <v>3540.0836445999998</v>
      </c>
      <c r="W53" s="261">
        <v>1985738.7876984999</v>
      </c>
      <c r="X53" s="224"/>
      <c r="Y53" s="224"/>
    </row>
    <row r="54" spans="1:26" s="211" customFormat="1" ht="20.100000000000001" customHeight="1">
      <c r="A54" s="278" t="s">
        <v>412</v>
      </c>
      <c r="B54" s="261" t="s">
        <v>168</v>
      </c>
      <c r="C54" s="261">
        <v>259499.10119250001</v>
      </c>
      <c r="D54" s="261">
        <v>259499.10119250001</v>
      </c>
      <c r="E54" s="261" t="s">
        <v>168</v>
      </c>
      <c r="F54" s="261">
        <v>383.30063819999998</v>
      </c>
      <c r="G54" s="261" t="s">
        <v>168</v>
      </c>
      <c r="H54" s="261" t="s">
        <v>168</v>
      </c>
      <c r="I54" s="261" t="s">
        <v>168</v>
      </c>
      <c r="J54" s="261" t="s">
        <v>168</v>
      </c>
      <c r="K54" s="261">
        <v>334628.552073</v>
      </c>
      <c r="L54" s="261">
        <v>6508736.8138643997</v>
      </c>
      <c r="M54" s="261">
        <v>1153814.2819614999</v>
      </c>
      <c r="N54" s="261">
        <v>2498977.0236801002</v>
      </c>
      <c r="O54" s="261">
        <v>281345.51292449998</v>
      </c>
      <c r="P54" s="261">
        <v>862195.68381399999</v>
      </c>
      <c r="Q54" s="261">
        <v>11305069.3162445</v>
      </c>
      <c r="R54" s="261">
        <v>1136506.9038344</v>
      </c>
      <c r="S54" s="261" t="s">
        <v>168</v>
      </c>
      <c r="T54" s="261">
        <v>24700.434468700001</v>
      </c>
      <c r="U54" s="261" t="s">
        <v>168</v>
      </c>
      <c r="V54" s="261">
        <v>30203.893819299999</v>
      </c>
      <c r="W54" s="261">
        <v>13090991.5022706</v>
      </c>
      <c r="X54" s="224"/>
      <c r="Y54" s="224"/>
    </row>
    <row r="55" spans="1:26" s="211" customFormat="1" ht="20.100000000000001" customHeight="1">
      <c r="A55" s="278" t="s">
        <v>413</v>
      </c>
      <c r="B55" s="261" t="s">
        <v>168</v>
      </c>
      <c r="C55" s="261">
        <v>5352.7489874000003</v>
      </c>
      <c r="D55" s="261">
        <v>5352.7489874000003</v>
      </c>
      <c r="E55" s="261" t="s">
        <v>168</v>
      </c>
      <c r="F55" s="261">
        <v>120.79093140000001</v>
      </c>
      <c r="G55" s="261" t="s">
        <v>168</v>
      </c>
      <c r="H55" s="261" t="s">
        <v>168</v>
      </c>
      <c r="I55" s="261" t="s">
        <v>168</v>
      </c>
      <c r="J55" s="261" t="s">
        <v>168</v>
      </c>
      <c r="K55" s="261">
        <v>14268.122374500001</v>
      </c>
      <c r="L55" s="261">
        <v>380199.1274849</v>
      </c>
      <c r="M55" s="261">
        <v>505746.25455670001</v>
      </c>
      <c r="N55" s="261">
        <v>675940.8587784</v>
      </c>
      <c r="O55" s="261">
        <v>20489.187392299998</v>
      </c>
      <c r="P55" s="261">
        <v>81917.268180400002</v>
      </c>
      <c r="Q55" s="261">
        <v>1664292.6963926998</v>
      </c>
      <c r="R55" s="261">
        <v>70125.162268</v>
      </c>
      <c r="S55" s="261" t="s">
        <v>168</v>
      </c>
      <c r="T55" s="261" t="s">
        <v>168</v>
      </c>
      <c r="U55" s="261" t="s">
        <v>168</v>
      </c>
      <c r="V55" s="261">
        <v>26709.5540244</v>
      </c>
      <c r="W55" s="261">
        <v>1780869.0749783998</v>
      </c>
      <c r="X55" s="224"/>
      <c r="Y55" s="224"/>
    </row>
    <row r="56" spans="1:26" s="211" customFormat="1" ht="20.100000000000001" customHeight="1">
      <c r="A56" s="278" t="s">
        <v>414</v>
      </c>
      <c r="B56" s="261" t="s">
        <v>168</v>
      </c>
      <c r="C56" s="261">
        <v>33325.786971599999</v>
      </c>
      <c r="D56" s="261">
        <v>33325.786971599999</v>
      </c>
      <c r="E56" s="261" t="s">
        <v>168</v>
      </c>
      <c r="F56" s="261" t="s">
        <v>168</v>
      </c>
      <c r="G56" s="261" t="s">
        <v>168</v>
      </c>
      <c r="H56" s="261" t="s">
        <v>168</v>
      </c>
      <c r="I56" s="261" t="s">
        <v>168</v>
      </c>
      <c r="J56" s="261" t="s">
        <v>168</v>
      </c>
      <c r="K56" s="261">
        <v>291074.34529610001</v>
      </c>
      <c r="L56" s="261">
        <v>3625605.8332123002</v>
      </c>
      <c r="M56" s="261">
        <v>1358654.3918476</v>
      </c>
      <c r="N56" s="261">
        <v>2695887.9893942</v>
      </c>
      <c r="O56" s="261">
        <v>14915.321788200001</v>
      </c>
      <c r="P56" s="261">
        <v>238192.07008599999</v>
      </c>
      <c r="Q56" s="261">
        <v>7933255.6063283002</v>
      </c>
      <c r="R56" s="261">
        <v>181344.53387280001</v>
      </c>
      <c r="S56" s="261" t="s">
        <v>168</v>
      </c>
      <c r="T56" s="261">
        <v>3456.1426803999998</v>
      </c>
      <c r="U56" s="261" t="s">
        <v>168</v>
      </c>
      <c r="V56" s="261">
        <v>43681.938060599998</v>
      </c>
      <c r="W56" s="261">
        <v>8486138.3532097992</v>
      </c>
      <c r="X56" s="224"/>
      <c r="Y56" s="224"/>
    </row>
    <row r="57" spans="1:26" s="211" customFormat="1" ht="20.100000000000001" customHeight="1">
      <c r="A57" s="278" t="s">
        <v>415</v>
      </c>
      <c r="B57" s="261" t="s">
        <v>168</v>
      </c>
      <c r="C57" s="261">
        <v>27194.0697845</v>
      </c>
      <c r="D57" s="261">
        <v>27194.0697845</v>
      </c>
      <c r="E57" s="261" t="s">
        <v>168</v>
      </c>
      <c r="F57" s="261">
        <v>526.44196169999998</v>
      </c>
      <c r="G57" s="261" t="s">
        <v>168</v>
      </c>
      <c r="H57" s="261" t="s">
        <v>168</v>
      </c>
      <c r="I57" s="261" t="s">
        <v>168</v>
      </c>
      <c r="J57" s="261" t="s">
        <v>168</v>
      </c>
      <c r="K57" s="261">
        <v>153606.0499514</v>
      </c>
      <c r="L57" s="261">
        <v>1151020.398695</v>
      </c>
      <c r="M57" s="261">
        <v>511889.12850400002</v>
      </c>
      <c r="N57" s="261">
        <v>393823.8432144</v>
      </c>
      <c r="O57" s="261">
        <v>111806.3181336</v>
      </c>
      <c r="P57" s="261">
        <v>74472.176319999999</v>
      </c>
      <c r="Q57" s="261">
        <v>2243011.8648670004</v>
      </c>
      <c r="R57" s="261">
        <v>18003.120319199999</v>
      </c>
      <c r="S57" s="261" t="s">
        <v>168</v>
      </c>
      <c r="T57" s="261">
        <v>54.659651500000002</v>
      </c>
      <c r="U57" s="261" t="s">
        <v>168</v>
      </c>
      <c r="V57" s="261">
        <v>2932.7914534000001</v>
      </c>
      <c r="W57" s="261">
        <v>2445328.9979887009</v>
      </c>
      <c r="X57" s="224"/>
      <c r="Y57" s="224"/>
    </row>
    <row r="58" spans="1:26" s="211" customFormat="1" ht="20.100000000000001" customHeight="1">
      <c r="A58" s="278" t="s">
        <v>416</v>
      </c>
      <c r="B58" s="261" t="s">
        <v>168</v>
      </c>
      <c r="C58" s="261">
        <v>227704.3813643</v>
      </c>
      <c r="D58" s="261">
        <v>227704.3813643</v>
      </c>
      <c r="E58" s="261" t="s">
        <v>168</v>
      </c>
      <c r="F58" s="261" t="s">
        <v>168</v>
      </c>
      <c r="G58" s="261" t="s">
        <v>168</v>
      </c>
      <c r="H58" s="261" t="s">
        <v>168</v>
      </c>
      <c r="I58" s="261" t="s">
        <v>168</v>
      </c>
      <c r="J58" s="261" t="s">
        <v>168</v>
      </c>
      <c r="K58" s="261">
        <v>310006.00451380003</v>
      </c>
      <c r="L58" s="261">
        <v>3899568.5799738001</v>
      </c>
      <c r="M58" s="261">
        <v>773761.69683869998</v>
      </c>
      <c r="N58" s="261">
        <v>1746141.3846376999</v>
      </c>
      <c r="O58" s="261">
        <v>10020.7254744</v>
      </c>
      <c r="P58" s="261">
        <v>2955960.8204573998</v>
      </c>
      <c r="Q58" s="261">
        <v>9385453.207382001</v>
      </c>
      <c r="R58" s="261">
        <v>304389.73284140002</v>
      </c>
      <c r="S58" s="261" t="s">
        <v>168</v>
      </c>
      <c r="T58" s="261">
        <v>7711.8240503999996</v>
      </c>
      <c r="U58" s="261" t="s">
        <v>168</v>
      </c>
      <c r="V58" s="261">
        <v>15472.4133203</v>
      </c>
      <c r="W58" s="261">
        <v>10250737.563472202</v>
      </c>
      <c r="X58" s="224"/>
      <c r="Y58" s="224"/>
    </row>
    <row r="59" spans="1:26" s="211" customFormat="1" ht="20.100000000000001" customHeight="1">
      <c r="A59" s="278" t="s">
        <v>417</v>
      </c>
      <c r="B59" s="261" t="s">
        <v>168</v>
      </c>
      <c r="C59" s="261">
        <v>2520.42794</v>
      </c>
      <c r="D59" s="261">
        <v>2520.42794</v>
      </c>
      <c r="E59" s="261" t="s">
        <v>168</v>
      </c>
      <c r="F59" s="261" t="s">
        <v>168</v>
      </c>
      <c r="G59" s="261" t="s">
        <v>168</v>
      </c>
      <c r="H59" s="261" t="s">
        <v>168</v>
      </c>
      <c r="I59" s="261" t="s">
        <v>168</v>
      </c>
      <c r="J59" s="261" t="s">
        <v>168</v>
      </c>
      <c r="K59" s="261">
        <v>6.7899718</v>
      </c>
      <c r="L59" s="261">
        <v>469347.94349670003</v>
      </c>
      <c r="M59" s="261">
        <v>173580.0312649</v>
      </c>
      <c r="N59" s="261">
        <v>212665.14615859999</v>
      </c>
      <c r="O59" s="261">
        <v>4664.5865524999999</v>
      </c>
      <c r="P59" s="261">
        <v>72075.0439549</v>
      </c>
      <c r="Q59" s="261">
        <v>932332.75142760004</v>
      </c>
      <c r="R59" s="261">
        <v>73019.471852300005</v>
      </c>
      <c r="S59" s="261" t="s">
        <v>168</v>
      </c>
      <c r="T59" s="261">
        <v>1959.2094425</v>
      </c>
      <c r="U59" s="261" t="s">
        <v>168</v>
      </c>
      <c r="V59" s="261">
        <v>393.01069059999998</v>
      </c>
      <c r="W59" s="261">
        <v>1010231.6613248001</v>
      </c>
      <c r="X59" s="224"/>
      <c r="Y59" s="224"/>
    </row>
    <row r="60" spans="1:26" s="211" customFormat="1" ht="20.100000000000001" customHeight="1">
      <c r="A60" s="278" t="s">
        <v>418</v>
      </c>
      <c r="B60" s="261" t="s">
        <v>168</v>
      </c>
      <c r="C60" s="261">
        <v>50921.144439999996</v>
      </c>
      <c r="D60" s="261">
        <v>50921.144439999996</v>
      </c>
      <c r="E60" s="261" t="s">
        <v>168</v>
      </c>
      <c r="F60" s="261" t="s">
        <v>168</v>
      </c>
      <c r="G60" s="261" t="s">
        <v>168</v>
      </c>
      <c r="H60" s="261" t="s">
        <v>168</v>
      </c>
      <c r="I60" s="261" t="s">
        <v>168</v>
      </c>
      <c r="J60" s="261" t="s">
        <v>168</v>
      </c>
      <c r="K60" s="261">
        <v>18806.348723399999</v>
      </c>
      <c r="L60" s="261">
        <v>907417.74014759995</v>
      </c>
      <c r="M60" s="261">
        <v>1295054.1498117</v>
      </c>
      <c r="N60" s="261">
        <v>1480154.2076379999</v>
      </c>
      <c r="O60" s="261">
        <v>9699.1843547000008</v>
      </c>
      <c r="P60" s="261">
        <v>275893.86058919999</v>
      </c>
      <c r="Q60" s="261">
        <v>3968219.1425412004</v>
      </c>
      <c r="R60" s="261">
        <v>161989.37303429999</v>
      </c>
      <c r="S60" s="261" t="s">
        <v>168</v>
      </c>
      <c r="T60" s="261">
        <v>5496.8642939000001</v>
      </c>
      <c r="U60" s="261" t="s">
        <v>168</v>
      </c>
      <c r="V60" s="261">
        <v>15232.182995200001</v>
      </c>
      <c r="W60" s="261">
        <v>4220665.056028001</v>
      </c>
      <c r="X60" s="224"/>
      <c r="Y60" s="224"/>
    </row>
    <row r="61" spans="1:26" s="211" customFormat="1" ht="20.100000000000001" customHeight="1">
      <c r="A61" s="278" t="s">
        <v>419</v>
      </c>
      <c r="B61" s="261" t="s">
        <v>168</v>
      </c>
      <c r="C61" s="261" t="s">
        <v>168</v>
      </c>
      <c r="D61" s="261" t="s">
        <v>168</v>
      </c>
      <c r="E61" s="261" t="s">
        <v>168</v>
      </c>
      <c r="F61" s="261" t="s">
        <v>168</v>
      </c>
      <c r="G61" s="261" t="s">
        <v>168</v>
      </c>
      <c r="H61" s="261" t="s">
        <v>168</v>
      </c>
      <c r="I61" s="261" t="s">
        <v>168</v>
      </c>
      <c r="J61" s="261" t="s">
        <v>168</v>
      </c>
      <c r="K61" s="261">
        <v>20608.337605500001</v>
      </c>
      <c r="L61" s="261">
        <v>183077.51686900001</v>
      </c>
      <c r="M61" s="261">
        <v>128845.0728292</v>
      </c>
      <c r="N61" s="261">
        <v>104191.88265470001</v>
      </c>
      <c r="O61" s="261">
        <v>40</v>
      </c>
      <c r="P61" s="261">
        <v>54117.695112200003</v>
      </c>
      <c r="Q61" s="261">
        <v>470272.16746510001</v>
      </c>
      <c r="R61" s="261">
        <v>42405.207319399997</v>
      </c>
      <c r="S61" s="261" t="s">
        <v>168</v>
      </c>
      <c r="T61" s="261">
        <v>1449.1638390999999</v>
      </c>
      <c r="U61" s="261" t="s">
        <v>168</v>
      </c>
      <c r="V61" s="261">
        <v>1279.8787295</v>
      </c>
      <c r="W61" s="261">
        <v>536014.75495860004</v>
      </c>
      <c r="X61" s="224"/>
      <c r="Y61" s="224"/>
    </row>
    <row r="62" spans="1:26" s="211" customFormat="1" ht="20.100000000000001" customHeight="1">
      <c r="A62" s="278" t="s">
        <v>420</v>
      </c>
      <c r="B62" s="261" t="s">
        <v>168</v>
      </c>
      <c r="C62" s="261">
        <v>16884.680632</v>
      </c>
      <c r="D62" s="261">
        <v>16884.680632</v>
      </c>
      <c r="E62" s="261" t="s">
        <v>168</v>
      </c>
      <c r="F62" s="261" t="s">
        <v>168</v>
      </c>
      <c r="G62" s="261" t="s">
        <v>168</v>
      </c>
      <c r="H62" s="261" t="s">
        <v>168</v>
      </c>
      <c r="I62" s="261" t="s">
        <v>168</v>
      </c>
      <c r="J62" s="261" t="s">
        <v>168</v>
      </c>
      <c r="K62" s="261">
        <v>51785.539267300002</v>
      </c>
      <c r="L62" s="261">
        <v>1248662.5678272999</v>
      </c>
      <c r="M62" s="261">
        <v>691122.77896060003</v>
      </c>
      <c r="N62" s="261">
        <v>2102428.7009593998</v>
      </c>
      <c r="O62" s="261">
        <v>88741.145934600005</v>
      </c>
      <c r="P62" s="261">
        <v>1012444.5079613</v>
      </c>
      <c r="Q62" s="261">
        <v>5143399.7016431997</v>
      </c>
      <c r="R62" s="261">
        <v>499915.653338</v>
      </c>
      <c r="S62" s="261" t="s">
        <v>168</v>
      </c>
      <c r="T62" s="261">
        <v>32307.941236899998</v>
      </c>
      <c r="U62" s="261" t="s">
        <v>168</v>
      </c>
      <c r="V62" s="261">
        <v>6100.15157</v>
      </c>
      <c r="W62" s="261">
        <v>5750393.6676873993</v>
      </c>
      <c r="X62" s="224"/>
      <c r="Y62" s="224"/>
    </row>
    <row r="63" spans="1:26" s="211" customFormat="1" ht="20.100000000000001" customHeight="1">
      <c r="A63" s="278" t="s">
        <v>421</v>
      </c>
      <c r="B63" s="261" t="s">
        <v>168</v>
      </c>
      <c r="C63" s="261">
        <v>1.3690483</v>
      </c>
      <c r="D63" s="261">
        <v>1.3690483</v>
      </c>
      <c r="E63" s="261" t="s">
        <v>168</v>
      </c>
      <c r="F63" s="261" t="s">
        <v>168</v>
      </c>
      <c r="G63" s="261" t="s">
        <v>168</v>
      </c>
      <c r="H63" s="261" t="s">
        <v>168</v>
      </c>
      <c r="I63" s="261" t="s">
        <v>168</v>
      </c>
      <c r="J63" s="261" t="s">
        <v>168</v>
      </c>
      <c r="K63" s="261">
        <v>46560.739666200003</v>
      </c>
      <c r="L63" s="261">
        <v>145160.59185210001</v>
      </c>
      <c r="M63" s="261">
        <v>102442.3065342</v>
      </c>
      <c r="N63" s="261">
        <v>110545.4909305</v>
      </c>
      <c r="O63" s="261">
        <v>3858.3581614999998</v>
      </c>
      <c r="P63" s="261">
        <v>436158.61566870002</v>
      </c>
      <c r="Q63" s="261">
        <v>798165.36314700008</v>
      </c>
      <c r="R63" s="261">
        <v>115269.2956066</v>
      </c>
      <c r="S63" s="261" t="s">
        <v>168</v>
      </c>
      <c r="T63" s="261">
        <v>0.13590369999999999</v>
      </c>
      <c r="U63" s="261" t="s">
        <v>168</v>
      </c>
      <c r="V63" s="261">
        <v>74.806610000000006</v>
      </c>
      <c r="W63" s="261">
        <v>960071.70998180006</v>
      </c>
      <c r="X63" s="224"/>
      <c r="Y63" s="224"/>
    </row>
    <row r="64" spans="1:26" s="211" customFormat="1" ht="20.100000000000001" customHeight="1">
      <c r="A64" s="278" t="s">
        <v>422</v>
      </c>
      <c r="B64" s="261" t="s">
        <v>168</v>
      </c>
      <c r="C64" s="261">
        <v>1939.3215286</v>
      </c>
      <c r="D64" s="261">
        <v>1939.3215286</v>
      </c>
      <c r="E64" s="261" t="s">
        <v>168</v>
      </c>
      <c r="F64" s="261" t="s">
        <v>168</v>
      </c>
      <c r="G64" s="261" t="s">
        <v>168</v>
      </c>
      <c r="H64" s="261" t="s">
        <v>168</v>
      </c>
      <c r="I64" s="261" t="s">
        <v>168</v>
      </c>
      <c r="J64" s="261" t="s">
        <v>168</v>
      </c>
      <c r="K64" s="261">
        <v>15596.883248800001</v>
      </c>
      <c r="L64" s="261">
        <v>358071.3734937</v>
      </c>
      <c r="M64" s="261">
        <v>189130.90365980001</v>
      </c>
      <c r="N64" s="261">
        <v>286068.35058939998</v>
      </c>
      <c r="O64" s="261">
        <v>93854.869750800004</v>
      </c>
      <c r="P64" s="261">
        <v>411628.28453830001</v>
      </c>
      <c r="Q64" s="261">
        <v>1338753.7820319999</v>
      </c>
      <c r="R64" s="261">
        <v>69160.570869300005</v>
      </c>
      <c r="S64" s="261" t="s">
        <v>168</v>
      </c>
      <c r="T64" s="261">
        <v>1735.0927094000001</v>
      </c>
      <c r="U64" s="261" t="s">
        <v>168</v>
      </c>
      <c r="V64" s="261">
        <v>6195.9490953000004</v>
      </c>
      <c r="W64" s="261">
        <v>1433381.5994833999</v>
      </c>
      <c r="X64" s="224"/>
      <c r="Y64" s="224"/>
    </row>
    <row r="65" spans="1:25" s="211" customFormat="1" ht="20.100000000000001" customHeight="1">
      <c r="A65" s="278" t="s">
        <v>423</v>
      </c>
      <c r="B65" s="261" t="s">
        <v>168</v>
      </c>
      <c r="C65" s="261" t="s">
        <v>168</v>
      </c>
      <c r="D65" s="261" t="s">
        <v>168</v>
      </c>
      <c r="E65" s="261" t="s">
        <v>168</v>
      </c>
      <c r="F65" s="261" t="s">
        <v>168</v>
      </c>
      <c r="G65" s="261" t="s">
        <v>168</v>
      </c>
      <c r="H65" s="261" t="s">
        <v>168</v>
      </c>
      <c r="I65" s="261" t="s">
        <v>168</v>
      </c>
      <c r="J65" s="261" t="s">
        <v>168</v>
      </c>
      <c r="K65" s="261" t="s">
        <v>168</v>
      </c>
      <c r="L65" s="261">
        <v>36612.340774700002</v>
      </c>
      <c r="M65" s="261">
        <v>71021.181132400001</v>
      </c>
      <c r="N65" s="261">
        <v>42478.0944571</v>
      </c>
      <c r="O65" s="261">
        <v>4</v>
      </c>
      <c r="P65" s="261">
        <v>21935.678660599999</v>
      </c>
      <c r="Q65" s="261">
        <v>172051.29502480003</v>
      </c>
      <c r="R65" s="261">
        <v>8995.7340060000006</v>
      </c>
      <c r="S65" s="261" t="s">
        <v>168</v>
      </c>
      <c r="T65" s="261" t="s">
        <v>168</v>
      </c>
      <c r="U65" s="261" t="s">
        <v>168</v>
      </c>
      <c r="V65" s="261">
        <v>116.0982999</v>
      </c>
      <c r="W65" s="261">
        <v>181163.12733070005</v>
      </c>
      <c r="X65" s="224"/>
      <c r="Y65" s="224"/>
    </row>
    <row r="66" spans="1:25" s="211" customFormat="1" ht="20.100000000000001" customHeight="1">
      <c r="A66" s="278" t="s">
        <v>424</v>
      </c>
      <c r="B66" s="261" t="s">
        <v>168</v>
      </c>
      <c r="C66" s="261" t="s">
        <v>168</v>
      </c>
      <c r="D66" s="261" t="s">
        <v>168</v>
      </c>
      <c r="E66" s="261" t="s">
        <v>168</v>
      </c>
      <c r="F66" s="261" t="s">
        <v>168</v>
      </c>
      <c r="G66" s="261" t="s">
        <v>168</v>
      </c>
      <c r="H66" s="261" t="s">
        <v>168</v>
      </c>
      <c r="I66" s="261" t="s">
        <v>168</v>
      </c>
      <c r="J66" s="261" t="s">
        <v>168</v>
      </c>
      <c r="K66" s="261" t="s">
        <v>168</v>
      </c>
      <c r="L66" s="261">
        <v>118941.65406850001</v>
      </c>
      <c r="M66" s="261">
        <v>133450.1573578</v>
      </c>
      <c r="N66" s="261">
        <v>67144.5101975</v>
      </c>
      <c r="O66" s="261">
        <v>1173.4110700000001</v>
      </c>
      <c r="P66" s="261">
        <v>38860.398330900003</v>
      </c>
      <c r="Q66" s="261">
        <v>359570.13102469995</v>
      </c>
      <c r="R66" s="261">
        <v>25279.523396600001</v>
      </c>
      <c r="S66" s="261" t="s">
        <v>168</v>
      </c>
      <c r="T66" s="261">
        <v>100</v>
      </c>
      <c r="U66" s="261" t="s">
        <v>168</v>
      </c>
      <c r="V66" s="261">
        <v>3.7</v>
      </c>
      <c r="W66" s="261">
        <v>384953.35442129994</v>
      </c>
      <c r="X66" s="224"/>
      <c r="Y66" s="224"/>
    </row>
    <row r="67" spans="1:25" s="211" customFormat="1" ht="20.100000000000001" customHeight="1">
      <c r="A67" s="278" t="s">
        <v>425</v>
      </c>
      <c r="B67" s="261" t="s">
        <v>168</v>
      </c>
      <c r="C67" s="261" t="s">
        <v>168</v>
      </c>
      <c r="D67" s="261" t="s">
        <v>168</v>
      </c>
      <c r="E67" s="261" t="s">
        <v>168</v>
      </c>
      <c r="F67" s="261" t="s">
        <v>168</v>
      </c>
      <c r="G67" s="261" t="s">
        <v>168</v>
      </c>
      <c r="H67" s="261" t="s">
        <v>168</v>
      </c>
      <c r="I67" s="261" t="s">
        <v>168</v>
      </c>
      <c r="J67" s="261" t="s">
        <v>168</v>
      </c>
      <c r="K67" s="261" t="s">
        <v>168</v>
      </c>
      <c r="L67" s="261">
        <v>2702.6696741999999</v>
      </c>
      <c r="M67" s="261">
        <v>3409.4266287</v>
      </c>
      <c r="N67" s="261">
        <v>338.01941260000001</v>
      </c>
      <c r="O67" s="261" t="s">
        <v>168</v>
      </c>
      <c r="P67" s="261">
        <v>105490.370153</v>
      </c>
      <c r="Q67" s="261">
        <v>111940.48586849999</v>
      </c>
      <c r="R67" s="261">
        <v>5374.6571002999999</v>
      </c>
      <c r="S67" s="261" t="s">
        <v>168</v>
      </c>
      <c r="T67" s="261">
        <v>511.94383479999999</v>
      </c>
      <c r="U67" s="261" t="s">
        <v>168</v>
      </c>
      <c r="V67" s="261">
        <v>642.42129869999997</v>
      </c>
      <c r="W67" s="261">
        <v>118469.50810229999</v>
      </c>
      <c r="X67" s="224"/>
      <c r="Y67" s="224"/>
    </row>
    <row r="68" spans="1:25" s="226" customFormat="1" ht="20.100000000000001" customHeight="1">
      <c r="A68" s="278" t="s">
        <v>426</v>
      </c>
      <c r="B68" s="261" t="s">
        <v>168</v>
      </c>
      <c r="C68" s="261">
        <v>10.222616500000001</v>
      </c>
      <c r="D68" s="261">
        <v>10.222616500000001</v>
      </c>
      <c r="E68" s="261" t="s">
        <v>168</v>
      </c>
      <c r="F68" s="261" t="s">
        <v>168</v>
      </c>
      <c r="G68" s="261" t="s">
        <v>168</v>
      </c>
      <c r="H68" s="261" t="s">
        <v>168</v>
      </c>
      <c r="I68" s="261" t="s">
        <v>168</v>
      </c>
      <c r="J68" s="261" t="s">
        <v>168</v>
      </c>
      <c r="K68" s="261">
        <v>4.0970240999999996</v>
      </c>
      <c r="L68" s="261">
        <v>38123.206806599999</v>
      </c>
      <c r="M68" s="261">
        <v>169950.822808</v>
      </c>
      <c r="N68" s="261">
        <v>234271.97121439999</v>
      </c>
      <c r="O68" s="261">
        <v>131075.49787759999</v>
      </c>
      <c r="P68" s="261">
        <v>620783.26628980006</v>
      </c>
      <c r="Q68" s="261">
        <v>1194204.7649964001</v>
      </c>
      <c r="R68" s="261">
        <v>463458.73313479999</v>
      </c>
      <c r="S68" s="261" t="s">
        <v>168</v>
      </c>
      <c r="T68" s="261" t="s">
        <v>168</v>
      </c>
      <c r="U68" s="261" t="s">
        <v>168</v>
      </c>
      <c r="V68" s="261">
        <v>1513.1181869</v>
      </c>
      <c r="W68" s="261">
        <v>1659190.9359586998</v>
      </c>
      <c r="X68" s="225"/>
      <c r="Y68" s="225"/>
    </row>
    <row r="69" spans="1:25" s="226" customFormat="1" ht="20.100000000000001" customHeight="1">
      <c r="A69" s="278" t="s">
        <v>427</v>
      </c>
      <c r="B69" s="261" t="s">
        <v>168</v>
      </c>
      <c r="C69" s="261" t="s">
        <v>168</v>
      </c>
      <c r="D69" s="261" t="s">
        <v>168</v>
      </c>
      <c r="E69" s="261" t="s">
        <v>168</v>
      </c>
      <c r="F69" s="261" t="s">
        <v>168</v>
      </c>
      <c r="G69" s="261" t="s">
        <v>168</v>
      </c>
      <c r="H69" s="261" t="s">
        <v>168</v>
      </c>
      <c r="I69" s="261" t="s">
        <v>168</v>
      </c>
      <c r="J69" s="261" t="s">
        <v>168</v>
      </c>
      <c r="K69" s="261" t="s">
        <v>168</v>
      </c>
      <c r="L69" s="261">
        <v>13304.173515099999</v>
      </c>
      <c r="M69" s="261" t="s">
        <v>168</v>
      </c>
      <c r="N69" s="261">
        <v>15233.5741552</v>
      </c>
      <c r="O69" s="261" t="s">
        <v>168</v>
      </c>
      <c r="P69" s="261">
        <v>95618.451689299996</v>
      </c>
      <c r="Q69" s="261">
        <v>124156.1993596</v>
      </c>
      <c r="R69" s="261">
        <v>69735.091989099994</v>
      </c>
      <c r="S69" s="261" t="s">
        <v>168</v>
      </c>
      <c r="T69" s="261" t="s">
        <v>168</v>
      </c>
      <c r="U69" s="261" t="s">
        <v>168</v>
      </c>
      <c r="V69" s="261">
        <v>2922.3306078000001</v>
      </c>
      <c r="W69" s="261">
        <v>196813.62195649999</v>
      </c>
      <c r="X69" s="227"/>
      <c r="Y69" s="227"/>
    </row>
    <row r="70" spans="1:25" s="211" customFormat="1" ht="20.100000000000001" customHeight="1">
      <c r="A70" s="278" t="s">
        <v>428</v>
      </c>
      <c r="B70" s="261" t="s">
        <v>168</v>
      </c>
      <c r="C70" s="261" t="s">
        <v>168</v>
      </c>
      <c r="D70" s="261" t="s">
        <v>168</v>
      </c>
      <c r="E70" s="261" t="s">
        <v>168</v>
      </c>
      <c r="F70" s="261" t="s">
        <v>168</v>
      </c>
      <c r="G70" s="261" t="s">
        <v>168</v>
      </c>
      <c r="H70" s="261" t="s">
        <v>168</v>
      </c>
      <c r="I70" s="261" t="s">
        <v>168</v>
      </c>
      <c r="J70" s="261" t="s">
        <v>168</v>
      </c>
      <c r="K70" s="261" t="s">
        <v>168</v>
      </c>
      <c r="L70" s="261">
        <v>676.33329119999996</v>
      </c>
      <c r="M70" s="261">
        <v>33200.517590199997</v>
      </c>
      <c r="N70" s="261">
        <v>295</v>
      </c>
      <c r="O70" s="261">
        <v>90</v>
      </c>
      <c r="P70" s="261">
        <v>65878.872100299996</v>
      </c>
      <c r="Q70" s="261">
        <v>100140.72298169999</v>
      </c>
      <c r="R70" s="261">
        <v>476.70959049999999</v>
      </c>
      <c r="S70" s="261" t="s">
        <v>168</v>
      </c>
      <c r="T70" s="261" t="s">
        <v>168</v>
      </c>
      <c r="U70" s="261" t="s">
        <v>168</v>
      </c>
      <c r="V70" s="261">
        <v>15.8</v>
      </c>
      <c r="W70" s="261">
        <v>100633.2325722</v>
      </c>
    </row>
    <row r="71" spans="1:25" ht="20.100000000000001" customHeight="1">
      <c r="A71" s="278" t="s">
        <v>429</v>
      </c>
      <c r="B71" s="261" t="s">
        <v>168</v>
      </c>
      <c r="C71" s="261" t="s">
        <v>168</v>
      </c>
      <c r="D71" s="261" t="s">
        <v>168</v>
      </c>
      <c r="E71" s="261" t="s">
        <v>168</v>
      </c>
      <c r="F71" s="261" t="s">
        <v>168</v>
      </c>
      <c r="G71" s="261" t="s">
        <v>168</v>
      </c>
      <c r="H71" s="261" t="s">
        <v>168</v>
      </c>
      <c r="I71" s="261" t="s">
        <v>168</v>
      </c>
      <c r="J71" s="261" t="s">
        <v>168</v>
      </c>
      <c r="K71" s="261" t="s">
        <v>168</v>
      </c>
      <c r="L71" s="261" t="s">
        <v>168</v>
      </c>
      <c r="M71" s="261" t="s">
        <v>168</v>
      </c>
      <c r="N71" s="261" t="s">
        <v>168</v>
      </c>
      <c r="O71" s="261" t="s">
        <v>168</v>
      </c>
      <c r="P71" s="261">
        <v>37484.401021099999</v>
      </c>
      <c r="Q71" s="261">
        <v>37484.401021099999</v>
      </c>
      <c r="R71" s="261" t="s">
        <v>168</v>
      </c>
      <c r="S71" s="261" t="s">
        <v>168</v>
      </c>
      <c r="T71" s="261" t="s">
        <v>168</v>
      </c>
      <c r="U71" s="261" t="s">
        <v>168</v>
      </c>
      <c r="V71" s="261" t="s">
        <v>168</v>
      </c>
      <c r="W71" s="261">
        <v>37484.401021099999</v>
      </c>
    </row>
    <row r="72" spans="1:25" ht="20.100000000000001" customHeight="1">
      <c r="A72" s="278" t="s">
        <v>430</v>
      </c>
      <c r="B72" s="261" t="s">
        <v>168</v>
      </c>
      <c r="C72" s="261" t="s">
        <v>168</v>
      </c>
      <c r="D72" s="261" t="s">
        <v>168</v>
      </c>
      <c r="E72" s="261" t="s">
        <v>168</v>
      </c>
      <c r="F72" s="261" t="s">
        <v>168</v>
      </c>
      <c r="G72" s="261" t="s">
        <v>168</v>
      </c>
      <c r="H72" s="261" t="s">
        <v>168</v>
      </c>
      <c r="I72" s="261" t="s">
        <v>168</v>
      </c>
      <c r="J72" s="261" t="s">
        <v>168</v>
      </c>
      <c r="K72" s="261">
        <v>7648.8635555000001</v>
      </c>
      <c r="L72" s="261" t="s">
        <v>168</v>
      </c>
      <c r="M72" s="261">
        <v>93664.452533599993</v>
      </c>
      <c r="N72" s="261" t="s">
        <v>168</v>
      </c>
      <c r="O72" s="261" t="s">
        <v>168</v>
      </c>
      <c r="P72" s="261">
        <v>1.8274204999999999</v>
      </c>
      <c r="Q72" s="261">
        <v>93666.279954099999</v>
      </c>
      <c r="R72" s="261" t="s">
        <v>168</v>
      </c>
      <c r="S72" s="261" t="s">
        <v>168</v>
      </c>
      <c r="T72" s="261" t="s">
        <v>168</v>
      </c>
      <c r="U72" s="261" t="s">
        <v>168</v>
      </c>
      <c r="V72" s="261" t="s">
        <v>168</v>
      </c>
      <c r="W72" s="261">
        <v>101315.14350959999</v>
      </c>
    </row>
    <row r="73" spans="1:25" ht="20.100000000000001" customHeight="1">
      <c r="A73" s="278" t="s">
        <v>431</v>
      </c>
      <c r="B73" s="261" t="s">
        <v>168</v>
      </c>
      <c r="C73" s="261" t="s">
        <v>168</v>
      </c>
      <c r="D73" s="261" t="s">
        <v>168</v>
      </c>
      <c r="E73" s="261" t="s">
        <v>168</v>
      </c>
      <c r="F73" s="261" t="s">
        <v>168</v>
      </c>
      <c r="G73" s="261" t="s">
        <v>168</v>
      </c>
      <c r="H73" s="261" t="s">
        <v>168</v>
      </c>
      <c r="I73" s="261" t="s">
        <v>168</v>
      </c>
      <c r="J73" s="261" t="s">
        <v>168</v>
      </c>
      <c r="K73" s="261" t="s">
        <v>168</v>
      </c>
      <c r="L73" s="261" t="s">
        <v>168</v>
      </c>
      <c r="M73" s="261" t="s">
        <v>168</v>
      </c>
      <c r="N73" s="261">
        <v>100.0004</v>
      </c>
      <c r="O73" s="261" t="s">
        <v>168</v>
      </c>
      <c r="P73" s="261" t="s">
        <v>168</v>
      </c>
      <c r="Q73" s="261">
        <v>100.0004</v>
      </c>
      <c r="R73" s="261" t="s">
        <v>168</v>
      </c>
      <c r="S73" s="261" t="s">
        <v>168</v>
      </c>
      <c r="T73" s="261" t="s">
        <v>168</v>
      </c>
      <c r="U73" s="261" t="s">
        <v>168</v>
      </c>
      <c r="V73" s="261" t="s">
        <v>168</v>
      </c>
      <c r="W73" s="261">
        <v>100.0004</v>
      </c>
    </row>
    <row r="74" spans="1:25" ht="20.100000000000001" customHeight="1">
      <c r="A74" s="278" t="s">
        <v>432</v>
      </c>
      <c r="B74" s="261" t="s">
        <v>168</v>
      </c>
      <c r="C74" s="261" t="s">
        <v>168</v>
      </c>
      <c r="D74" s="261" t="s">
        <v>168</v>
      </c>
      <c r="E74" s="261" t="s">
        <v>168</v>
      </c>
      <c r="F74" s="261" t="s">
        <v>168</v>
      </c>
      <c r="G74" s="261" t="s">
        <v>168</v>
      </c>
      <c r="H74" s="261" t="s">
        <v>168</v>
      </c>
      <c r="I74" s="261" t="s">
        <v>168</v>
      </c>
      <c r="J74" s="261" t="s">
        <v>168</v>
      </c>
      <c r="K74" s="261" t="s">
        <v>168</v>
      </c>
      <c r="L74" s="261" t="s">
        <v>168</v>
      </c>
      <c r="M74" s="261" t="s">
        <v>168</v>
      </c>
      <c r="N74" s="261" t="s">
        <v>168</v>
      </c>
      <c r="O74" s="261" t="s">
        <v>168</v>
      </c>
      <c r="P74" s="261">
        <v>50642.415033400001</v>
      </c>
      <c r="Q74" s="261">
        <v>50642.415033400001</v>
      </c>
      <c r="R74" s="261" t="s">
        <v>168</v>
      </c>
      <c r="S74" s="261" t="s">
        <v>168</v>
      </c>
      <c r="T74" s="261" t="s">
        <v>168</v>
      </c>
      <c r="U74" s="261" t="s">
        <v>168</v>
      </c>
      <c r="V74" s="261" t="s">
        <v>168</v>
      </c>
      <c r="W74" s="261">
        <v>50642.415033400001</v>
      </c>
    </row>
    <row r="75" spans="1:25" ht="20.100000000000001" customHeight="1">
      <c r="A75" s="278" t="s">
        <v>433</v>
      </c>
      <c r="B75" s="261" t="s">
        <v>168</v>
      </c>
      <c r="C75" s="261" t="s">
        <v>168</v>
      </c>
      <c r="D75" s="261" t="s">
        <v>168</v>
      </c>
      <c r="E75" s="261" t="s">
        <v>168</v>
      </c>
      <c r="F75" s="261" t="s">
        <v>168</v>
      </c>
      <c r="G75" s="261" t="s">
        <v>168</v>
      </c>
      <c r="H75" s="261" t="s">
        <v>168</v>
      </c>
      <c r="I75" s="261" t="s">
        <v>168</v>
      </c>
      <c r="J75" s="261" t="s">
        <v>168</v>
      </c>
      <c r="K75" s="261" t="s">
        <v>168</v>
      </c>
      <c r="L75" s="261" t="s">
        <v>168</v>
      </c>
      <c r="M75" s="261" t="s">
        <v>168</v>
      </c>
      <c r="N75" s="261" t="s">
        <v>168</v>
      </c>
      <c r="O75" s="261" t="s">
        <v>168</v>
      </c>
      <c r="P75" s="261" t="s">
        <v>168</v>
      </c>
      <c r="Q75" s="261" t="s">
        <v>168</v>
      </c>
      <c r="R75" s="261" t="s">
        <v>168</v>
      </c>
      <c r="S75" s="261" t="s">
        <v>168</v>
      </c>
      <c r="T75" s="261" t="s">
        <v>168</v>
      </c>
      <c r="U75" s="261" t="s">
        <v>168</v>
      </c>
      <c r="V75" s="261" t="s">
        <v>168</v>
      </c>
      <c r="W75" s="261" t="s">
        <v>168</v>
      </c>
    </row>
    <row r="76" spans="1:25" ht="20.100000000000001" customHeight="1">
      <c r="A76" s="278" t="s">
        <v>434</v>
      </c>
      <c r="B76" s="261" t="s">
        <v>168</v>
      </c>
      <c r="C76" s="261" t="s">
        <v>168</v>
      </c>
      <c r="D76" s="261" t="s">
        <v>168</v>
      </c>
      <c r="E76" s="261" t="s">
        <v>168</v>
      </c>
      <c r="F76" s="261" t="s">
        <v>168</v>
      </c>
      <c r="G76" s="261" t="s">
        <v>168</v>
      </c>
      <c r="H76" s="261" t="s">
        <v>168</v>
      </c>
      <c r="I76" s="261" t="s">
        <v>168</v>
      </c>
      <c r="J76" s="261" t="s">
        <v>168</v>
      </c>
      <c r="K76" s="261">
        <v>5056.1235889</v>
      </c>
      <c r="L76" s="261" t="s">
        <v>168</v>
      </c>
      <c r="M76" s="261" t="s">
        <v>168</v>
      </c>
      <c r="N76" s="261" t="s">
        <v>168</v>
      </c>
      <c r="O76" s="261" t="s">
        <v>168</v>
      </c>
      <c r="P76" s="261">
        <v>27711.173564199999</v>
      </c>
      <c r="Q76" s="261">
        <v>27711.173564199999</v>
      </c>
      <c r="R76" s="261" t="s">
        <v>168</v>
      </c>
      <c r="S76" s="261" t="s">
        <v>168</v>
      </c>
      <c r="T76" s="261" t="s">
        <v>168</v>
      </c>
      <c r="U76" s="261" t="s">
        <v>168</v>
      </c>
      <c r="V76" s="261">
        <v>41.144359899999998</v>
      </c>
      <c r="W76" s="261">
        <v>32808.441512999998</v>
      </c>
    </row>
    <row r="77" spans="1:25">
      <c r="A77" s="279" t="s">
        <v>190</v>
      </c>
      <c r="B77" s="271">
        <v>7707282.1561027002</v>
      </c>
      <c r="C77" s="271">
        <v>3642406.3943553003</v>
      </c>
      <c r="D77" s="271">
        <v>11349688.550458001</v>
      </c>
      <c r="E77" s="271">
        <v>2677013.6242797999</v>
      </c>
      <c r="F77" s="271">
        <v>24692801.038375597</v>
      </c>
      <c r="G77" s="271">
        <v>120518.141068</v>
      </c>
      <c r="H77" s="271">
        <v>364068.33114319987</v>
      </c>
      <c r="I77" s="271">
        <v>293794.46058390004</v>
      </c>
      <c r="J77" s="271">
        <v>1612795.6326197002</v>
      </c>
      <c r="K77" s="271">
        <v>9037253.9437505025</v>
      </c>
      <c r="L77" s="271">
        <v>32440404.514913198</v>
      </c>
      <c r="M77" s="271">
        <v>10431578.165223602</v>
      </c>
      <c r="N77" s="271">
        <v>16979194.202361196</v>
      </c>
      <c r="O77" s="271">
        <v>1042127.8314414</v>
      </c>
      <c r="P77" s="271">
        <v>9272999.7389469966</v>
      </c>
      <c r="Q77" s="271">
        <v>70166304.452886388</v>
      </c>
      <c r="R77" s="271">
        <v>9827310.6183263008</v>
      </c>
      <c r="S77" s="271">
        <v>3375995.7071429999</v>
      </c>
      <c r="T77" s="271">
        <v>3192830.3263319</v>
      </c>
      <c r="U77" s="271">
        <v>51809.292052500001</v>
      </c>
      <c r="V77" s="271">
        <v>679728.8242853001</v>
      </c>
      <c r="W77" s="271">
        <v>137441912.94330403</v>
      </c>
    </row>
    <row r="78" spans="1:25" ht="39" customHeight="1">
      <c r="A78" s="280" t="s">
        <v>435</v>
      </c>
      <c r="B78" s="273">
        <v>0</v>
      </c>
      <c r="C78" s="273">
        <v>5.26871294152751</v>
      </c>
      <c r="D78" s="273">
        <v>1.69086522708748</v>
      </c>
      <c r="E78" s="273">
        <v>0</v>
      </c>
      <c r="F78" s="273">
        <v>2.5400170569314202</v>
      </c>
      <c r="G78" s="273">
        <v>5.1399108425551101E-7</v>
      </c>
      <c r="H78" s="274">
        <v>1.42294536464812</v>
      </c>
      <c r="I78" s="273">
        <v>3.7412636460527802</v>
      </c>
      <c r="J78" s="273">
        <v>1.05657324989589</v>
      </c>
      <c r="K78" s="273">
        <v>5.0646623873160896</v>
      </c>
      <c r="L78" s="273">
        <v>9.7334701464571705</v>
      </c>
      <c r="M78" s="273">
        <v>10.342951063938401</v>
      </c>
      <c r="N78" s="273">
        <v>10.337493357339101</v>
      </c>
      <c r="O78" s="273">
        <v>10.4034188455537</v>
      </c>
      <c r="P78" s="273">
        <v>10.895428897746299</v>
      </c>
      <c r="Q78" s="273">
        <v>10.1337575897329</v>
      </c>
      <c r="R78" s="273">
        <v>8.7143893665192191</v>
      </c>
      <c r="S78" s="273">
        <v>0</v>
      </c>
      <c r="T78" s="273">
        <v>0.327078357224452</v>
      </c>
      <c r="U78" s="273">
        <v>8</v>
      </c>
      <c r="V78" s="274">
        <v>7.2572212186754497</v>
      </c>
      <c r="W78" s="273">
        <v>6.7961937683426497</v>
      </c>
    </row>
    <row r="79" spans="1:25">
      <c r="A79" s="281" t="s">
        <v>137</v>
      </c>
      <c r="B79" s="205"/>
      <c r="C79" s="205"/>
      <c r="D79" s="205"/>
      <c r="E79" s="205"/>
      <c r="F79" s="205"/>
      <c r="G79" s="205"/>
      <c r="H79" s="205"/>
      <c r="I79" s="205"/>
      <c r="J79" s="205"/>
      <c r="K79" s="81"/>
      <c r="L79" s="81"/>
      <c r="M79" s="229"/>
      <c r="N79" s="81"/>
      <c r="O79" s="81"/>
      <c r="P79" s="81"/>
      <c r="Q79" s="81"/>
      <c r="R79" s="81"/>
      <c r="S79" s="81"/>
      <c r="T79" s="81"/>
      <c r="U79" s="81"/>
      <c r="V79" s="81"/>
      <c r="W79" s="81"/>
    </row>
    <row r="80" spans="1:25">
      <c r="A80" s="282" t="s">
        <v>138</v>
      </c>
      <c r="B80" s="205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</row>
    <row r="81" spans="1:23">
      <c r="A81" s="283" t="s">
        <v>139</v>
      </c>
      <c r="B81" s="205"/>
      <c r="C81" s="205"/>
      <c r="D81" s="205"/>
      <c r="E81" s="205"/>
      <c r="F81" s="205"/>
      <c r="G81" s="205"/>
      <c r="H81" s="205"/>
      <c r="I81" s="205"/>
      <c r="J81" s="205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</row>
  </sheetData>
  <mergeCells count="37">
    <mergeCell ref="W42:W43"/>
    <mergeCell ref="H42:H43"/>
    <mergeCell ref="I42:I43"/>
    <mergeCell ref="J42:J43"/>
    <mergeCell ref="K42:K43"/>
    <mergeCell ref="L42:Q42"/>
    <mergeCell ref="R42:R43"/>
    <mergeCell ref="S42:S43"/>
    <mergeCell ref="T42:T43"/>
    <mergeCell ref="U42:U43"/>
    <mergeCell ref="V42:V43"/>
    <mergeCell ref="J39:L39"/>
    <mergeCell ref="U39:W39"/>
    <mergeCell ref="T41:W41"/>
    <mergeCell ref="K5:K6"/>
    <mergeCell ref="L5:Q5"/>
    <mergeCell ref="R5:R6"/>
    <mergeCell ref="S5:S6"/>
    <mergeCell ref="T5:T6"/>
    <mergeCell ref="U5:U6"/>
    <mergeCell ref="A42:A43"/>
    <mergeCell ref="B42:D42"/>
    <mergeCell ref="E42:E43"/>
    <mergeCell ref="F42:F43"/>
    <mergeCell ref="G42:G43"/>
    <mergeCell ref="U1:W1"/>
    <mergeCell ref="U4:W4"/>
    <mergeCell ref="A5:A6"/>
    <mergeCell ref="B5:D5"/>
    <mergeCell ref="E5:E6"/>
    <mergeCell ref="F5:F6"/>
    <mergeCell ref="G5:G6"/>
    <mergeCell ref="H5:H6"/>
    <mergeCell ref="I5:I6"/>
    <mergeCell ref="J5:J6"/>
    <mergeCell ref="V5:V6"/>
    <mergeCell ref="W5:W6"/>
  </mergeCells>
  <pageMargins left="0.5" right="0.2" top="0.75" bottom="0.75" header="0.4" footer="0.4"/>
  <pageSetup paperSize="9" scale="81" firstPageNumber="72" pageOrder="overThenDown" orientation="portrait" r:id="rId1"/>
  <headerFooter>
    <oddFooter>&amp;C&amp;"Maiandra GD,Regular"&amp;9&amp;P</oddFooter>
  </headerFooter>
  <rowBreaks count="1" manualBreakCount="1">
    <brk id="38" max="16383" man="1"/>
  </rowBreaks>
  <colBreaks count="1" manualBreakCount="1">
    <brk id="12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AA81"/>
  <sheetViews>
    <sheetView view="pageBreakPreview" zoomScale="60" workbookViewId="0">
      <selection activeCell="Y6" sqref="Y6"/>
    </sheetView>
  </sheetViews>
  <sheetFormatPr defaultRowHeight="12.75"/>
  <cols>
    <col min="1" max="1" width="10.5703125" style="259" customWidth="1"/>
    <col min="2" max="2" width="8.28515625" style="259" customWidth="1"/>
    <col min="3" max="3" width="11" style="259" customWidth="1"/>
    <col min="4" max="4" width="10" style="259" customWidth="1"/>
    <col min="5" max="5" width="8.140625" style="259" customWidth="1"/>
    <col min="6" max="6" width="10.7109375" style="259" customWidth="1"/>
    <col min="7" max="7" width="10.28515625" style="259" customWidth="1"/>
    <col min="8" max="8" width="9.85546875" style="259" customWidth="1"/>
    <col min="9" max="9" width="9.140625" style="259" customWidth="1"/>
    <col min="10" max="10" width="9.85546875" style="259" customWidth="1"/>
    <col min="11" max="11" width="9.7109375" style="259" customWidth="1"/>
    <col min="12" max="12" width="10.85546875" style="259" customWidth="1"/>
    <col min="13" max="13" width="11.140625" style="259" customWidth="1"/>
    <col min="14" max="14" width="9.7109375" style="259" customWidth="1"/>
    <col min="15" max="15" width="8.85546875" style="259" customWidth="1"/>
    <col min="16" max="16" width="10.28515625" style="259" customWidth="1"/>
    <col min="17" max="17" width="10.85546875" style="259" customWidth="1"/>
    <col min="18" max="18" width="9.28515625" style="259" customWidth="1"/>
    <col min="19" max="19" width="9.85546875" style="259" customWidth="1"/>
    <col min="20" max="20" width="10.42578125" style="259" customWidth="1"/>
    <col min="21" max="21" width="11.42578125" style="259" customWidth="1"/>
    <col min="22" max="22" width="11.140625" style="259" customWidth="1"/>
    <col min="23" max="23" width="10.42578125" style="259" customWidth="1"/>
    <col min="24" max="24" width="8.140625" style="228" customWidth="1"/>
    <col min="25" max="25" width="9" style="228" customWidth="1"/>
    <col min="26" max="16384" width="9.140625" style="228"/>
  </cols>
  <sheetData>
    <row r="1" spans="1:27" s="211" customFormat="1" ht="13.5">
      <c r="A1" s="269" t="s">
        <v>449</v>
      </c>
      <c r="B1" s="154"/>
      <c r="C1" s="154"/>
      <c r="D1" s="154"/>
      <c r="E1" s="154"/>
      <c r="F1" s="154"/>
      <c r="G1" s="154"/>
      <c r="H1" s="154"/>
      <c r="I1" s="154"/>
      <c r="J1" s="154"/>
      <c r="K1" s="81"/>
      <c r="L1" s="157"/>
      <c r="M1" s="153"/>
      <c r="N1" s="154"/>
      <c r="O1" s="154"/>
      <c r="P1" s="81"/>
      <c r="Q1" s="154"/>
      <c r="R1" s="154"/>
      <c r="S1" s="154"/>
      <c r="T1" s="154"/>
      <c r="U1" s="1202" t="s">
        <v>450</v>
      </c>
      <c r="V1" s="1202"/>
      <c r="W1" s="1202"/>
      <c r="X1" s="210"/>
      <c r="Y1" s="210"/>
    </row>
    <row r="2" spans="1:27" s="213" customFormat="1" ht="18.95" customHeight="1">
      <c r="A2" s="269" t="s">
        <v>184</v>
      </c>
      <c r="B2" s="154"/>
      <c r="C2" s="154"/>
      <c r="D2" s="154"/>
      <c r="E2" s="154"/>
      <c r="F2" s="154"/>
      <c r="G2" s="154"/>
      <c r="H2" s="154"/>
      <c r="I2" s="154"/>
      <c r="J2" s="81"/>
      <c r="K2" s="81"/>
      <c r="L2" s="157"/>
      <c r="M2" s="153"/>
      <c r="N2" s="154"/>
      <c r="O2" s="154"/>
      <c r="P2" s="81"/>
      <c r="Q2" s="154"/>
      <c r="R2" s="154"/>
      <c r="S2" s="154"/>
      <c r="T2" s="154"/>
      <c r="U2" s="154"/>
      <c r="V2" s="154"/>
      <c r="W2" s="154"/>
      <c r="X2" s="212"/>
      <c r="Y2" s="212"/>
    </row>
    <row r="3" spans="1:27" s="215" customFormat="1" ht="18.95" customHeight="1">
      <c r="A3" s="269" t="s">
        <v>100</v>
      </c>
      <c r="B3" s="161"/>
      <c r="C3" s="161"/>
      <c r="D3" s="161"/>
      <c r="E3" s="161"/>
      <c r="F3" s="161"/>
      <c r="G3" s="161"/>
      <c r="H3" s="161"/>
      <c r="I3" s="161"/>
      <c r="J3" s="81"/>
      <c r="K3" s="81"/>
      <c r="L3" s="162"/>
      <c r="M3" s="214"/>
      <c r="N3" s="160"/>
      <c r="O3" s="160"/>
      <c r="P3" s="81"/>
      <c r="Q3" s="160"/>
      <c r="R3" s="160"/>
      <c r="S3" s="160"/>
      <c r="T3" s="160"/>
      <c r="U3" s="81"/>
      <c r="V3" s="81"/>
      <c r="W3" s="81"/>
      <c r="X3" s="212"/>
      <c r="Y3" s="212"/>
      <c r="AA3" s="216"/>
    </row>
    <row r="4" spans="1:27" s="215" customFormat="1" ht="18.95" customHeight="1">
      <c r="A4" s="164"/>
      <c r="B4" s="165"/>
      <c r="C4" s="165"/>
      <c r="D4" s="165"/>
      <c r="E4" s="165"/>
      <c r="F4" s="165"/>
      <c r="G4" s="165"/>
      <c r="H4" s="165"/>
      <c r="I4" s="165"/>
      <c r="J4" s="165"/>
      <c r="K4" s="166"/>
      <c r="L4" s="160"/>
      <c r="M4" s="81"/>
      <c r="N4" s="160"/>
      <c r="O4" s="160"/>
      <c r="P4" s="160"/>
      <c r="Q4" s="160"/>
      <c r="R4" s="160"/>
      <c r="S4" s="160"/>
      <c r="T4" s="160"/>
      <c r="U4" s="1190" t="s">
        <v>186</v>
      </c>
      <c r="V4" s="1190"/>
      <c r="W4" s="1190"/>
      <c r="X4" s="212"/>
      <c r="Y4" s="212"/>
    </row>
    <row r="5" spans="1:27" s="215" customFormat="1" ht="18.95" customHeight="1">
      <c r="A5" s="1220" t="s">
        <v>367</v>
      </c>
      <c r="B5" s="1222" t="s">
        <v>214</v>
      </c>
      <c r="C5" s="1223"/>
      <c r="D5" s="1223"/>
      <c r="E5" s="1224" t="s">
        <v>215</v>
      </c>
      <c r="F5" s="1220" t="s">
        <v>216</v>
      </c>
      <c r="G5" s="1224" t="s">
        <v>217</v>
      </c>
      <c r="H5" s="1226" t="s">
        <v>218</v>
      </c>
      <c r="I5" s="1226" t="s">
        <v>219</v>
      </c>
      <c r="J5" s="1226" t="s">
        <v>220</v>
      </c>
      <c r="K5" s="1220" t="s">
        <v>221</v>
      </c>
      <c r="L5" s="1222" t="s">
        <v>222</v>
      </c>
      <c r="M5" s="1229"/>
      <c r="N5" s="1223"/>
      <c r="O5" s="1223"/>
      <c r="P5" s="1223"/>
      <c r="Q5" s="1230"/>
      <c r="R5" s="1220" t="s">
        <v>223</v>
      </c>
      <c r="S5" s="1226" t="s">
        <v>224</v>
      </c>
      <c r="T5" s="1226" t="s">
        <v>225</v>
      </c>
      <c r="U5" s="1226" t="s">
        <v>226</v>
      </c>
      <c r="V5" s="1226" t="s">
        <v>227</v>
      </c>
      <c r="W5" s="1220" t="s">
        <v>368</v>
      </c>
      <c r="X5" s="217"/>
      <c r="Y5" s="217"/>
    </row>
    <row r="6" spans="1:27" s="215" customFormat="1" ht="122.25" customHeight="1">
      <c r="A6" s="1221"/>
      <c r="B6" s="396" t="s">
        <v>1171</v>
      </c>
      <c r="C6" s="396" t="s">
        <v>1172</v>
      </c>
      <c r="D6" s="301" t="s">
        <v>231</v>
      </c>
      <c r="E6" s="1224"/>
      <c r="F6" s="1225"/>
      <c r="G6" s="1224"/>
      <c r="H6" s="1227"/>
      <c r="I6" s="1227"/>
      <c r="J6" s="1227"/>
      <c r="K6" s="1225"/>
      <c r="L6" s="300" t="s">
        <v>232</v>
      </c>
      <c r="M6" s="300" t="s">
        <v>233</v>
      </c>
      <c r="N6" s="300" t="s">
        <v>234</v>
      </c>
      <c r="O6" s="300" t="s">
        <v>235</v>
      </c>
      <c r="P6" s="300" t="s">
        <v>236</v>
      </c>
      <c r="Q6" s="300" t="s">
        <v>237</v>
      </c>
      <c r="R6" s="1225"/>
      <c r="S6" s="1227"/>
      <c r="T6" s="1227"/>
      <c r="U6" s="1227"/>
      <c r="V6" s="1227"/>
      <c r="W6" s="1225"/>
      <c r="X6" s="217"/>
      <c r="Y6" s="217"/>
    </row>
    <row r="7" spans="1:27" s="215" customFormat="1" ht="18.95" customHeight="1">
      <c r="A7" s="299" t="s">
        <v>0</v>
      </c>
      <c r="B7" s="300" t="s">
        <v>1</v>
      </c>
      <c r="C7" s="300" t="s">
        <v>2</v>
      </c>
      <c r="D7" s="300" t="s">
        <v>3</v>
      </c>
      <c r="E7" s="300" t="s">
        <v>4</v>
      </c>
      <c r="F7" s="300" t="s">
        <v>5</v>
      </c>
      <c r="G7" s="300" t="s">
        <v>148</v>
      </c>
      <c r="H7" s="300" t="s">
        <v>149</v>
      </c>
      <c r="I7" s="300" t="s">
        <v>238</v>
      </c>
      <c r="J7" s="268" t="s">
        <v>239</v>
      </c>
      <c r="K7" s="300" t="s">
        <v>240</v>
      </c>
      <c r="L7" s="300" t="s">
        <v>241</v>
      </c>
      <c r="M7" s="300" t="s">
        <v>242</v>
      </c>
      <c r="N7" s="300" t="s">
        <v>243</v>
      </c>
      <c r="O7" s="300" t="s">
        <v>244</v>
      </c>
      <c r="P7" s="300" t="s">
        <v>245</v>
      </c>
      <c r="Q7" s="300" t="s">
        <v>246</v>
      </c>
      <c r="R7" s="300" t="s">
        <v>247</v>
      </c>
      <c r="S7" s="300" t="s">
        <v>369</v>
      </c>
      <c r="T7" s="300" t="s">
        <v>248</v>
      </c>
      <c r="U7" s="300" t="s">
        <v>249</v>
      </c>
      <c r="V7" s="268" t="s">
        <v>250</v>
      </c>
      <c r="W7" s="300" t="s">
        <v>252</v>
      </c>
      <c r="X7" s="217"/>
      <c r="Y7" s="217"/>
    </row>
    <row r="8" spans="1:27" s="215" customFormat="1" ht="20.100000000000001" customHeight="1">
      <c r="A8" s="260">
        <v>0</v>
      </c>
      <c r="B8" s="261" t="s">
        <v>168</v>
      </c>
      <c r="C8" s="261">
        <v>1605779.7626187999</v>
      </c>
      <c r="D8" s="261">
        <v>1605779.7626187999</v>
      </c>
      <c r="E8" s="261">
        <v>690673.73717079998</v>
      </c>
      <c r="F8" s="261">
        <v>3260.38355</v>
      </c>
      <c r="G8" s="261">
        <v>72987.361815099997</v>
      </c>
      <c r="H8" s="261">
        <v>29615.149690300001</v>
      </c>
      <c r="I8" s="261">
        <v>14460.3080811</v>
      </c>
      <c r="J8" s="261">
        <v>288821.38081599999</v>
      </c>
      <c r="K8" s="261">
        <v>9651.3040665999997</v>
      </c>
      <c r="L8" s="261">
        <v>3191.9305347999998</v>
      </c>
      <c r="M8" s="261">
        <v>1891.2254619</v>
      </c>
      <c r="N8" s="261">
        <v>9234.5037035000005</v>
      </c>
      <c r="O8" s="261">
        <v>2806.7622894000001</v>
      </c>
      <c r="P8" s="261">
        <v>873.48673359999998</v>
      </c>
      <c r="Q8" s="261">
        <v>17997.908723199998</v>
      </c>
      <c r="R8" s="261" t="s">
        <v>168</v>
      </c>
      <c r="S8" s="261">
        <v>660818.92306870001</v>
      </c>
      <c r="T8" s="261">
        <v>1273995.3630977001</v>
      </c>
      <c r="U8" s="261" t="s">
        <v>168</v>
      </c>
      <c r="V8" s="261">
        <v>26038.733132500001</v>
      </c>
      <c r="W8" s="261">
        <v>4694100.3158308007</v>
      </c>
      <c r="X8" s="217"/>
      <c r="Y8" s="217"/>
    </row>
    <row r="9" spans="1:27" s="215" customFormat="1" ht="20.100000000000001" customHeight="1">
      <c r="A9" s="262" t="s">
        <v>370</v>
      </c>
      <c r="B9" s="261" t="s">
        <v>168</v>
      </c>
      <c r="C9" s="261" t="s">
        <v>168</v>
      </c>
      <c r="D9" s="261" t="s">
        <v>168</v>
      </c>
      <c r="E9" s="261" t="s">
        <v>168</v>
      </c>
      <c r="F9" s="261" t="s">
        <v>168</v>
      </c>
      <c r="G9" s="261" t="s">
        <v>168</v>
      </c>
      <c r="H9" s="261" t="s">
        <v>168</v>
      </c>
      <c r="I9" s="261">
        <v>7.2201000000000001E-3</v>
      </c>
      <c r="J9" s="261">
        <v>68.180635300000006</v>
      </c>
      <c r="K9" s="261" t="s">
        <v>168</v>
      </c>
      <c r="L9" s="261" t="s">
        <v>168</v>
      </c>
      <c r="M9" s="261" t="s">
        <v>168</v>
      </c>
      <c r="N9" s="261" t="s">
        <v>168</v>
      </c>
      <c r="O9" s="261" t="s">
        <v>168</v>
      </c>
      <c r="P9" s="261" t="s">
        <v>168</v>
      </c>
      <c r="Q9" s="261" t="s">
        <v>168</v>
      </c>
      <c r="R9" s="261" t="s">
        <v>168</v>
      </c>
      <c r="S9" s="261" t="s">
        <v>168</v>
      </c>
      <c r="T9" s="261" t="s">
        <v>168</v>
      </c>
      <c r="U9" s="261" t="s">
        <v>168</v>
      </c>
      <c r="V9" s="261" t="s">
        <v>168</v>
      </c>
      <c r="W9" s="261">
        <v>68.187855400000004</v>
      </c>
      <c r="X9" s="217"/>
      <c r="Y9" s="217"/>
    </row>
    <row r="10" spans="1:27" s="215" customFormat="1" ht="20.100000000000001" customHeight="1">
      <c r="A10" s="262" t="s">
        <v>371</v>
      </c>
      <c r="B10" s="261" t="s">
        <v>168</v>
      </c>
      <c r="C10" s="261" t="s">
        <v>168</v>
      </c>
      <c r="D10" s="261" t="s">
        <v>168</v>
      </c>
      <c r="E10" s="261" t="s">
        <v>168</v>
      </c>
      <c r="F10" s="261">
        <v>90.032675800000007</v>
      </c>
      <c r="G10" s="261" t="s">
        <v>168</v>
      </c>
      <c r="H10" s="261" t="s">
        <v>168</v>
      </c>
      <c r="I10" s="261" t="s">
        <v>168</v>
      </c>
      <c r="J10" s="261" t="s">
        <v>168</v>
      </c>
      <c r="K10" s="261" t="s">
        <v>168</v>
      </c>
      <c r="L10" s="261" t="s">
        <v>168</v>
      </c>
      <c r="M10" s="261" t="s">
        <v>168</v>
      </c>
      <c r="N10" s="261" t="s">
        <v>168</v>
      </c>
      <c r="O10" s="261" t="s">
        <v>168</v>
      </c>
      <c r="P10" s="261" t="s">
        <v>168</v>
      </c>
      <c r="Q10" s="261" t="s">
        <v>168</v>
      </c>
      <c r="R10" s="261" t="s">
        <v>168</v>
      </c>
      <c r="S10" s="261" t="s">
        <v>168</v>
      </c>
      <c r="T10" s="261" t="s">
        <v>168</v>
      </c>
      <c r="U10" s="261" t="s">
        <v>168</v>
      </c>
      <c r="V10" s="261" t="s">
        <v>168</v>
      </c>
      <c r="W10" s="261">
        <v>90.032675800000007</v>
      </c>
      <c r="X10" s="217"/>
      <c r="Y10" s="217"/>
    </row>
    <row r="11" spans="1:27" s="215" customFormat="1" ht="20.100000000000001" customHeight="1">
      <c r="A11" s="262" t="s">
        <v>372</v>
      </c>
      <c r="B11" s="261" t="s">
        <v>168</v>
      </c>
      <c r="C11" s="261" t="s">
        <v>168</v>
      </c>
      <c r="D11" s="261" t="s">
        <v>168</v>
      </c>
      <c r="E11" s="261" t="s">
        <v>168</v>
      </c>
      <c r="F11" s="261" t="s">
        <v>168</v>
      </c>
      <c r="G11" s="261" t="s">
        <v>168</v>
      </c>
      <c r="H11" s="261" t="s">
        <v>168</v>
      </c>
      <c r="I11" s="261" t="s">
        <v>168</v>
      </c>
      <c r="J11" s="261" t="s">
        <v>168</v>
      </c>
      <c r="K11" s="261" t="s">
        <v>168</v>
      </c>
      <c r="L11" s="261" t="s">
        <v>168</v>
      </c>
      <c r="M11" s="261" t="s">
        <v>168</v>
      </c>
      <c r="N11" s="261" t="s">
        <v>168</v>
      </c>
      <c r="O11" s="261" t="s">
        <v>168</v>
      </c>
      <c r="P11" s="261" t="s">
        <v>168</v>
      </c>
      <c r="Q11" s="261" t="s">
        <v>168</v>
      </c>
      <c r="R11" s="261" t="s">
        <v>168</v>
      </c>
      <c r="S11" s="261" t="s">
        <v>168</v>
      </c>
      <c r="T11" s="261" t="s">
        <v>168</v>
      </c>
      <c r="U11" s="261" t="s">
        <v>168</v>
      </c>
      <c r="V11" s="261" t="s">
        <v>168</v>
      </c>
      <c r="W11" s="261" t="s">
        <v>168</v>
      </c>
      <c r="X11" s="217"/>
      <c r="Y11" s="217"/>
    </row>
    <row r="12" spans="1:27" s="213" customFormat="1" ht="20.100000000000001" customHeight="1">
      <c r="A12" s="262" t="s">
        <v>373</v>
      </c>
      <c r="B12" s="261" t="s">
        <v>168</v>
      </c>
      <c r="C12" s="261" t="s">
        <v>168</v>
      </c>
      <c r="D12" s="261" t="s">
        <v>168</v>
      </c>
      <c r="E12" s="261" t="s">
        <v>168</v>
      </c>
      <c r="F12" s="261">
        <v>41.147050200000002</v>
      </c>
      <c r="G12" s="261" t="s">
        <v>168</v>
      </c>
      <c r="H12" s="261" t="s">
        <v>168</v>
      </c>
      <c r="I12" s="261" t="s">
        <v>168</v>
      </c>
      <c r="J12" s="261">
        <v>951.82196899999997</v>
      </c>
      <c r="K12" s="261">
        <v>7.4415082999999997</v>
      </c>
      <c r="L12" s="261" t="s">
        <v>168</v>
      </c>
      <c r="M12" s="261" t="s">
        <v>168</v>
      </c>
      <c r="N12" s="261" t="s">
        <v>168</v>
      </c>
      <c r="O12" s="261" t="s">
        <v>168</v>
      </c>
      <c r="P12" s="261" t="s">
        <v>168</v>
      </c>
      <c r="Q12" s="261" t="s">
        <v>168</v>
      </c>
      <c r="R12" s="261" t="s">
        <v>168</v>
      </c>
      <c r="S12" s="261" t="s">
        <v>168</v>
      </c>
      <c r="T12" s="261" t="s">
        <v>168</v>
      </c>
      <c r="U12" s="261" t="s">
        <v>168</v>
      </c>
      <c r="V12" s="261" t="s">
        <v>168</v>
      </c>
      <c r="W12" s="261">
        <v>1000.4105274999999</v>
      </c>
      <c r="X12" s="217"/>
      <c r="Y12" s="217"/>
    </row>
    <row r="13" spans="1:27" s="215" customFormat="1" ht="20.100000000000001" customHeight="1">
      <c r="A13" s="262" t="s">
        <v>374</v>
      </c>
      <c r="B13" s="261" t="s">
        <v>168</v>
      </c>
      <c r="C13" s="261" t="s">
        <v>168</v>
      </c>
      <c r="D13" s="261" t="s">
        <v>168</v>
      </c>
      <c r="E13" s="261" t="s">
        <v>168</v>
      </c>
      <c r="F13" s="261" t="s">
        <v>168</v>
      </c>
      <c r="G13" s="261" t="s">
        <v>168</v>
      </c>
      <c r="H13" s="261" t="s">
        <v>168</v>
      </c>
      <c r="I13" s="261" t="s">
        <v>168</v>
      </c>
      <c r="J13" s="261">
        <v>539.28297220000002</v>
      </c>
      <c r="K13" s="261" t="s">
        <v>168</v>
      </c>
      <c r="L13" s="261" t="s">
        <v>168</v>
      </c>
      <c r="M13" s="261" t="s">
        <v>168</v>
      </c>
      <c r="N13" s="261" t="s">
        <v>168</v>
      </c>
      <c r="O13" s="261" t="s">
        <v>168</v>
      </c>
      <c r="P13" s="261" t="s">
        <v>168</v>
      </c>
      <c r="Q13" s="261" t="s">
        <v>168</v>
      </c>
      <c r="R13" s="261" t="s">
        <v>168</v>
      </c>
      <c r="S13" s="261" t="s">
        <v>168</v>
      </c>
      <c r="T13" s="261" t="s">
        <v>168</v>
      </c>
      <c r="U13" s="261" t="s">
        <v>168</v>
      </c>
      <c r="V13" s="261" t="s">
        <v>168</v>
      </c>
      <c r="W13" s="261">
        <v>539.28297220000002</v>
      </c>
      <c r="X13" s="217"/>
      <c r="Y13" s="217"/>
    </row>
    <row r="14" spans="1:27" s="215" customFormat="1" ht="20.100000000000001" customHeight="1">
      <c r="A14" s="262" t="s">
        <v>375</v>
      </c>
      <c r="B14" s="261" t="s">
        <v>168</v>
      </c>
      <c r="C14" s="261" t="s">
        <v>168</v>
      </c>
      <c r="D14" s="261" t="s">
        <v>168</v>
      </c>
      <c r="E14" s="261" t="s">
        <v>168</v>
      </c>
      <c r="F14" s="261" t="s">
        <v>168</v>
      </c>
      <c r="G14" s="261" t="s">
        <v>168</v>
      </c>
      <c r="H14" s="261" t="s">
        <v>168</v>
      </c>
      <c r="I14" s="261" t="s">
        <v>168</v>
      </c>
      <c r="J14" s="261" t="s">
        <v>168</v>
      </c>
      <c r="K14" s="261">
        <v>0.22782430000000001</v>
      </c>
      <c r="L14" s="261" t="s">
        <v>168</v>
      </c>
      <c r="M14" s="261" t="s">
        <v>168</v>
      </c>
      <c r="N14" s="261" t="s">
        <v>168</v>
      </c>
      <c r="O14" s="261" t="s">
        <v>168</v>
      </c>
      <c r="P14" s="261" t="s">
        <v>168</v>
      </c>
      <c r="Q14" s="261" t="s">
        <v>168</v>
      </c>
      <c r="R14" s="261" t="s">
        <v>168</v>
      </c>
      <c r="S14" s="261" t="s">
        <v>168</v>
      </c>
      <c r="T14" s="261" t="s">
        <v>168</v>
      </c>
      <c r="U14" s="261" t="s">
        <v>168</v>
      </c>
      <c r="V14" s="261" t="s">
        <v>168</v>
      </c>
      <c r="W14" s="261">
        <v>0.22782430000000001</v>
      </c>
      <c r="X14" s="217"/>
      <c r="Y14" s="217"/>
    </row>
    <row r="15" spans="1:27" s="215" customFormat="1" ht="20.100000000000001" customHeight="1">
      <c r="A15" s="262" t="s">
        <v>376</v>
      </c>
      <c r="B15" s="261" t="s">
        <v>168</v>
      </c>
      <c r="C15" s="261" t="s">
        <v>168</v>
      </c>
      <c r="D15" s="261" t="s">
        <v>168</v>
      </c>
      <c r="E15" s="261" t="s">
        <v>168</v>
      </c>
      <c r="F15" s="261" t="s">
        <v>168</v>
      </c>
      <c r="G15" s="261" t="s">
        <v>168</v>
      </c>
      <c r="H15" s="261" t="s">
        <v>168</v>
      </c>
      <c r="I15" s="261" t="s">
        <v>168</v>
      </c>
      <c r="J15" s="261" t="s">
        <v>168</v>
      </c>
      <c r="K15" s="261" t="s">
        <v>168</v>
      </c>
      <c r="L15" s="261" t="s">
        <v>168</v>
      </c>
      <c r="M15" s="261" t="s">
        <v>168</v>
      </c>
      <c r="N15" s="261" t="s">
        <v>168</v>
      </c>
      <c r="O15" s="261" t="s">
        <v>168</v>
      </c>
      <c r="P15" s="261" t="s">
        <v>168</v>
      </c>
      <c r="Q15" s="261" t="s">
        <v>168</v>
      </c>
      <c r="R15" s="261" t="s">
        <v>168</v>
      </c>
      <c r="S15" s="261" t="s">
        <v>168</v>
      </c>
      <c r="T15" s="261" t="s">
        <v>168</v>
      </c>
      <c r="U15" s="261" t="s">
        <v>168</v>
      </c>
      <c r="V15" s="261" t="s">
        <v>168</v>
      </c>
      <c r="W15" s="261" t="s">
        <v>168</v>
      </c>
      <c r="X15" s="217"/>
      <c r="Y15" s="217"/>
    </row>
    <row r="16" spans="1:27" s="215" customFormat="1" ht="20.100000000000001" customHeight="1">
      <c r="A16" s="262" t="s">
        <v>377</v>
      </c>
      <c r="B16" s="261" t="s">
        <v>168</v>
      </c>
      <c r="C16" s="261" t="s">
        <v>168</v>
      </c>
      <c r="D16" s="261" t="s">
        <v>168</v>
      </c>
      <c r="E16" s="261" t="s">
        <v>168</v>
      </c>
      <c r="F16" s="261">
        <v>592855.8806724</v>
      </c>
      <c r="G16" s="261" t="s">
        <v>168</v>
      </c>
      <c r="H16" s="261" t="s">
        <v>168</v>
      </c>
      <c r="I16" s="261">
        <v>34.9046667</v>
      </c>
      <c r="J16" s="261" t="s">
        <v>168</v>
      </c>
      <c r="K16" s="261">
        <v>81888.248698700001</v>
      </c>
      <c r="L16" s="261">
        <v>8.1570000000000004E-4</v>
      </c>
      <c r="M16" s="261" t="s">
        <v>168</v>
      </c>
      <c r="N16" s="261">
        <v>0.2226419</v>
      </c>
      <c r="O16" s="261" t="s">
        <v>168</v>
      </c>
      <c r="P16" s="261" t="s">
        <v>168</v>
      </c>
      <c r="Q16" s="261">
        <v>0.22345760000000001</v>
      </c>
      <c r="R16" s="261" t="s">
        <v>168</v>
      </c>
      <c r="S16" s="261" t="s">
        <v>168</v>
      </c>
      <c r="T16" s="261" t="s">
        <v>168</v>
      </c>
      <c r="U16" s="261" t="s">
        <v>168</v>
      </c>
      <c r="V16" s="261">
        <v>1442.6585351000001</v>
      </c>
      <c r="W16" s="261">
        <v>676221.91603050008</v>
      </c>
      <c r="X16" s="217"/>
      <c r="Y16" s="217"/>
    </row>
    <row r="17" spans="1:26" s="215" customFormat="1" ht="20.100000000000001" customHeight="1">
      <c r="A17" s="262" t="s">
        <v>378</v>
      </c>
      <c r="B17" s="261" t="s">
        <v>168</v>
      </c>
      <c r="C17" s="261" t="s">
        <v>168</v>
      </c>
      <c r="D17" s="261" t="s">
        <v>168</v>
      </c>
      <c r="E17" s="261" t="s">
        <v>168</v>
      </c>
      <c r="F17" s="261">
        <v>19061.057638599999</v>
      </c>
      <c r="G17" s="261" t="s">
        <v>168</v>
      </c>
      <c r="H17" s="261" t="s">
        <v>168</v>
      </c>
      <c r="I17" s="261" t="s">
        <v>168</v>
      </c>
      <c r="J17" s="261" t="s">
        <v>168</v>
      </c>
      <c r="K17" s="261">
        <v>30156.420929600001</v>
      </c>
      <c r="L17" s="261" t="s">
        <v>168</v>
      </c>
      <c r="M17" s="261" t="s">
        <v>168</v>
      </c>
      <c r="N17" s="261" t="s">
        <v>168</v>
      </c>
      <c r="O17" s="261" t="s">
        <v>168</v>
      </c>
      <c r="P17" s="261" t="s">
        <v>168</v>
      </c>
      <c r="Q17" s="261" t="s">
        <v>168</v>
      </c>
      <c r="R17" s="261" t="s">
        <v>168</v>
      </c>
      <c r="S17" s="261" t="s">
        <v>168</v>
      </c>
      <c r="T17" s="261">
        <v>2.3039312000000001</v>
      </c>
      <c r="U17" s="261" t="s">
        <v>168</v>
      </c>
      <c r="V17" s="261">
        <v>76.664967200000007</v>
      </c>
      <c r="W17" s="261">
        <v>49296.447466599995</v>
      </c>
      <c r="X17" s="217"/>
      <c r="Y17" s="217"/>
    </row>
    <row r="18" spans="1:26" s="215" customFormat="1" ht="20.100000000000001" customHeight="1">
      <c r="A18" s="262" t="s">
        <v>379</v>
      </c>
      <c r="B18" s="261" t="s">
        <v>168</v>
      </c>
      <c r="C18" s="261" t="s">
        <v>168</v>
      </c>
      <c r="D18" s="261" t="s">
        <v>168</v>
      </c>
      <c r="E18" s="261" t="s">
        <v>168</v>
      </c>
      <c r="F18" s="261">
        <v>15157.4248744</v>
      </c>
      <c r="G18" s="261" t="s">
        <v>168</v>
      </c>
      <c r="H18" s="261" t="s">
        <v>168</v>
      </c>
      <c r="I18" s="261">
        <v>6.0625699999999998E-2</v>
      </c>
      <c r="J18" s="261">
        <v>0.15487960000000001</v>
      </c>
      <c r="K18" s="261">
        <v>72701.299459000002</v>
      </c>
      <c r="L18" s="261">
        <v>2.0026736000000001</v>
      </c>
      <c r="M18" s="261">
        <v>8.1520999999999996E-2</v>
      </c>
      <c r="N18" s="261">
        <v>9.8578299999999994E-2</v>
      </c>
      <c r="O18" s="261">
        <v>1.2116218000000001</v>
      </c>
      <c r="P18" s="261">
        <v>2.9708399999999999E-2</v>
      </c>
      <c r="Q18" s="261">
        <v>3.4241031</v>
      </c>
      <c r="R18" s="261" t="s">
        <v>168</v>
      </c>
      <c r="S18" s="261" t="s">
        <v>168</v>
      </c>
      <c r="T18" s="261">
        <v>2.2796000000000001E-3</v>
      </c>
      <c r="U18" s="261" t="s">
        <v>168</v>
      </c>
      <c r="V18" s="261">
        <v>3821.1171826</v>
      </c>
      <c r="W18" s="261">
        <v>91683.483403999999</v>
      </c>
      <c r="X18" s="217"/>
      <c r="Y18" s="217"/>
    </row>
    <row r="19" spans="1:26" s="215" customFormat="1" ht="20.100000000000001" customHeight="1">
      <c r="A19" s="262" t="s">
        <v>380</v>
      </c>
      <c r="B19" s="261" t="s">
        <v>168</v>
      </c>
      <c r="C19" s="261" t="s">
        <v>168</v>
      </c>
      <c r="D19" s="261" t="s">
        <v>168</v>
      </c>
      <c r="E19" s="261" t="s">
        <v>168</v>
      </c>
      <c r="F19" s="261">
        <v>146.13335050000001</v>
      </c>
      <c r="G19" s="261" t="s">
        <v>168</v>
      </c>
      <c r="H19" s="261">
        <v>86.329440599999998</v>
      </c>
      <c r="I19" s="261">
        <v>90.883549599999995</v>
      </c>
      <c r="J19" s="261">
        <v>1.1000000000000001E-3</v>
      </c>
      <c r="K19" s="261" t="s">
        <v>168</v>
      </c>
      <c r="L19" s="261" t="s">
        <v>168</v>
      </c>
      <c r="M19" s="261" t="s">
        <v>168</v>
      </c>
      <c r="N19" s="261" t="s">
        <v>168</v>
      </c>
      <c r="O19" s="261" t="s">
        <v>168</v>
      </c>
      <c r="P19" s="261" t="s">
        <v>168</v>
      </c>
      <c r="Q19" s="261" t="s">
        <v>168</v>
      </c>
      <c r="R19" s="261" t="s">
        <v>168</v>
      </c>
      <c r="S19" s="261" t="s">
        <v>168</v>
      </c>
      <c r="T19" s="261" t="s">
        <v>168</v>
      </c>
      <c r="U19" s="261" t="s">
        <v>168</v>
      </c>
      <c r="V19" s="261" t="s">
        <v>168</v>
      </c>
      <c r="W19" s="261">
        <v>323.34744069999999</v>
      </c>
      <c r="X19" s="217"/>
      <c r="Y19" s="217"/>
    </row>
    <row r="20" spans="1:26" s="215" customFormat="1" ht="20.100000000000001" customHeight="1">
      <c r="A20" s="262" t="s">
        <v>381</v>
      </c>
      <c r="B20" s="261">
        <v>761.9707932</v>
      </c>
      <c r="C20" s="261" t="s">
        <v>168</v>
      </c>
      <c r="D20" s="261">
        <v>761.9707932</v>
      </c>
      <c r="E20" s="261" t="s">
        <v>168</v>
      </c>
      <c r="F20" s="261">
        <v>1376039.610843</v>
      </c>
      <c r="G20" s="261" t="s">
        <v>168</v>
      </c>
      <c r="H20" s="261" t="s">
        <v>168</v>
      </c>
      <c r="I20" s="261" t="s">
        <v>168</v>
      </c>
      <c r="J20" s="261" t="s">
        <v>168</v>
      </c>
      <c r="K20" s="261">
        <v>401664.84748950001</v>
      </c>
      <c r="L20" s="261">
        <v>1599.0863761999999</v>
      </c>
      <c r="M20" s="261" t="s">
        <v>168</v>
      </c>
      <c r="N20" s="261">
        <v>14.647631799999999</v>
      </c>
      <c r="O20" s="261" t="s">
        <v>168</v>
      </c>
      <c r="P20" s="261" t="s">
        <v>168</v>
      </c>
      <c r="Q20" s="261">
        <v>1613.7340079999999</v>
      </c>
      <c r="R20" s="261">
        <v>2255.4015637000002</v>
      </c>
      <c r="S20" s="261" t="s">
        <v>168</v>
      </c>
      <c r="T20" s="261" t="s">
        <v>168</v>
      </c>
      <c r="U20" s="261" t="s">
        <v>168</v>
      </c>
      <c r="V20" s="261">
        <v>602.47565840000004</v>
      </c>
      <c r="W20" s="261">
        <v>1782938.0403558</v>
      </c>
      <c r="X20" s="217"/>
      <c r="Y20" s="217"/>
    </row>
    <row r="21" spans="1:26" s="215" customFormat="1" ht="20.100000000000001" customHeight="1">
      <c r="A21" s="262" t="s">
        <v>382</v>
      </c>
      <c r="B21" s="261" t="s">
        <v>168</v>
      </c>
      <c r="C21" s="261" t="s">
        <v>168</v>
      </c>
      <c r="D21" s="261" t="s">
        <v>168</v>
      </c>
      <c r="E21" s="261" t="s">
        <v>168</v>
      </c>
      <c r="F21" s="261">
        <v>244106.5213313</v>
      </c>
      <c r="G21" s="261" t="s">
        <v>168</v>
      </c>
      <c r="H21" s="261" t="s">
        <v>168</v>
      </c>
      <c r="I21" s="261" t="s">
        <v>168</v>
      </c>
      <c r="J21" s="261" t="s">
        <v>168</v>
      </c>
      <c r="K21" s="261">
        <v>179896.18825770001</v>
      </c>
      <c r="L21" s="261">
        <v>1250</v>
      </c>
      <c r="M21" s="261" t="s">
        <v>168</v>
      </c>
      <c r="N21" s="261" t="s">
        <v>168</v>
      </c>
      <c r="O21" s="261" t="s">
        <v>168</v>
      </c>
      <c r="P21" s="261" t="s">
        <v>168</v>
      </c>
      <c r="Q21" s="261">
        <v>1250</v>
      </c>
      <c r="R21" s="261" t="s">
        <v>168</v>
      </c>
      <c r="S21" s="261" t="s">
        <v>168</v>
      </c>
      <c r="T21" s="261" t="s">
        <v>168</v>
      </c>
      <c r="U21" s="261" t="s">
        <v>168</v>
      </c>
      <c r="V21" s="261">
        <v>3669.7618888000002</v>
      </c>
      <c r="W21" s="261">
        <v>428922.47147779999</v>
      </c>
      <c r="X21" s="217"/>
      <c r="Y21" s="217"/>
    </row>
    <row r="22" spans="1:26" s="215" customFormat="1" ht="20.100000000000001" customHeight="1">
      <c r="A22" s="262" t="s">
        <v>383</v>
      </c>
      <c r="B22" s="261" t="s">
        <v>168</v>
      </c>
      <c r="C22" s="261" t="s">
        <v>168</v>
      </c>
      <c r="D22" s="261" t="s">
        <v>168</v>
      </c>
      <c r="E22" s="261" t="s">
        <v>168</v>
      </c>
      <c r="F22" s="261">
        <v>3830.9898969000001</v>
      </c>
      <c r="G22" s="261" t="s">
        <v>168</v>
      </c>
      <c r="H22" s="261" t="s">
        <v>168</v>
      </c>
      <c r="I22" s="261" t="s">
        <v>168</v>
      </c>
      <c r="J22" s="261" t="s">
        <v>168</v>
      </c>
      <c r="K22" s="261">
        <v>147.0920222</v>
      </c>
      <c r="L22" s="261" t="s">
        <v>168</v>
      </c>
      <c r="M22" s="261" t="s">
        <v>168</v>
      </c>
      <c r="N22" s="261" t="s">
        <v>168</v>
      </c>
      <c r="O22" s="261" t="s">
        <v>168</v>
      </c>
      <c r="P22" s="261" t="s">
        <v>168</v>
      </c>
      <c r="Q22" s="261" t="s">
        <v>168</v>
      </c>
      <c r="R22" s="261">
        <v>31.4628111</v>
      </c>
      <c r="S22" s="261" t="s">
        <v>168</v>
      </c>
      <c r="T22" s="261" t="s">
        <v>168</v>
      </c>
      <c r="U22" s="261" t="s">
        <v>168</v>
      </c>
      <c r="V22" s="261">
        <v>45.343775899999997</v>
      </c>
      <c r="W22" s="261">
        <v>4054.8885061000001</v>
      </c>
      <c r="X22" s="217"/>
      <c r="Y22" s="217"/>
    </row>
    <row r="23" spans="1:26" s="215" customFormat="1" ht="20.100000000000001" customHeight="1">
      <c r="A23" s="262" t="s">
        <v>384</v>
      </c>
      <c r="B23" s="261" t="s">
        <v>168</v>
      </c>
      <c r="C23" s="261" t="s">
        <v>168</v>
      </c>
      <c r="D23" s="261" t="s">
        <v>168</v>
      </c>
      <c r="E23" s="261" t="s">
        <v>168</v>
      </c>
      <c r="F23" s="261">
        <v>674.1702123</v>
      </c>
      <c r="G23" s="261" t="s">
        <v>168</v>
      </c>
      <c r="H23" s="261" t="s">
        <v>168</v>
      </c>
      <c r="I23" s="261" t="s">
        <v>168</v>
      </c>
      <c r="J23" s="261" t="s">
        <v>168</v>
      </c>
      <c r="K23" s="261" t="s">
        <v>168</v>
      </c>
      <c r="L23" s="261" t="s">
        <v>168</v>
      </c>
      <c r="M23" s="261" t="s">
        <v>168</v>
      </c>
      <c r="N23" s="261" t="s">
        <v>168</v>
      </c>
      <c r="O23" s="261" t="s">
        <v>168</v>
      </c>
      <c r="P23" s="261" t="s">
        <v>168</v>
      </c>
      <c r="Q23" s="261" t="s">
        <v>168</v>
      </c>
      <c r="R23" s="261">
        <v>7.0619066999999998</v>
      </c>
      <c r="S23" s="261" t="s">
        <v>168</v>
      </c>
      <c r="T23" s="261" t="s">
        <v>168</v>
      </c>
      <c r="U23" s="261" t="s">
        <v>168</v>
      </c>
      <c r="V23" s="261" t="s">
        <v>168</v>
      </c>
      <c r="W23" s="261">
        <v>681.23211900000001</v>
      </c>
      <c r="X23" s="217"/>
      <c r="Y23" s="217"/>
    </row>
    <row r="24" spans="1:26" s="215" customFormat="1" ht="20.100000000000001" customHeight="1">
      <c r="A24" s="262" t="s">
        <v>385</v>
      </c>
      <c r="B24" s="261" t="s">
        <v>168</v>
      </c>
      <c r="C24" s="261" t="s">
        <v>168</v>
      </c>
      <c r="D24" s="261" t="s">
        <v>168</v>
      </c>
      <c r="E24" s="261" t="s">
        <v>168</v>
      </c>
      <c r="F24" s="261">
        <v>5549952.7388420003</v>
      </c>
      <c r="G24" s="261" t="s">
        <v>168</v>
      </c>
      <c r="H24" s="261" t="s">
        <v>168</v>
      </c>
      <c r="I24" s="261" t="s">
        <v>168</v>
      </c>
      <c r="J24" s="261">
        <v>6.2347109999999999</v>
      </c>
      <c r="K24" s="261">
        <v>273146.1632521</v>
      </c>
      <c r="L24" s="261">
        <v>16475.083139800001</v>
      </c>
      <c r="M24" s="261" t="s">
        <v>168</v>
      </c>
      <c r="N24" s="261" t="s">
        <v>168</v>
      </c>
      <c r="O24" s="261" t="s">
        <v>168</v>
      </c>
      <c r="P24" s="261">
        <v>175.65699939999999</v>
      </c>
      <c r="Q24" s="261">
        <v>16650.740139199999</v>
      </c>
      <c r="R24" s="261">
        <v>106.64093819999999</v>
      </c>
      <c r="S24" s="261" t="s">
        <v>168</v>
      </c>
      <c r="T24" s="261">
        <v>0.12</v>
      </c>
      <c r="U24" s="261" t="s">
        <v>168</v>
      </c>
      <c r="V24" s="261">
        <v>194.28277700000001</v>
      </c>
      <c r="W24" s="261">
        <v>5840056.9206595011</v>
      </c>
      <c r="X24" s="217"/>
      <c r="Y24" s="217"/>
    </row>
    <row r="25" spans="1:26" s="211" customFormat="1" ht="20.100000000000001" customHeight="1">
      <c r="A25" s="262" t="s">
        <v>386</v>
      </c>
      <c r="B25" s="261" t="s">
        <v>168</v>
      </c>
      <c r="C25" s="261" t="s">
        <v>168</v>
      </c>
      <c r="D25" s="261" t="s">
        <v>168</v>
      </c>
      <c r="E25" s="261" t="s">
        <v>168</v>
      </c>
      <c r="F25" s="261">
        <v>197.01727199999999</v>
      </c>
      <c r="G25" s="261" t="s">
        <v>168</v>
      </c>
      <c r="H25" s="261" t="s">
        <v>168</v>
      </c>
      <c r="I25" s="261" t="s">
        <v>168</v>
      </c>
      <c r="J25" s="261" t="s">
        <v>168</v>
      </c>
      <c r="K25" s="261">
        <v>2093.8095195999999</v>
      </c>
      <c r="L25" s="261">
        <v>471.95340970000001</v>
      </c>
      <c r="M25" s="261" t="s">
        <v>168</v>
      </c>
      <c r="N25" s="261" t="s">
        <v>168</v>
      </c>
      <c r="O25" s="261" t="s">
        <v>168</v>
      </c>
      <c r="P25" s="261" t="s">
        <v>168</v>
      </c>
      <c r="Q25" s="261">
        <v>471.95340970000001</v>
      </c>
      <c r="R25" s="261">
        <v>21.139824999999998</v>
      </c>
      <c r="S25" s="261" t="s">
        <v>168</v>
      </c>
      <c r="T25" s="261" t="s">
        <v>168</v>
      </c>
      <c r="U25" s="261" t="s">
        <v>168</v>
      </c>
      <c r="V25" s="261" t="s">
        <v>168</v>
      </c>
      <c r="W25" s="261">
        <v>2783.9200263000002</v>
      </c>
      <c r="X25" s="217"/>
      <c r="Y25" s="217"/>
      <c r="Z25" s="218"/>
    </row>
    <row r="26" spans="1:26" s="211" customFormat="1" ht="20.100000000000001" customHeight="1">
      <c r="A26" s="262" t="s">
        <v>387</v>
      </c>
      <c r="B26" s="261" t="s">
        <v>168</v>
      </c>
      <c r="C26" s="261" t="s">
        <v>168</v>
      </c>
      <c r="D26" s="261" t="s">
        <v>168</v>
      </c>
      <c r="E26" s="261" t="s">
        <v>168</v>
      </c>
      <c r="F26" s="261">
        <v>9883.9038056999998</v>
      </c>
      <c r="G26" s="261" t="s">
        <v>168</v>
      </c>
      <c r="H26" s="261" t="s">
        <v>168</v>
      </c>
      <c r="I26" s="261" t="s">
        <v>168</v>
      </c>
      <c r="J26" s="261" t="s">
        <v>168</v>
      </c>
      <c r="K26" s="261">
        <v>673.92571510000005</v>
      </c>
      <c r="L26" s="261">
        <v>14566.993577400001</v>
      </c>
      <c r="M26" s="261">
        <v>307.33572149999998</v>
      </c>
      <c r="N26" s="261">
        <v>13.6615974</v>
      </c>
      <c r="O26" s="261" t="s">
        <v>168</v>
      </c>
      <c r="P26" s="261">
        <v>100.9897478</v>
      </c>
      <c r="Q26" s="261">
        <v>14988.9806441</v>
      </c>
      <c r="R26" s="261" t="s">
        <v>168</v>
      </c>
      <c r="S26" s="261" t="s">
        <v>168</v>
      </c>
      <c r="T26" s="261" t="s">
        <v>168</v>
      </c>
      <c r="U26" s="261" t="s">
        <v>168</v>
      </c>
      <c r="V26" s="261">
        <v>17.085377399999999</v>
      </c>
      <c r="W26" s="261">
        <v>25563.895542300001</v>
      </c>
      <c r="X26" s="217"/>
      <c r="Y26" s="217"/>
      <c r="Z26" s="218"/>
    </row>
    <row r="27" spans="1:26" s="211" customFormat="1" ht="20.100000000000001" customHeight="1">
      <c r="A27" s="262" t="s">
        <v>388</v>
      </c>
      <c r="B27" s="261" t="s">
        <v>168</v>
      </c>
      <c r="C27" s="261" t="s">
        <v>168</v>
      </c>
      <c r="D27" s="261" t="s">
        <v>168</v>
      </c>
      <c r="E27" s="261" t="s">
        <v>168</v>
      </c>
      <c r="F27" s="261" t="s">
        <v>168</v>
      </c>
      <c r="G27" s="261" t="s">
        <v>168</v>
      </c>
      <c r="H27" s="261" t="s">
        <v>168</v>
      </c>
      <c r="I27" s="261" t="s">
        <v>168</v>
      </c>
      <c r="J27" s="261" t="s">
        <v>168</v>
      </c>
      <c r="K27" s="261" t="s">
        <v>168</v>
      </c>
      <c r="L27" s="261" t="s">
        <v>168</v>
      </c>
      <c r="M27" s="261" t="s">
        <v>168</v>
      </c>
      <c r="N27" s="261" t="s">
        <v>168</v>
      </c>
      <c r="O27" s="261" t="s">
        <v>168</v>
      </c>
      <c r="P27" s="261" t="s">
        <v>168</v>
      </c>
      <c r="Q27" s="261" t="s">
        <v>168</v>
      </c>
      <c r="R27" s="261" t="s">
        <v>168</v>
      </c>
      <c r="S27" s="261" t="s">
        <v>168</v>
      </c>
      <c r="T27" s="261" t="s">
        <v>168</v>
      </c>
      <c r="U27" s="261" t="s">
        <v>168</v>
      </c>
      <c r="V27" s="261" t="s">
        <v>168</v>
      </c>
      <c r="W27" s="261" t="s">
        <v>168</v>
      </c>
      <c r="X27" s="217"/>
      <c r="Y27" s="217"/>
      <c r="Z27" s="218"/>
    </row>
    <row r="28" spans="1:26" s="211" customFormat="1" ht="20.100000000000001" customHeight="1">
      <c r="A28" s="262" t="s">
        <v>389</v>
      </c>
      <c r="B28" s="261" t="s">
        <v>168</v>
      </c>
      <c r="C28" s="261" t="s">
        <v>168</v>
      </c>
      <c r="D28" s="261" t="s">
        <v>168</v>
      </c>
      <c r="E28" s="261" t="s">
        <v>168</v>
      </c>
      <c r="F28" s="261">
        <v>43781.0659849</v>
      </c>
      <c r="G28" s="261" t="s">
        <v>168</v>
      </c>
      <c r="H28" s="261" t="s">
        <v>168</v>
      </c>
      <c r="I28" s="261">
        <v>14.4324285</v>
      </c>
      <c r="J28" s="261" t="s">
        <v>168</v>
      </c>
      <c r="K28" s="261">
        <v>62356.398508300001</v>
      </c>
      <c r="L28" s="261">
        <v>191805.4400186</v>
      </c>
      <c r="M28" s="261">
        <v>61262.068924899999</v>
      </c>
      <c r="N28" s="261">
        <v>65103.840849699998</v>
      </c>
      <c r="O28" s="261">
        <v>865.07454529999995</v>
      </c>
      <c r="P28" s="261">
        <v>1136.9430502</v>
      </c>
      <c r="Q28" s="261">
        <v>320173.36738869996</v>
      </c>
      <c r="R28" s="261">
        <v>440.57879550000001</v>
      </c>
      <c r="S28" s="261" t="s">
        <v>168</v>
      </c>
      <c r="T28" s="261" t="s">
        <v>168</v>
      </c>
      <c r="U28" s="261" t="s">
        <v>168</v>
      </c>
      <c r="V28" s="261">
        <v>2691.4659243999999</v>
      </c>
      <c r="W28" s="261">
        <v>429457.30903029995</v>
      </c>
      <c r="X28" s="217"/>
      <c r="Y28" s="217"/>
      <c r="Z28" s="218"/>
    </row>
    <row r="29" spans="1:26" s="211" customFormat="1" ht="20.100000000000001" customHeight="1">
      <c r="A29" s="262" t="s">
        <v>390</v>
      </c>
      <c r="B29" s="261" t="s">
        <v>168</v>
      </c>
      <c r="C29" s="261" t="s">
        <v>168</v>
      </c>
      <c r="D29" s="261" t="s">
        <v>168</v>
      </c>
      <c r="E29" s="261" t="s">
        <v>168</v>
      </c>
      <c r="F29" s="261">
        <v>4.57498E-2</v>
      </c>
      <c r="G29" s="261" t="s">
        <v>168</v>
      </c>
      <c r="H29" s="261" t="s">
        <v>168</v>
      </c>
      <c r="I29" s="261" t="s">
        <v>168</v>
      </c>
      <c r="J29" s="261" t="s">
        <v>168</v>
      </c>
      <c r="K29" s="261">
        <v>4.3262353999999998</v>
      </c>
      <c r="L29" s="261" t="s">
        <v>168</v>
      </c>
      <c r="M29" s="261" t="s">
        <v>168</v>
      </c>
      <c r="N29" s="261" t="s">
        <v>168</v>
      </c>
      <c r="O29" s="261" t="s">
        <v>168</v>
      </c>
      <c r="P29" s="261" t="s">
        <v>168</v>
      </c>
      <c r="Q29" s="261" t="s">
        <v>168</v>
      </c>
      <c r="R29" s="261">
        <v>835.50183300000003</v>
      </c>
      <c r="S29" s="261" t="s">
        <v>168</v>
      </c>
      <c r="T29" s="261" t="s">
        <v>168</v>
      </c>
      <c r="U29" s="261" t="s">
        <v>168</v>
      </c>
      <c r="V29" s="261" t="s">
        <v>168</v>
      </c>
      <c r="W29" s="261">
        <v>839.87381820000007</v>
      </c>
      <c r="X29" s="217"/>
      <c r="Y29" s="217"/>
      <c r="Z29" s="218"/>
    </row>
    <row r="30" spans="1:26" s="211" customFormat="1" ht="20.100000000000001" customHeight="1">
      <c r="A30" s="286" t="s">
        <v>391</v>
      </c>
      <c r="B30" s="261" t="s">
        <v>168</v>
      </c>
      <c r="C30" s="261" t="s">
        <v>168</v>
      </c>
      <c r="D30" s="261" t="s">
        <v>168</v>
      </c>
      <c r="E30" s="261" t="s">
        <v>168</v>
      </c>
      <c r="F30" s="261">
        <v>11597.4807858</v>
      </c>
      <c r="G30" s="261" t="s">
        <v>168</v>
      </c>
      <c r="H30" s="261" t="s">
        <v>168</v>
      </c>
      <c r="I30" s="261">
        <v>1228.3330000000001</v>
      </c>
      <c r="J30" s="261" t="s">
        <v>168</v>
      </c>
      <c r="K30" s="261">
        <v>1348.7978553</v>
      </c>
      <c r="L30" s="261">
        <v>995.5018354</v>
      </c>
      <c r="M30" s="261" t="s">
        <v>168</v>
      </c>
      <c r="N30" s="261">
        <v>1426.0724032999999</v>
      </c>
      <c r="O30" s="261">
        <v>267.74900020000001</v>
      </c>
      <c r="P30" s="261">
        <v>3182.3402359000002</v>
      </c>
      <c r="Q30" s="261">
        <v>5871.6634747999997</v>
      </c>
      <c r="R30" s="261">
        <v>232.9735981</v>
      </c>
      <c r="S30" s="261" t="s">
        <v>168</v>
      </c>
      <c r="T30" s="261" t="s">
        <v>168</v>
      </c>
      <c r="U30" s="261" t="s">
        <v>168</v>
      </c>
      <c r="V30" s="261">
        <v>40.782573200000002</v>
      </c>
      <c r="W30" s="261">
        <v>20320.031287199999</v>
      </c>
      <c r="X30" s="217"/>
      <c r="Y30" s="217"/>
      <c r="Z30" s="218"/>
    </row>
    <row r="31" spans="1:26" s="211" customFormat="1" ht="20.100000000000001" customHeight="1">
      <c r="A31" s="286" t="s">
        <v>392</v>
      </c>
      <c r="B31" s="261" t="s">
        <v>168</v>
      </c>
      <c r="C31" s="261" t="s">
        <v>168</v>
      </c>
      <c r="D31" s="261" t="s">
        <v>168</v>
      </c>
      <c r="E31" s="261" t="s">
        <v>168</v>
      </c>
      <c r="F31" s="261" t="s">
        <v>168</v>
      </c>
      <c r="G31" s="261" t="s">
        <v>168</v>
      </c>
      <c r="H31" s="261" t="s">
        <v>168</v>
      </c>
      <c r="I31" s="261">
        <v>3155.7562813999998</v>
      </c>
      <c r="J31" s="261" t="s">
        <v>168</v>
      </c>
      <c r="K31" s="261" t="s">
        <v>168</v>
      </c>
      <c r="L31" s="261">
        <v>1693.9557714</v>
      </c>
      <c r="M31" s="261" t="s">
        <v>168</v>
      </c>
      <c r="N31" s="261">
        <v>107.40891790000001</v>
      </c>
      <c r="O31" s="261">
        <v>22</v>
      </c>
      <c r="P31" s="261">
        <v>4312.9832823999996</v>
      </c>
      <c r="Q31" s="261">
        <v>6136.3479716999991</v>
      </c>
      <c r="R31" s="261">
        <v>12665.646403000001</v>
      </c>
      <c r="S31" s="261" t="s">
        <v>168</v>
      </c>
      <c r="T31" s="261" t="s">
        <v>168</v>
      </c>
      <c r="U31" s="261" t="s">
        <v>168</v>
      </c>
      <c r="V31" s="261">
        <v>76254.916542000006</v>
      </c>
      <c r="W31" s="261">
        <v>98212.667198100011</v>
      </c>
      <c r="X31" s="217"/>
      <c r="Y31" s="217"/>
      <c r="Z31" s="218"/>
    </row>
    <row r="32" spans="1:26" s="211" customFormat="1" ht="20.100000000000001" customHeight="1">
      <c r="A32" s="286" t="s">
        <v>393</v>
      </c>
      <c r="B32" s="261" t="s">
        <v>168</v>
      </c>
      <c r="C32" s="261" t="s">
        <v>168</v>
      </c>
      <c r="D32" s="261" t="s">
        <v>168</v>
      </c>
      <c r="E32" s="261" t="s">
        <v>168</v>
      </c>
      <c r="F32" s="261">
        <v>9129.8300553999998</v>
      </c>
      <c r="G32" s="261" t="s">
        <v>168</v>
      </c>
      <c r="H32" s="261">
        <v>6.0945</v>
      </c>
      <c r="I32" s="261">
        <v>1308.3633537000001</v>
      </c>
      <c r="J32" s="261" t="s">
        <v>168</v>
      </c>
      <c r="K32" s="261">
        <v>141094.2959956</v>
      </c>
      <c r="L32" s="261">
        <v>21351.7789596</v>
      </c>
      <c r="M32" s="261">
        <v>39.106068</v>
      </c>
      <c r="N32" s="261">
        <v>410.6047896</v>
      </c>
      <c r="O32" s="261">
        <v>1278.0604885</v>
      </c>
      <c r="P32" s="261">
        <v>1943.7527505999999</v>
      </c>
      <c r="Q32" s="261">
        <v>25023.303056300003</v>
      </c>
      <c r="R32" s="261">
        <v>53987.900303800001</v>
      </c>
      <c r="S32" s="261" t="s">
        <v>168</v>
      </c>
      <c r="T32" s="261" t="s">
        <v>168</v>
      </c>
      <c r="U32" s="261" t="s">
        <v>168</v>
      </c>
      <c r="V32" s="261">
        <v>429.02523359999998</v>
      </c>
      <c r="W32" s="261">
        <v>230978.81249840002</v>
      </c>
      <c r="X32" s="216"/>
      <c r="Y32" s="216"/>
    </row>
    <row r="33" spans="1:26" s="211" customFormat="1" ht="20.100000000000001" customHeight="1">
      <c r="A33" s="286" t="s">
        <v>394</v>
      </c>
      <c r="B33" s="261" t="s">
        <v>168</v>
      </c>
      <c r="C33" s="261" t="s">
        <v>168</v>
      </c>
      <c r="D33" s="261" t="s">
        <v>168</v>
      </c>
      <c r="E33" s="261" t="s">
        <v>168</v>
      </c>
      <c r="F33" s="261">
        <v>17.560536899999999</v>
      </c>
      <c r="G33" s="261" t="s">
        <v>168</v>
      </c>
      <c r="H33" s="261" t="s">
        <v>168</v>
      </c>
      <c r="I33" s="261" t="s">
        <v>168</v>
      </c>
      <c r="J33" s="261" t="s">
        <v>168</v>
      </c>
      <c r="K33" s="261" t="s">
        <v>168</v>
      </c>
      <c r="L33" s="261">
        <v>3000</v>
      </c>
      <c r="M33" s="261" t="s">
        <v>168</v>
      </c>
      <c r="N33" s="261">
        <v>245.04644809999999</v>
      </c>
      <c r="O33" s="261">
        <v>278.02383270000001</v>
      </c>
      <c r="P33" s="261">
        <v>572.4177727</v>
      </c>
      <c r="Q33" s="261">
        <v>4095.4880535000002</v>
      </c>
      <c r="R33" s="261">
        <v>35965.676172599997</v>
      </c>
      <c r="S33" s="261" t="s">
        <v>168</v>
      </c>
      <c r="T33" s="261" t="s">
        <v>168</v>
      </c>
      <c r="U33" s="261" t="s">
        <v>168</v>
      </c>
      <c r="V33" s="261">
        <v>8.5531538999999999</v>
      </c>
      <c r="W33" s="261">
        <v>40087.277916899999</v>
      </c>
      <c r="X33" s="219"/>
      <c r="Y33" s="216"/>
    </row>
    <row r="34" spans="1:26" s="211" customFormat="1" ht="20.100000000000001" customHeight="1">
      <c r="A34" s="286" t="s">
        <v>395</v>
      </c>
      <c r="B34" s="261" t="s">
        <v>168</v>
      </c>
      <c r="C34" s="261" t="s">
        <v>168</v>
      </c>
      <c r="D34" s="261" t="s">
        <v>168</v>
      </c>
      <c r="E34" s="261" t="s">
        <v>168</v>
      </c>
      <c r="F34" s="261" t="s">
        <v>168</v>
      </c>
      <c r="G34" s="261" t="s">
        <v>168</v>
      </c>
      <c r="H34" s="261" t="s">
        <v>168</v>
      </c>
      <c r="I34" s="261" t="s">
        <v>168</v>
      </c>
      <c r="J34" s="261" t="s">
        <v>168</v>
      </c>
      <c r="K34" s="261">
        <v>3939.8053132999999</v>
      </c>
      <c r="L34" s="261">
        <v>24469.1526385</v>
      </c>
      <c r="M34" s="261">
        <v>1985.2413481000001</v>
      </c>
      <c r="N34" s="261">
        <v>71.815435899999997</v>
      </c>
      <c r="O34" s="261">
        <v>1179.8962756000001</v>
      </c>
      <c r="P34" s="261">
        <v>1154.2023678999999</v>
      </c>
      <c r="Q34" s="261">
        <v>28860.308066000001</v>
      </c>
      <c r="R34" s="261">
        <v>33383.046126699999</v>
      </c>
      <c r="S34" s="261" t="s">
        <v>168</v>
      </c>
      <c r="T34" s="261">
        <v>446.14136400000001</v>
      </c>
      <c r="U34" s="261" t="s">
        <v>168</v>
      </c>
      <c r="V34" s="261">
        <v>19841.486350800002</v>
      </c>
      <c r="W34" s="261">
        <v>86470.78722079999</v>
      </c>
      <c r="X34" s="216"/>
      <c r="Y34" s="216"/>
    </row>
    <row r="35" spans="1:26" s="211" customFormat="1" ht="20.100000000000001" customHeight="1">
      <c r="A35" s="286" t="s">
        <v>396</v>
      </c>
      <c r="B35" s="261" t="s">
        <v>168</v>
      </c>
      <c r="C35" s="261" t="s">
        <v>168</v>
      </c>
      <c r="D35" s="261" t="s">
        <v>168</v>
      </c>
      <c r="E35" s="261" t="s">
        <v>168</v>
      </c>
      <c r="F35" s="261" t="s">
        <v>168</v>
      </c>
      <c r="G35" s="261" t="s">
        <v>168</v>
      </c>
      <c r="H35" s="261" t="s">
        <v>168</v>
      </c>
      <c r="I35" s="261" t="s">
        <v>168</v>
      </c>
      <c r="J35" s="261" t="s">
        <v>168</v>
      </c>
      <c r="K35" s="261">
        <v>223.68044399999999</v>
      </c>
      <c r="L35" s="261">
        <v>8.2339827000000003</v>
      </c>
      <c r="M35" s="261">
        <v>20.91</v>
      </c>
      <c r="N35" s="261">
        <v>9</v>
      </c>
      <c r="O35" s="261" t="s">
        <v>168</v>
      </c>
      <c r="P35" s="261">
        <v>951.90066379999996</v>
      </c>
      <c r="Q35" s="261">
        <v>990.0446465</v>
      </c>
      <c r="R35" s="261">
        <v>17690.7567595</v>
      </c>
      <c r="S35" s="261" t="s">
        <v>168</v>
      </c>
      <c r="T35" s="261" t="s">
        <v>168</v>
      </c>
      <c r="U35" s="261" t="s">
        <v>168</v>
      </c>
      <c r="V35" s="261">
        <v>129.43105370000001</v>
      </c>
      <c r="W35" s="261">
        <v>19033.912903699998</v>
      </c>
      <c r="X35" s="216"/>
      <c r="Y35" s="216"/>
    </row>
    <row r="36" spans="1:26" s="211" customFormat="1" ht="20.100000000000001" customHeight="1">
      <c r="A36" s="286" t="s">
        <v>397</v>
      </c>
      <c r="B36" s="261" t="s">
        <v>168</v>
      </c>
      <c r="C36" s="261" t="s">
        <v>168</v>
      </c>
      <c r="D36" s="261" t="s">
        <v>168</v>
      </c>
      <c r="E36" s="261" t="s">
        <v>168</v>
      </c>
      <c r="F36" s="261" t="s">
        <v>168</v>
      </c>
      <c r="G36" s="261" t="s">
        <v>168</v>
      </c>
      <c r="H36" s="261">
        <v>17.925000000000001</v>
      </c>
      <c r="I36" s="261" t="s">
        <v>168</v>
      </c>
      <c r="J36" s="261" t="s">
        <v>168</v>
      </c>
      <c r="K36" s="261">
        <v>640.21107589999997</v>
      </c>
      <c r="L36" s="261">
        <v>640.0917326</v>
      </c>
      <c r="M36" s="261">
        <v>1602.9466480999999</v>
      </c>
      <c r="N36" s="261">
        <v>1792.4006207</v>
      </c>
      <c r="O36" s="261">
        <v>78.185173300000002</v>
      </c>
      <c r="P36" s="261">
        <v>1252.9159471999999</v>
      </c>
      <c r="Q36" s="261">
        <v>5366.5401219000005</v>
      </c>
      <c r="R36" s="261">
        <v>30741.041845799999</v>
      </c>
      <c r="S36" s="261" t="s">
        <v>168</v>
      </c>
      <c r="T36" s="261" t="s">
        <v>168</v>
      </c>
      <c r="U36" s="261" t="s">
        <v>168</v>
      </c>
      <c r="V36" s="261">
        <v>8799.7494394999994</v>
      </c>
      <c r="W36" s="261">
        <v>45565.467483100001</v>
      </c>
      <c r="X36" s="220"/>
      <c r="Y36" s="220"/>
    </row>
    <row r="37" spans="1:26" s="211" customFormat="1" ht="20.100000000000001" customHeight="1">
      <c r="A37" s="286" t="s">
        <v>398</v>
      </c>
      <c r="B37" s="261" t="s">
        <v>168</v>
      </c>
      <c r="C37" s="261" t="s">
        <v>168</v>
      </c>
      <c r="D37" s="261" t="s">
        <v>168</v>
      </c>
      <c r="E37" s="261" t="s">
        <v>168</v>
      </c>
      <c r="F37" s="261" t="s">
        <v>168</v>
      </c>
      <c r="G37" s="261" t="s">
        <v>168</v>
      </c>
      <c r="H37" s="261" t="s">
        <v>168</v>
      </c>
      <c r="I37" s="261" t="s">
        <v>168</v>
      </c>
      <c r="J37" s="261" t="s">
        <v>168</v>
      </c>
      <c r="K37" s="261" t="s">
        <v>168</v>
      </c>
      <c r="L37" s="261">
        <v>545533.5648092</v>
      </c>
      <c r="M37" s="261">
        <v>179.6601948</v>
      </c>
      <c r="N37" s="261">
        <v>70.962348199999994</v>
      </c>
      <c r="O37" s="261">
        <v>426.86599660000002</v>
      </c>
      <c r="P37" s="261">
        <v>24113.226231699999</v>
      </c>
      <c r="Q37" s="261">
        <v>570324.27958050009</v>
      </c>
      <c r="R37" s="261">
        <v>175023.8945657</v>
      </c>
      <c r="S37" s="261" t="s">
        <v>168</v>
      </c>
      <c r="T37" s="261" t="s">
        <v>168</v>
      </c>
      <c r="U37" s="261" t="s">
        <v>168</v>
      </c>
      <c r="V37" s="261">
        <v>9228.8345289000008</v>
      </c>
      <c r="W37" s="261">
        <v>754577.00867510005</v>
      </c>
      <c r="X37" s="220"/>
      <c r="Y37" s="220"/>
    </row>
    <row r="38" spans="1:26" s="211" customFormat="1" ht="20.100000000000001" customHeight="1">
      <c r="A38" s="286" t="s">
        <v>399</v>
      </c>
      <c r="B38" s="263" t="s">
        <v>168</v>
      </c>
      <c r="C38" s="263" t="s">
        <v>168</v>
      </c>
      <c r="D38" s="263" t="s">
        <v>168</v>
      </c>
      <c r="E38" s="263" t="s">
        <v>168</v>
      </c>
      <c r="F38" s="263" t="s">
        <v>168</v>
      </c>
      <c r="G38" s="263" t="s">
        <v>168</v>
      </c>
      <c r="H38" s="263" t="s">
        <v>168</v>
      </c>
      <c r="I38" s="263" t="s">
        <v>168</v>
      </c>
      <c r="J38" s="263" t="s">
        <v>168</v>
      </c>
      <c r="K38" s="263">
        <v>313.29836829999999</v>
      </c>
      <c r="L38" s="263">
        <v>844.29497649999996</v>
      </c>
      <c r="M38" s="263">
        <v>36865.725866799999</v>
      </c>
      <c r="N38" s="263">
        <v>8008.6797365000002</v>
      </c>
      <c r="O38" s="263">
        <v>961.32845090000001</v>
      </c>
      <c r="P38" s="263">
        <v>174750.99352290001</v>
      </c>
      <c r="Q38" s="263">
        <v>221431.02255360002</v>
      </c>
      <c r="R38" s="263">
        <v>1727209.6436459001</v>
      </c>
      <c r="S38" s="263" t="s">
        <v>168</v>
      </c>
      <c r="T38" s="263">
        <v>61.677999999999997</v>
      </c>
      <c r="U38" s="263" t="s">
        <v>168</v>
      </c>
      <c r="V38" s="263">
        <v>2714.6215965000001</v>
      </c>
      <c r="W38" s="263">
        <v>1951730.2641643002</v>
      </c>
      <c r="X38" s="210"/>
      <c r="Y38" s="210"/>
    </row>
    <row r="39" spans="1:26" s="211" customFormat="1" ht="18.2" customHeight="1">
      <c r="A39" s="161"/>
      <c r="B39" s="161"/>
      <c r="C39" s="161"/>
      <c r="D39" s="161"/>
      <c r="E39" s="161"/>
      <c r="F39" s="161"/>
      <c r="G39" s="161"/>
      <c r="H39" s="161"/>
      <c r="I39" s="161"/>
      <c r="J39" s="1189" t="s">
        <v>450</v>
      </c>
      <c r="K39" s="1189"/>
      <c r="L39" s="1189"/>
      <c r="M39" s="153"/>
      <c r="N39" s="154"/>
      <c r="O39" s="154"/>
      <c r="P39" s="161"/>
      <c r="Q39" s="161"/>
      <c r="R39" s="161"/>
      <c r="S39" s="161"/>
      <c r="T39" s="161"/>
      <c r="U39" s="1234" t="s">
        <v>451</v>
      </c>
      <c r="V39" s="1234"/>
      <c r="W39" s="1234"/>
      <c r="X39" s="222"/>
      <c r="Y39" s="222"/>
      <c r="Z39" s="218"/>
    </row>
    <row r="40" spans="1:26" s="211" customFormat="1" ht="18.2" customHeight="1">
      <c r="A40" s="223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3"/>
      <c r="N40" s="154"/>
      <c r="O40" s="154"/>
      <c r="P40" s="154"/>
      <c r="Q40" s="154"/>
      <c r="R40" s="154"/>
      <c r="S40" s="154"/>
      <c r="T40" s="154"/>
      <c r="U40" s="154"/>
      <c r="V40" s="154"/>
      <c r="W40" s="81"/>
      <c r="X40" s="222"/>
      <c r="Y40" s="222"/>
      <c r="Z40" s="218"/>
    </row>
    <row r="41" spans="1:26" s="211" customFormat="1" ht="18.2" customHeight="1">
      <c r="A41" s="164"/>
      <c r="B41" s="251"/>
      <c r="C41" s="251"/>
      <c r="D41" s="251"/>
      <c r="E41" s="251"/>
      <c r="F41" s="251"/>
      <c r="G41" s="251"/>
      <c r="H41" s="251"/>
      <c r="I41" s="251"/>
      <c r="J41" s="251"/>
      <c r="K41" s="252"/>
      <c r="L41" s="253"/>
      <c r="M41" s="205"/>
      <c r="N41" s="253"/>
      <c r="O41" s="253"/>
      <c r="P41" s="253"/>
      <c r="Q41" s="253"/>
      <c r="R41" s="253"/>
      <c r="S41" s="253"/>
      <c r="T41" s="1190" t="s">
        <v>186</v>
      </c>
      <c r="U41" s="1190"/>
      <c r="V41" s="1190"/>
      <c r="W41" s="1190"/>
      <c r="X41" s="224"/>
      <c r="Y41" s="224"/>
      <c r="Z41" s="218"/>
    </row>
    <row r="42" spans="1:26" s="211" customFormat="1" ht="18.2" customHeight="1">
      <c r="A42" s="1220" t="s">
        <v>367</v>
      </c>
      <c r="B42" s="1222" t="s">
        <v>214</v>
      </c>
      <c r="C42" s="1223"/>
      <c r="D42" s="1223"/>
      <c r="E42" s="1224" t="s">
        <v>215</v>
      </c>
      <c r="F42" s="1224" t="s">
        <v>216</v>
      </c>
      <c r="G42" s="1224" t="s">
        <v>217</v>
      </c>
      <c r="H42" s="1226" t="s">
        <v>218</v>
      </c>
      <c r="I42" s="1226" t="s">
        <v>219</v>
      </c>
      <c r="J42" s="1226" t="s">
        <v>220</v>
      </c>
      <c r="K42" s="1220" t="s">
        <v>221</v>
      </c>
      <c r="L42" s="1222" t="s">
        <v>222</v>
      </c>
      <c r="M42" s="1229"/>
      <c r="N42" s="1223"/>
      <c r="O42" s="1223"/>
      <c r="P42" s="1223"/>
      <c r="Q42" s="1230"/>
      <c r="R42" s="1220" t="s">
        <v>223</v>
      </c>
      <c r="S42" s="1226" t="s">
        <v>224</v>
      </c>
      <c r="T42" s="1226" t="s">
        <v>225</v>
      </c>
      <c r="U42" s="1226" t="s">
        <v>226</v>
      </c>
      <c r="V42" s="1226" t="s">
        <v>227</v>
      </c>
      <c r="W42" s="1220" t="s">
        <v>368</v>
      </c>
      <c r="X42" s="224"/>
      <c r="Y42" s="224"/>
      <c r="Z42" s="218"/>
    </row>
    <row r="43" spans="1:26" s="211" customFormat="1" ht="82.5" customHeight="1">
      <c r="A43" s="1221"/>
      <c r="B43" s="298" t="s">
        <v>401</v>
      </c>
      <c r="C43" s="298" t="s">
        <v>230</v>
      </c>
      <c r="D43" s="301" t="s">
        <v>231</v>
      </c>
      <c r="E43" s="1224"/>
      <c r="F43" s="1224"/>
      <c r="G43" s="1224"/>
      <c r="H43" s="1227"/>
      <c r="I43" s="1227"/>
      <c r="J43" s="1227"/>
      <c r="K43" s="1225"/>
      <c r="L43" s="300" t="s">
        <v>402</v>
      </c>
      <c r="M43" s="300" t="s">
        <v>233</v>
      </c>
      <c r="N43" s="300" t="s">
        <v>234</v>
      </c>
      <c r="O43" s="300" t="s">
        <v>235</v>
      </c>
      <c r="P43" s="300" t="s">
        <v>236</v>
      </c>
      <c r="Q43" s="300" t="s">
        <v>237</v>
      </c>
      <c r="R43" s="1225"/>
      <c r="S43" s="1227"/>
      <c r="T43" s="1227"/>
      <c r="U43" s="1227"/>
      <c r="V43" s="1227"/>
      <c r="W43" s="1225"/>
      <c r="X43" s="224"/>
      <c r="Y43" s="224"/>
      <c r="Z43" s="218"/>
    </row>
    <row r="44" spans="1:26" s="211" customFormat="1" ht="18.2" customHeight="1">
      <c r="A44" s="299" t="s">
        <v>0</v>
      </c>
      <c r="B44" s="300" t="s">
        <v>1</v>
      </c>
      <c r="C44" s="300" t="s">
        <v>2</v>
      </c>
      <c r="D44" s="300" t="s">
        <v>3</v>
      </c>
      <c r="E44" s="300" t="s">
        <v>4</v>
      </c>
      <c r="F44" s="300" t="s">
        <v>5</v>
      </c>
      <c r="G44" s="300" t="s">
        <v>148</v>
      </c>
      <c r="H44" s="300" t="s">
        <v>149</v>
      </c>
      <c r="I44" s="300" t="s">
        <v>238</v>
      </c>
      <c r="J44" s="268" t="s">
        <v>239</v>
      </c>
      <c r="K44" s="300" t="s">
        <v>240</v>
      </c>
      <c r="L44" s="300" t="s">
        <v>241</v>
      </c>
      <c r="M44" s="300" t="s">
        <v>242</v>
      </c>
      <c r="N44" s="300" t="s">
        <v>243</v>
      </c>
      <c r="O44" s="300" t="s">
        <v>244</v>
      </c>
      <c r="P44" s="300" t="s">
        <v>245</v>
      </c>
      <c r="Q44" s="300" t="s">
        <v>246</v>
      </c>
      <c r="R44" s="300" t="s">
        <v>247</v>
      </c>
      <c r="S44" s="300" t="s">
        <v>369</v>
      </c>
      <c r="T44" s="300" t="s">
        <v>248</v>
      </c>
      <c r="U44" s="300" t="s">
        <v>249</v>
      </c>
      <c r="V44" s="268" t="s">
        <v>250</v>
      </c>
      <c r="W44" s="300" t="s">
        <v>252</v>
      </c>
      <c r="X44" s="224"/>
      <c r="Y44" s="224"/>
      <c r="Z44" s="218"/>
    </row>
    <row r="45" spans="1:26" s="211" customFormat="1" ht="20.100000000000001" customHeight="1">
      <c r="A45" s="286" t="s">
        <v>403</v>
      </c>
      <c r="B45" s="287" t="s">
        <v>168</v>
      </c>
      <c r="C45" s="287" t="s">
        <v>168</v>
      </c>
      <c r="D45" s="287" t="s">
        <v>168</v>
      </c>
      <c r="E45" s="287" t="s">
        <v>168</v>
      </c>
      <c r="F45" s="287" t="s">
        <v>168</v>
      </c>
      <c r="G45" s="287" t="s">
        <v>168</v>
      </c>
      <c r="H45" s="287" t="s">
        <v>168</v>
      </c>
      <c r="I45" s="287" t="s">
        <v>168</v>
      </c>
      <c r="J45" s="287" t="s">
        <v>168</v>
      </c>
      <c r="K45" s="287" t="s">
        <v>168</v>
      </c>
      <c r="L45" s="287">
        <v>9954.5716947000001</v>
      </c>
      <c r="M45" s="287">
        <v>50.7033615</v>
      </c>
      <c r="N45" s="287">
        <v>1068.75</v>
      </c>
      <c r="O45" s="287">
        <v>2.5332314</v>
      </c>
      <c r="P45" s="287">
        <v>36457.427916200002</v>
      </c>
      <c r="Q45" s="287">
        <v>47533.986203799999</v>
      </c>
      <c r="R45" s="287">
        <v>13204.0988937</v>
      </c>
      <c r="S45" s="287" t="s">
        <v>168</v>
      </c>
      <c r="T45" s="287" t="s">
        <v>168</v>
      </c>
      <c r="U45" s="287" t="s">
        <v>168</v>
      </c>
      <c r="V45" s="287" t="s">
        <v>168</v>
      </c>
      <c r="W45" s="287">
        <v>60738.085097499999</v>
      </c>
      <c r="X45" s="224"/>
      <c r="Y45" s="224"/>
      <c r="Z45" s="218"/>
    </row>
    <row r="46" spans="1:26" s="211" customFormat="1" ht="20.100000000000001" customHeight="1">
      <c r="A46" s="286" t="s">
        <v>404</v>
      </c>
      <c r="B46" s="287" t="s">
        <v>168</v>
      </c>
      <c r="C46" s="287" t="s">
        <v>168</v>
      </c>
      <c r="D46" s="287" t="s">
        <v>168</v>
      </c>
      <c r="E46" s="287" t="s">
        <v>168</v>
      </c>
      <c r="F46" s="287">
        <v>3.94</v>
      </c>
      <c r="G46" s="287" t="s">
        <v>168</v>
      </c>
      <c r="H46" s="287" t="s">
        <v>168</v>
      </c>
      <c r="I46" s="287" t="s">
        <v>168</v>
      </c>
      <c r="J46" s="287" t="s">
        <v>168</v>
      </c>
      <c r="K46" s="287">
        <v>12886.8115318</v>
      </c>
      <c r="L46" s="287">
        <v>492443.36953670002</v>
      </c>
      <c r="M46" s="287">
        <v>42.148349000000003</v>
      </c>
      <c r="N46" s="287">
        <v>39629.828704500003</v>
      </c>
      <c r="O46" s="287">
        <v>92.106779500000002</v>
      </c>
      <c r="P46" s="287">
        <v>207321.2536004</v>
      </c>
      <c r="Q46" s="287">
        <v>739528.70697010006</v>
      </c>
      <c r="R46" s="287">
        <v>30865.096659700001</v>
      </c>
      <c r="S46" s="287" t="s">
        <v>168</v>
      </c>
      <c r="T46" s="287">
        <v>1.53</v>
      </c>
      <c r="U46" s="287">
        <v>51809.292052500001</v>
      </c>
      <c r="V46" s="287">
        <v>195917.1606495</v>
      </c>
      <c r="W46" s="287">
        <v>1031012.5378636001</v>
      </c>
      <c r="X46" s="224"/>
      <c r="Y46" s="224"/>
      <c r="Z46" s="218"/>
    </row>
    <row r="47" spans="1:26" s="211" customFormat="1" ht="20.100000000000001" customHeight="1">
      <c r="A47" s="286" t="s">
        <v>405</v>
      </c>
      <c r="B47" s="287" t="s">
        <v>168</v>
      </c>
      <c r="C47" s="287" t="s">
        <v>168</v>
      </c>
      <c r="D47" s="287" t="s">
        <v>168</v>
      </c>
      <c r="E47" s="287" t="s">
        <v>168</v>
      </c>
      <c r="F47" s="287">
        <v>28.9</v>
      </c>
      <c r="G47" s="287" t="s">
        <v>168</v>
      </c>
      <c r="H47" s="287" t="s">
        <v>168</v>
      </c>
      <c r="I47" s="287" t="s">
        <v>168</v>
      </c>
      <c r="J47" s="287" t="s">
        <v>168</v>
      </c>
      <c r="K47" s="287" t="s">
        <v>168</v>
      </c>
      <c r="L47" s="287">
        <v>13458.2942007</v>
      </c>
      <c r="M47" s="287">
        <v>75177.626975499996</v>
      </c>
      <c r="N47" s="287">
        <v>5523.6094669000004</v>
      </c>
      <c r="O47" s="287">
        <v>3476.8031381999999</v>
      </c>
      <c r="P47" s="287">
        <v>12943.9190475</v>
      </c>
      <c r="Q47" s="287">
        <v>110580.2528288</v>
      </c>
      <c r="R47" s="287">
        <v>8919.8162670999991</v>
      </c>
      <c r="S47" s="287" t="s">
        <v>168</v>
      </c>
      <c r="T47" s="287" t="s">
        <v>168</v>
      </c>
      <c r="U47" s="287" t="s">
        <v>168</v>
      </c>
      <c r="V47" s="287">
        <v>10246.2161889</v>
      </c>
      <c r="W47" s="287">
        <v>129775.1852848</v>
      </c>
      <c r="X47" s="224"/>
      <c r="Y47" s="224"/>
      <c r="Z47" s="218"/>
    </row>
    <row r="48" spans="1:26" s="211" customFormat="1" ht="20.100000000000001" customHeight="1">
      <c r="A48" s="286" t="s">
        <v>406</v>
      </c>
      <c r="B48" s="287" t="s">
        <v>168</v>
      </c>
      <c r="C48" s="287" t="s">
        <v>168</v>
      </c>
      <c r="D48" s="287" t="s">
        <v>168</v>
      </c>
      <c r="E48" s="287" t="s">
        <v>168</v>
      </c>
      <c r="F48" s="287">
        <v>9</v>
      </c>
      <c r="G48" s="287" t="s">
        <v>168</v>
      </c>
      <c r="H48" s="287" t="s">
        <v>168</v>
      </c>
      <c r="I48" s="287" t="s">
        <v>168</v>
      </c>
      <c r="J48" s="287" t="s">
        <v>168</v>
      </c>
      <c r="K48" s="287">
        <v>1286.7554614999999</v>
      </c>
      <c r="L48" s="287">
        <v>240595.83111150001</v>
      </c>
      <c r="M48" s="287">
        <v>76282.976085000002</v>
      </c>
      <c r="N48" s="287">
        <v>31834.990849599999</v>
      </c>
      <c r="O48" s="287">
        <v>562.11319109999999</v>
      </c>
      <c r="P48" s="287">
        <v>4737.0234065000004</v>
      </c>
      <c r="Q48" s="287">
        <v>354012.93464370002</v>
      </c>
      <c r="R48" s="287">
        <v>175580.77179180001</v>
      </c>
      <c r="S48" s="287" t="s">
        <v>168</v>
      </c>
      <c r="T48" s="287" t="s">
        <v>168</v>
      </c>
      <c r="U48" s="287" t="s">
        <v>168</v>
      </c>
      <c r="V48" s="287">
        <v>1833.8833460999999</v>
      </c>
      <c r="W48" s="287">
        <v>532723.34524310008</v>
      </c>
      <c r="X48" s="224"/>
      <c r="Y48" s="224"/>
      <c r="Z48" s="218"/>
    </row>
    <row r="49" spans="1:26" s="211" customFormat="1" ht="20.100000000000001" customHeight="1">
      <c r="A49" s="286" t="s">
        <v>407</v>
      </c>
      <c r="B49" s="287" t="s">
        <v>168</v>
      </c>
      <c r="C49" s="287" t="s">
        <v>168</v>
      </c>
      <c r="D49" s="287" t="s">
        <v>168</v>
      </c>
      <c r="E49" s="287" t="s">
        <v>168</v>
      </c>
      <c r="F49" s="287" t="s">
        <v>168</v>
      </c>
      <c r="G49" s="287" t="s">
        <v>168</v>
      </c>
      <c r="H49" s="287" t="s">
        <v>168</v>
      </c>
      <c r="I49" s="287" t="s">
        <v>168</v>
      </c>
      <c r="J49" s="287" t="s">
        <v>168</v>
      </c>
      <c r="K49" s="287" t="s">
        <v>168</v>
      </c>
      <c r="L49" s="287">
        <v>1657.2260934999999</v>
      </c>
      <c r="M49" s="287">
        <v>24586.362775199999</v>
      </c>
      <c r="N49" s="287">
        <v>6895.9598698999998</v>
      </c>
      <c r="O49" s="287">
        <v>4.3407815999999997</v>
      </c>
      <c r="P49" s="287">
        <v>563.08145109999998</v>
      </c>
      <c r="Q49" s="287">
        <v>33706.970971300005</v>
      </c>
      <c r="R49" s="287">
        <v>53021.246859899999</v>
      </c>
      <c r="S49" s="287" t="s">
        <v>168</v>
      </c>
      <c r="T49" s="287" t="s">
        <v>168</v>
      </c>
      <c r="U49" s="287" t="s">
        <v>168</v>
      </c>
      <c r="V49" s="287">
        <v>911.33241169999997</v>
      </c>
      <c r="W49" s="287">
        <v>87639.550242900004</v>
      </c>
      <c r="X49" s="224"/>
      <c r="Y49" s="224"/>
      <c r="Z49" s="218"/>
    </row>
    <row r="50" spans="1:26" s="211" customFormat="1" ht="20.100000000000001" customHeight="1">
      <c r="A50" s="286" t="s">
        <v>408</v>
      </c>
      <c r="B50" s="287" t="s">
        <v>168</v>
      </c>
      <c r="C50" s="287" t="s">
        <v>168</v>
      </c>
      <c r="D50" s="287" t="s">
        <v>168</v>
      </c>
      <c r="E50" s="287" t="s">
        <v>168</v>
      </c>
      <c r="F50" s="287">
        <v>32.941991799999997</v>
      </c>
      <c r="G50" s="287" t="s">
        <v>168</v>
      </c>
      <c r="H50" s="287" t="s">
        <v>168</v>
      </c>
      <c r="I50" s="287" t="s">
        <v>168</v>
      </c>
      <c r="J50" s="287" t="s">
        <v>168</v>
      </c>
      <c r="K50" s="287">
        <v>3271.3749309</v>
      </c>
      <c r="L50" s="287">
        <v>255370.36133449999</v>
      </c>
      <c r="M50" s="287">
        <v>29491.631011699999</v>
      </c>
      <c r="N50" s="287">
        <v>55140.954568699999</v>
      </c>
      <c r="O50" s="287">
        <v>746.92749530000003</v>
      </c>
      <c r="P50" s="287">
        <v>9939.8332129999999</v>
      </c>
      <c r="Q50" s="287">
        <v>350689.70762319997</v>
      </c>
      <c r="R50" s="287">
        <v>16702.575447499999</v>
      </c>
      <c r="S50" s="287" t="s">
        <v>168</v>
      </c>
      <c r="T50" s="287">
        <v>1.6379999999999999</v>
      </c>
      <c r="U50" s="287" t="s">
        <v>168</v>
      </c>
      <c r="V50" s="287">
        <v>8796.4713336999994</v>
      </c>
      <c r="W50" s="287">
        <v>379494.7093270999</v>
      </c>
      <c r="X50" s="224"/>
      <c r="Y50" s="224"/>
      <c r="Z50" s="218"/>
    </row>
    <row r="51" spans="1:26" s="211" customFormat="1" ht="20.100000000000001" customHeight="1">
      <c r="A51" s="286" t="s">
        <v>409</v>
      </c>
      <c r="B51" s="287" t="s">
        <v>168</v>
      </c>
      <c r="C51" s="287" t="s">
        <v>168</v>
      </c>
      <c r="D51" s="287" t="s">
        <v>168</v>
      </c>
      <c r="E51" s="287" t="s">
        <v>168</v>
      </c>
      <c r="F51" s="287">
        <v>3.3921538</v>
      </c>
      <c r="G51" s="287" t="s">
        <v>168</v>
      </c>
      <c r="H51" s="287" t="s">
        <v>168</v>
      </c>
      <c r="I51" s="287" t="s">
        <v>168</v>
      </c>
      <c r="J51" s="287" t="s">
        <v>168</v>
      </c>
      <c r="K51" s="287" t="s">
        <v>168</v>
      </c>
      <c r="L51" s="287">
        <v>1080.1964694000001</v>
      </c>
      <c r="M51" s="287">
        <v>55438.508152199996</v>
      </c>
      <c r="N51" s="287">
        <v>3018.7764275</v>
      </c>
      <c r="O51" s="287" t="s">
        <v>168</v>
      </c>
      <c r="P51" s="287">
        <v>17623.771457800001</v>
      </c>
      <c r="Q51" s="287">
        <v>77161.252506899997</v>
      </c>
      <c r="R51" s="287">
        <v>63107.653181900001</v>
      </c>
      <c r="S51" s="287" t="s">
        <v>168</v>
      </c>
      <c r="T51" s="287" t="s">
        <v>168</v>
      </c>
      <c r="U51" s="287" t="s">
        <v>168</v>
      </c>
      <c r="V51" s="287">
        <v>15.3754139</v>
      </c>
      <c r="W51" s="287">
        <v>140287.67325650001</v>
      </c>
      <c r="X51" s="224"/>
      <c r="Y51" s="224"/>
      <c r="Z51" s="218"/>
    </row>
    <row r="52" spans="1:26" s="211" customFormat="1" ht="20.100000000000001" customHeight="1">
      <c r="A52" s="286" t="s">
        <v>410</v>
      </c>
      <c r="B52" s="287" t="s">
        <v>168</v>
      </c>
      <c r="C52" s="287" t="s">
        <v>168</v>
      </c>
      <c r="D52" s="287" t="s">
        <v>168</v>
      </c>
      <c r="E52" s="287" t="s">
        <v>168</v>
      </c>
      <c r="F52" s="287" t="s">
        <v>168</v>
      </c>
      <c r="G52" s="287" t="s">
        <v>168</v>
      </c>
      <c r="H52" s="287" t="s">
        <v>168</v>
      </c>
      <c r="I52" s="287" t="s">
        <v>168</v>
      </c>
      <c r="J52" s="287" t="s">
        <v>168</v>
      </c>
      <c r="K52" s="287">
        <v>1254.2390706000001</v>
      </c>
      <c r="L52" s="287">
        <v>162838.17684130001</v>
      </c>
      <c r="M52" s="287">
        <v>2567.2922305000002</v>
      </c>
      <c r="N52" s="287">
        <v>209937.6660076</v>
      </c>
      <c r="O52" s="287">
        <v>2801.5897487000002</v>
      </c>
      <c r="P52" s="287">
        <v>5451.3022005000003</v>
      </c>
      <c r="Q52" s="287">
        <v>383596.02702859999</v>
      </c>
      <c r="R52" s="287">
        <v>88030.817303899996</v>
      </c>
      <c r="S52" s="287" t="s">
        <v>168</v>
      </c>
      <c r="T52" s="287" t="s">
        <v>168</v>
      </c>
      <c r="U52" s="287" t="s">
        <v>168</v>
      </c>
      <c r="V52" s="287">
        <v>36964.181786399997</v>
      </c>
      <c r="W52" s="287">
        <v>509845.2651895</v>
      </c>
      <c r="X52" s="224"/>
      <c r="Y52" s="224"/>
      <c r="Z52" s="218"/>
    </row>
    <row r="53" spans="1:26" s="211" customFormat="1" ht="20.100000000000001" customHeight="1">
      <c r="A53" s="286" t="s">
        <v>411</v>
      </c>
      <c r="B53" s="287" t="s">
        <v>168</v>
      </c>
      <c r="C53" s="287" t="s">
        <v>168</v>
      </c>
      <c r="D53" s="287" t="s">
        <v>168</v>
      </c>
      <c r="E53" s="287" t="s">
        <v>168</v>
      </c>
      <c r="F53" s="287" t="s">
        <v>168</v>
      </c>
      <c r="G53" s="287" t="s">
        <v>168</v>
      </c>
      <c r="H53" s="287" t="s">
        <v>168</v>
      </c>
      <c r="I53" s="287" t="s">
        <v>168</v>
      </c>
      <c r="J53" s="287" t="s">
        <v>168</v>
      </c>
      <c r="K53" s="287" t="s">
        <v>168</v>
      </c>
      <c r="L53" s="287">
        <v>33815.045625999999</v>
      </c>
      <c r="M53" s="287">
        <v>252.35327190000001</v>
      </c>
      <c r="N53" s="287">
        <v>3018.2103516000002</v>
      </c>
      <c r="O53" s="287">
        <v>279.3</v>
      </c>
      <c r="P53" s="287">
        <v>4639.0128040999998</v>
      </c>
      <c r="Q53" s="287">
        <v>42003.922053599999</v>
      </c>
      <c r="R53" s="287">
        <v>2686.8866318999999</v>
      </c>
      <c r="S53" s="287" t="s">
        <v>168</v>
      </c>
      <c r="T53" s="287" t="s">
        <v>168</v>
      </c>
      <c r="U53" s="287" t="s">
        <v>168</v>
      </c>
      <c r="V53" s="287">
        <v>12.5352646</v>
      </c>
      <c r="W53" s="287">
        <v>44703.343950100003</v>
      </c>
      <c r="X53" s="224"/>
      <c r="Y53" s="224"/>
    </row>
    <row r="54" spans="1:26" s="211" customFormat="1" ht="20.100000000000001" customHeight="1">
      <c r="A54" s="286" t="s">
        <v>412</v>
      </c>
      <c r="B54" s="287" t="s">
        <v>168</v>
      </c>
      <c r="C54" s="287" t="s">
        <v>168</v>
      </c>
      <c r="D54" s="287" t="s">
        <v>168</v>
      </c>
      <c r="E54" s="287" t="s">
        <v>168</v>
      </c>
      <c r="F54" s="287" t="s">
        <v>168</v>
      </c>
      <c r="G54" s="287" t="s">
        <v>168</v>
      </c>
      <c r="H54" s="287" t="s">
        <v>168</v>
      </c>
      <c r="I54" s="287" t="s">
        <v>168</v>
      </c>
      <c r="J54" s="287" t="s">
        <v>168</v>
      </c>
      <c r="K54" s="287" t="s">
        <v>168</v>
      </c>
      <c r="L54" s="287">
        <v>4491565.8013241999</v>
      </c>
      <c r="M54" s="287">
        <v>16454.661817600001</v>
      </c>
      <c r="N54" s="287">
        <v>279704.81696839997</v>
      </c>
      <c r="O54" s="287">
        <v>1751.6972304999999</v>
      </c>
      <c r="P54" s="287">
        <v>54161.9606489</v>
      </c>
      <c r="Q54" s="287">
        <v>4843638.9379896</v>
      </c>
      <c r="R54" s="287">
        <v>354048.2987782</v>
      </c>
      <c r="S54" s="287" t="s">
        <v>168</v>
      </c>
      <c r="T54" s="287">
        <v>24284.722578500001</v>
      </c>
      <c r="U54" s="287" t="s">
        <v>168</v>
      </c>
      <c r="V54" s="287">
        <v>6383.1301861000002</v>
      </c>
      <c r="W54" s="287">
        <v>5228355.0895323996</v>
      </c>
      <c r="X54" s="224"/>
      <c r="Y54" s="224"/>
    </row>
    <row r="55" spans="1:26" s="211" customFormat="1" ht="20.100000000000001" customHeight="1">
      <c r="A55" s="286" t="s">
        <v>413</v>
      </c>
      <c r="B55" s="287" t="s">
        <v>168</v>
      </c>
      <c r="C55" s="287" t="s">
        <v>168</v>
      </c>
      <c r="D55" s="287" t="s">
        <v>168</v>
      </c>
      <c r="E55" s="287" t="s">
        <v>168</v>
      </c>
      <c r="F55" s="287" t="s">
        <v>168</v>
      </c>
      <c r="G55" s="287" t="s">
        <v>168</v>
      </c>
      <c r="H55" s="287" t="s">
        <v>168</v>
      </c>
      <c r="I55" s="287" t="s">
        <v>168</v>
      </c>
      <c r="J55" s="287" t="s">
        <v>168</v>
      </c>
      <c r="K55" s="287" t="s">
        <v>168</v>
      </c>
      <c r="L55" s="287">
        <v>4046.9085697</v>
      </c>
      <c r="M55" s="287">
        <v>140161.5909097</v>
      </c>
      <c r="N55" s="287">
        <v>1174.9514604999999</v>
      </c>
      <c r="O55" s="287">
        <v>13343.1808569</v>
      </c>
      <c r="P55" s="287">
        <v>4491.9773166000004</v>
      </c>
      <c r="Q55" s="287">
        <v>163218.60911339999</v>
      </c>
      <c r="R55" s="287">
        <v>738.02197880000006</v>
      </c>
      <c r="S55" s="287" t="s">
        <v>168</v>
      </c>
      <c r="T55" s="287" t="s">
        <v>168</v>
      </c>
      <c r="U55" s="287" t="s">
        <v>168</v>
      </c>
      <c r="V55" s="287">
        <v>20125.400416</v>
      </c>
      <c r="W55" s="287">
        <v>184082.03150819999</v>
      </c>
      <c r="X55" s="224"/>
      <c r="Y55" s="224"/>
    </row>
    <row r="56" spans="1:26" s="211" customFormat="1" ht="20.100000000000001" customHeight="1">
      <c r="A56" s="286" t="s">
        <v>414</v>
      </c>
      <c r="B56" s="287" t="s">
        <v>168</v>
      </c>
      <c r="C56" s="287" t="s">
        <v>168</v>
      </c>
      <c r="D56" s="287" t="s">
        <v>168</v>
      </c>
      <c r="E56" s="287" t="s">
        <v>168</v>
      </c>
      <c r="F56" s="287" t="s">
        <v>168</v>
      </c>
      <c r="G56" s="287" t="s">
        <v>168</v>
      </c>
      <c r="H56" s="287" t="s">
        <v>168</v>
      </c>
      <c r="I56" s="287" t="s">
        <v>168</v>
      </c>
      <c r="J56" s="287" t="s">
        <v>168</v>
      </c>
      <c r="K56" s="287">
        <v>5428.7345929000003</v>
      </c>
      <c r="L56" s="287">
        <v>1217100.0897407001</v>
      </c>
      <c r="M56" s="287">
        <v>598502.99945240002</v>
      </c>
      <c r="N56" s="287">
        <v>976054.61304950004</v>
      </c>
      <c r="O56" s="287">
        <v>406.68818800000003</v>
      </c>
      <c r="P56" s="287">
        <v>61890.282458100002</v>
      </c>
      <c r="Q56" s="287">
        <v>2853954.6728887004</v>
      </c>
      <c r="R56" s="287">
        <v>43089.420558700003</v>
      </c>
      <c r="S56" s="287" t="s">
        <v>168</v>
      </c>
      <c r="T56" s="287">
        <v>615.29643099999998</v>
      </c>
      <c r="U56" s="287" t="s">
        <v>168</v>
      </c>
      <c r="V56" s="287">
        <v>23372.143742299999</v>
      </c>
      <c r="W56" s="287">
        <v>2926460.2682136004</v>
      </c>
      <c r="X56" s="224"/>
      <c r="Y56" s="224"/>
    </row>
    <row r="57" spans="1:26" s="211" customFormat="1" ht="20.100000000000001" customHeight="1">
      <c r="A57" s="286" t="s">
        <v>415</v>
      </c>
      <c r="B57" s="287" t="s">
        <v>168</v>
      </c>
      <c r="C57" s="287" t="s">
        <v>168</v>
      </c>
      <c r="D57" s="287" t="s">
        <v>168</v>
      </c>
      <c r="E57" s="287" t="s">
        <v>168</v>
      </c>
      <c r="F57" s="287" t="s">
        <v>168</v>
      </c>
      <c r="G57" s="287" t="s">
        <v>168</v>
      </c>
      <c r="H57" s="287" t="s">
        <v>168</v>
      </c>
      <c r="I57" s="287" t="s">
        <v>168</v>
      </c>
      <c r="J57" s="287" t="s">
        <v>168</v>
      </c>
      <c r="K57" s="287">
        <v>5865.8693142000002</v>
      </c>
      <c r="L57" s="287">
        <v>20358.358063</v>
      </c>
      <c r="M57" s="287">
        <v>20812.636423100001</v>
      </c>
      <c r="N57" s="287">
        <v>11473.801670299999</v>
      </c>
      <c r="O57" s="287">
        <v>109924.50166179999</v>
      </c>
      <c r="P57" s="287">
        <v>2158.2263953000001</v>
      </c>
      <c r="Q57" s="287">
        <v>164727.5242135</v>
      </c>
      <c r="R57" s="287">
        <v>1967.6558398</v>
      </c>
      <c r="S57" s="287" t="s">
        <v>168</v>
      </c>
      <c r="T57" s="287" t="s">
        <v>168</v>
      </c>
      <c r="U57" s="287" t="s">
        <v>168</v>
      </c>
      <c r="V57" s="287">
        <v>1622.76793</v>
      </c>
      <c r="W57" s="287">
        <v>174183.81729750001</v>
      </c>
      <c r="X57" s="224"/>
      <c r="Y57" s="224"/>
    </row>
    <row r="58" spans="1:26" s="211" customFormat="1" ht="20.100000000000001" customHeight="1">
      <c r="A58" s="286" t="s">
        <v>416</v>
      </c>
      <c r="B58" s="287" t="s">
        <v>168</v>
      </c>
      <c r="C58" s="287" t="s">
        <v>168</v>
      </c>
      <c r="D58" s="287" t="s">
        <v>168</v>
      </c>
      <c r="E58" s="287" t="s">
        <v>168</v>
      </c>
      <c r="F58" s="287" t="s">
        <v>168</v>
      </c>
      <c r="G58" s="287" t="s">
        <v>168</v>
      </c>
      <c r="H58" s="287" t="s">
        <v>168</v>
      </c>
      <c r="I58" s="287" t="s">
        <v>168</v>
      </c>
      <c r="J58" s="287" t="s">
        <v>168</v>
      </c>
      <c r="K58" s="287">
        <v>36202.296581199997</v>
      </c>
      <c r="L58" s="287">
        <v>1234414.2224975999</v>
      </c>
      <c r="M58" s="287">
        <v>86467.238094400003</v>
      </c>
      <c r="N58" s="287">
        <v>260142.61037939999</v>
      </c>
      <c r="O58" s="287">
        <v>1794.8095029999999</v>
      </c>
      <c r="P58" s="287">
        <v>2224992.2028431999</v>
      </c>
      <c r="Q58" s="287">
        <v>3807811.0833175997</v>
      </c>
      <c r="R58" s="287">
        <v>212566.61664950001</v>
      </c>
      <c r="S58" s="287" t="s">
        <v>168</v>
      </c>
      <c r="T58" s="287">
        <v>3917.9345967999998</v>
      </c>
      <c r="U58" s="287" t="s">
        <v>168</v>
      </c>
      <c r="V58" s="287">
        <v>2297.0001714999999</v>
      </c>
      <c r="W58" s="287">
        <v>4062794.9313165992</v>
      </c>
      <c r="X58" s="224"/>
      <c r="Y58" s="224"/>
    </row>
    <row r="59" spans="1:26" s="211" customFormat="1" ht="20.100000000000001" customHeight="1">
      <c r="A59" s="286" t="s">
        <v>417</v>
      </c>
      <c r="B59" s="287" t="s">
        <v>168</v>
      </c>
      <c r="C59" s="287" t="s">
        <v>168</v>
      </c>
      <c r="D59" s="287" t="s">
        <v>168</v>
      </c>
      <c r="E59" s="287" t="s">
        <v>168</v>
      </c>
      <c r="F59" s="287" t="s">
        <v>168</v>
      </c>
      <c r="G59" s="287" t="s">
        <v>168</v>
      </c>
      <c r="H59" s="287" t="s">
        <v>168</v>
      </c>
      <c r="I59" s="287" t="s">
        <v>168</v>
      </c>
      <c r="J59" s="287" t="s">
        <v>168</v>
      </c>
      <c r="K59" s="287" t="s">
        <v>168</v>
      </c>
      <c r="L59" s="287">
        <v>14355.2886617</v>
      </c>
      <c r="M59" s="287">
        <v>17922.603116800001</v>
      </c>
      <c r="N59" s="287">
        <v>24572.949938500002</v>
      </c>
      <c r="O59" s="287">
        <v>303.08474389999998</v>
      </c>
      <c r="P59" s="287">
        <v>11525.943803100001</v>
      </c>
      <c r="Q59" s="287">
        <v>68679.870263999997</v>
      </c>
      <c r="R59" s="287">
        <v>7740.8805229999998</v>
      </c>
      <c r="S59" s="287" t="s">
        <v>168</v>
      </c>
      <c r="T59" s="287" t="s">
        <v>168</v>
      </c>
      <c r="U59" s="287" t="s">
        <v>168</v>
      </c>
      <c r="V59" s="287" t="s">
        <v>168</v>
      </c>
      <c r="W59" s="287">
        <v>76420.750786999997</v>
      </c>
      <c r="X59" s="224"/>
      <c r="Y59" s="224"/>
    </row>
    <row r="60" spans="1:26" s="211" customFormat="1" ht="20.100000000000001" customHeight="1">
      <c r="A60" s="286" t="s">
        <v>418</v>
      </c>
      <c r="B60" s="287" t="s">
        <v>168</v>
      </c>
      <c r="C60" s="287" t="s">
        <v>168</v>
      </c>
      <c r="D60" s="287" t="s">
        <v>168</v>
      </c>
      <c r="E60" s="287" t="s">
        <v>168</v>
      </c>
      <c r="F60" s="287" t="s">
        <v>168</v>
      </c>
      <c r="G60" s="287" t="s">
        <v>168</v>
      </c>
      <c r="H60" s="287" t="s">
        <v>168</v>
      </c>
      <c r="I60" s="287" t="s">
        <v>168</v>
      </c>
      <c r="J60" s="287" t="s">
        <v>168</v>
      </c>
      <c r="K60" s="287">
        <v>618.39609180000002</v>
      </c>
      <c r="L60" s="287">
        <v>365751.90715320001</v>
      </c>
      <c r="M60" s="287">
        <v>253470.77195289999</v>
      </c>
      <c r="N60" s="287">
        <v>709899.26412439998</v>
      </c>
      <c r="O60" s="287">
        <v>8344.2078437</v>
      </c>
      <c r="P60" s="287">
        <v>51680.742039800003</v>
      </c>
      <c r="Q60" s="287">
        <v>1389146.8931139999</v>
      </c>
      <c r="R60" s="287">
        <v>65997.730126900002</v>
      </c>
      <c r="S60" s="287" t="s">
        <v>168</v>
      </c>
      <c r="T60" s="287">
        <v>847.79088899999999</v>
      </c>
      <c r="U60" s="287" t="s">
        <v>168</v>
      </c>
      <c r="V60" s="287">
        <v>1304.1609367999999</v>
      </c>
      <c r="W60" s="287">
        <v>1457914.9711584998</v>
      </c>
      <c r="X60" s="224"/>
      <c r="Y60" s="224"/>
    </row>
    <row r="61" spans="1:26" s="211" customFormat="1" ht="20.100000000000001" customHeight="1">
      <c r="A61" s="286" t="s">
        <v>419</v>
      </c>
      <c r="B61" s="287" t="s">
        <v>168</v>
      </c>
      <c r="C61" s="287" t="s">
        <v>168</v>
      </c>
      <c r="D61" s="287" t="s">
        <v>168</v>
      </c>
      <c r="E61" s="287" t="s">
        <v>168</v>
      </c>
      <c r="F61" s="287" t="s">
        <v>168</v>
      </c>
      <c r="G61" s="287" t="s">
        <v>168</v>
      </c>
      <c r="H61" s="287" t="s">
        <v>168</v>
      </c>
      <c r="I61" s="287" t="s">
        <v>168</v>
      </c>
      <c r="J61" s="287" t="s">
        <v>168</v>
      </c>
      <c r="K61" s="287">
        <v>77.379414699999998</v>
      </c>
      <c r="L61" s="287">
        <v>33844.277975800003</v>
      </c>
      <c r="M61" s="287">
        <v>17788.576328800002</v>
      </c>
      <c r="N61" s="287">
        <v>16099.0467212</v>
      </c>
      <c r="O61" s="287" t="s">
        <v>168</v>
      </c>
      <c r="P61" s="287">
        <v>1214.089387</v>
      </c>
      <c r="Q61" s="287">
        <v>68945.990412800005</v>
      </c>
      <c r="R61" s="287">
        <v>6017.8124355999998</v>
      </c>
      <c r="S61" s="287" t="s">
        <v>168</v>
      </c>
      <c r="T61" s="287" t="s">
        <v>168</v>
      </c>
      <c r="U61" s="287" t="s">
        <v>168</v>
      </c>
      <c r="V61" s="287">
        <v>72.471505699999994</v>
      </c>
      <c r="W61" s="287">
        <v>75113.65376880001</v>
      </c>
      <c r="X61" s="224"/>
      <c r="Y61" s="224"/>
    </row>
    <row r="62" spans="1:26" s="211" customFormat="1" ht="20.100000000000001" customHeight="1">
      <c r="A62" s="286" t="s">
        <v>420</v>
      </c>
      <c r="B62" s="287" t="s">
        <v>168</v>
      </c>
      <c r="C62" s="287" t="s">
        <v>168</v>
      </c>
      <c r="D62" s="287" t="s">
        <v>168</v>
      </c>
      <c r="E62" s="287" t="s">
        <v>168</v>
      </c>
      <c r="F62" s="287" t="s">
        <v>168</v>
      </c>
      <c r="G62" s="287" t="s">
        <v>168</v>
      </c>
      <c r="H62" s="287" t="s">
        <v>168</v>
      </c>
      <c r="I62" s="287" t="s">
        <v>168</v>
      </c>
      <c r="J62" s="287" t="s">
        <v>168</v>
      </c>
      <c r="K62" s="287" t="s">
        <v>168</v>
      </c>
      <c r="L62" s="287">
        <v>311021.3181489</v>
      </c>
      <c r="M62" s="287">
        <v>265182.31554729998</v>
      </c>
      <c r="N62" s="287">
        <v>560387.88853889995</v>
      </c>
      <c r="O62" s="287">
        <v>79517.656400499996</v>
      </c>
      <c r="P62" s="287">
        <v>412304.9737729</v>
      </c>
      <c r="Q62" s="287">
        <v>1628414.1524085</v>
      </c>
      <c r="R62" s="287">
        <v>323695.4104385</v>
      </c>
      <c r="S62" s="287" t="s">
        <v>168</v>
      </c>
      <c r="T62" s="287">
        <v>1936.7593293</v>
      </c>
      <c r="U62" s="287" t="s">
        <v>168</v>
      </c>
      <c r="V62" s="287">
        <v>2577.1151804000001</v>
      </c>
      <c r="W62" s="287">
        <v>1956623.4373567</v>
      </c>
      <c r="X62" s="224"/>
      <c r="Y62" s="224"/>
    </row>
    <row r="63" spans="1:26" s="211" customFormat="1" ht="20.100000000000001" customHeight="1">
      <c r="A63" s="286" t="s">
        <v>421</v>
      </c>
      <c r="B63" s="287" t="s">
        <v>168</v>
      </c>
      <c r="C63" s="287" t="s">
        <v>168</v>
      </c>
      <c r="D63" s="287" t="s">
        <v>168</v>
      </c>
      <c r="E63" s="287" t="s">
        <v>168</v>
      </c>
      <c r="F63" s="287" t="s">
        <v>168</v>
      </c>
      <c r="G63" s="287" t="s">
        <v>168</v>
      </c>
      <c r="H63" s="287" t="s">
        <v>168</v>
      </c>
      <c r="I63" s="287" t="s">
        <v>168</v>
      </c>
      <c r="J63" s="287" t="s">
        <v>168</v>
      </c>
      <c r="K63" s="287" t="s">
        <v>168</v>
      </c>
      <c r="L63" s="287">
        <v>31787.941284</v>
      </c>
      <c r="M63" s="287">
        <v>35569.500665899999</v>
      </c>
      <c r="N63" s="287">
        <v>25372.0866565</v>
      </c>
      <c r="O63" s="287">
        <v>3837.3581614999998</v>
      </c>
      <c r="P63" s="287">
        <v>107666.4941936</v>
      </c>
      <c r="Q63" s="287">
        <v>204233.38096149999</v>
      </c>
      <c r="R63" s="287">
        <v>1810.2716545999999</v>
      </c>
      <c r="S63" s="287" t="s">
        <v>168</v>
      </c>
      <c r="T63" s="287" t="s">
        <v>168</v>
      </c>
      <c r="U63" s="287" t="s">
        <v>168</v>
      </c>
      <c r="V63" s="287">
        <v>0.8</v>
      </c>
      <c r="W63" s="287">
        <v>206044.45261609997</v>
      </c>
      <c r="X63" s="224"/>
      <c r="Y63" s="224"/>
    </row>
    <row r="64" spans="1:26" s="211" customFormat="1" ht="20.100000000000001" customHeight="1">
      <c r="A64" s="286" t="s">
        <v>422</v>
      </c>
      <c r="B64" s="287" t="s">
        <v>168</v>
      </c>
      <c r="C64" s="287" t="s">
        <v>168</v>
      </c>
      <c r="D64" s="287" t="s">
        <v>168</v>
      </c>
      <c r="E64" s="287" t="s">
        <v>168</v>
      </c>
      <c r="F64" s="287" t="s">
        <v>168</v>
      </c>
      <c r="G64" s="287" t="s">
        <v>168</v>
      </c>
      <c r="H64" s="287" t="s">
        <v>168</v>
      </c>
      <c r="I64" s="287" t="s">
        <v>168</v>
      </c>
      <c r="J64" s="287" t="s">
        <v>168</v>
      </c>
      <c r="K64" s="287" t="s">
        <v>168</v>
      </c>
      <c r="L64" s="287">
        <v>165645.40491020001</v>
      </c>
      <c r="M64" s="287">
        <v>78835.781518400006</v>
      </c>
      <c r="N64" s="287">
        <v>127432.0899218</v>
      </c>
      <c r="O64" s="287">
        <v>93756.869750800004</v>
      </c>
      <c r="P64" s="287">
        <v>309165.75571360003</v>
      </c>
      <c r="Q64" s="287">
        <v>774835.90181479999</v>
      </c>
      <c r="R64" s="287">
        <v>12018.131388100001</v>
      </c>
      <c r="S64" s="287" t="s">
        <v>168</v>
      </c>
      <c r="T64" s="287" t="s">
        <v>168</v>
      </c>
      <c r="U64" s="287" t="s">
        <v>168</v>
      </c>
      <c r="V64" s="287">
        <v>1005.4935473</v>
      </c>
      <c r="W64" s="287">
        <v>787859.52675019996</v>
      </c>
      <c r="X64" s="224"/>
      <c r="Y64" s="224"/>
    </row>
    <row r="65" spans="1:25" s="211" customFormat="1" ht="20.100000000000001" customHeight="1">
      <c r="A65" s="286" t="s">
        <v>423</v>
      </c>
      <c r="B65" s="287" t="s">
        <v>168</v>
      </c>
      <c r="C65" s="287" t="s">
        <v>168</v>
      </c>
      <c r="D65" s="287" t="s">
        <v>168</v>
      </c>
      <c r="E65" s="287" t="s">
        <v>168</v>
      </c>
      <c r="F65" s="287" t="s">
        <v>168</v>
      </c>
      <c r="G65" s="287" t="s">
        <v>168</v>
      </c>
      <c r="H65" s="287" t="s">
        <v>168</v>
      </c>
      <c r="I65" s="287" t="s">
        <v>168</v>
      </c>
      <c r="J65" s="287" t="s">
        <v>168</v>
      </c>
      <c r="K65" s="287" t="s">
        <v>168</v>
      </c>
      <c r="L65" s="287">
        <v>12088.6273956</v>
      </c>
      <c r="M65" s="287">
        <v>30742.5957289</v>
      </c>
      <c r="N65" s="287">
        <v>29510.651524600002</v>
      </c>
      <c r="O65" s="287">
        <v>4</v>
      </c>
      <c r="P65" s="287">
        <v>6414.5680679999996</v>
      </c>
      <c r="Q65" s="287">
        <v>78760.442717099999</v>
      </c>
      <c r="R65" s="287">
        <v>148.90738949999999</v>
      </c>
      <c r="S65" s="287" t="s">
        <v>168</v>
      </c>
      <c r="T65" s="287" t="s">
        <v>168</v>
      </c>
      <c r="U65" s="287" t="s">
        <v>168</v>
      </c>
      <c r="V65" s="287">
        <v>2</v>
      </c>
      <c r="W65" s="287">
        <v>78911.350106600003</v>
      </c>
      <c r="X65" s="224"/>
      <c r="Y65" s="224"/>
    </row>
    <row r="66" spans="1:25" s="211" customFormat="1" ht="20.100000000000001" customHeight="1">
      <c r="A66" s="286" t="s">
        <v>424</v>
      </c>
      <c r="B66" s="287" t="s">
        <v>168</v>
      </c>
      <c r="C66" s="287" t="s">
        <v>168</v>
      </c>
      <c r="D66" s="287" t="s">
        <v>168</v>
      </c>
      <c r="E66" s="287" t="s">
        <v>168</v>
      </c>
      <c r="F66" s="287" t="s">
        <v>168</v>
      </c>
      <c r="G66" s="287" t="s">
        <v>168</v>
      </c>
      <c r="H66" s="287" t="s">
        <v>168</v>
      </c>
      <c r="I66" s="287" t="s">
        <v>168</v>
      </c>
      <c r="J66" s="287" t="s">
        <v>168</v>
      </c>
      <c r="K66" s="287" t="s">
        <v>168</v>
      </c>
      <c r="L66" s="287">
        <v>31000.309260400001</v>
      </c>
      <c r="M66" s="287">
        <v>81489.8507101</v>
      </c>
      <c r="N66" s="287">
        <v>50449.876901399999</v>
      </c>
      <c r="O66" s="287">
        <v>1173.4110700000001</v>
      </c>
      <c r="P66" s="287">
        <v>5224.8639934000003</v>
      </c>
      <c r="Q66" s="287">
        <v>169338.31193530001</v>
      </c>
      <c r="R66" s="287">
        <v>14767.740475000001</v>
      </c>
      <c r="S66" s="287" t="s">
        <v>168</v>
      </c>
      <c r="T66" s="287">
        <v>100</v>
      </c>
      <c r="U66" s="287" t="s">
        <v>168</v>
      </c>
      <c r="V66" s="287">
        <v>3.7</v>
      </c>
      <c r="W66" s="287">
        <v>184209.75241030002</v>
      </c>
      <c r="X66" s="224"/>
      <c r="Y66" s="224"/>
    </row>
    <row r="67" spans="1:25" s="211" customFormat="1" ht="20.100000000000001" customHeight="1">
      <c r="A67" s="286" t="s">
        <v>425</v>
      </c>
      <c r="B67" s="287" t="s">
        <v>168</v>
      </c>
      <c r="C67" s="287" t="s">
        <v>168</v>
      </c>
      <c r="D67" s="287" t="s">
        <v>168</v>
      </c>
      <c r="E67" s="287" t="s">
        <v>168</v>
      </c>
      <c r="F67" s="287" t="s">
        <v>168</v>
      </c>
      <c r="G67" s="287" t="s">
        <v>168</v>
      </c>
      <c r="H67" s="287" t="s">
        <v>168</v>
      </c>
      <c r="I67" s="287" t="s">
        <v>168</v>
      </c>
      <c r="J67" s="287" t="s">
        <v>168</v>
      </c>
      <c r="K67" s="287" t="s">
        <v>168</v>
      </c>
      <c r="L67" s="287">
        <v>2702.6696741999999</v>
      </c>
      <c r="M67" s="287">
        <v>1666.9838749999999</v>
      </c>
      <c r="N67" s="287">
        <v>338.01941260000001</v>
      </c>
      <c r="O67" s="287" t="s">
        <v>168</v>
      </c>
      <c r="P67" s="287">
        <v>14</v>
      </c>
      <c r="Q67" s="287">
        <v>4721.6729617999999</v>
      </c>
      <c r="R67" s="287">
        <v>876.67474609999999</v>
      </c>
      <c r="S67" s="287" t="s">
        <v>168</v>
      </c>
      <c r="T67" s="287" t="s">
        <v>168</v>
      </c>
      <c r="U67" s="287" t="s">
        <v>168</v>
      </c>
      <c r="V67" s="287" t="s">
        <v>168</v>
      </c>
      <c r="W67" s="287">
        <v>5598.3477079000004</v>
      </c>
      <c r="X67" s="224"/>
      <c r="Y67" s="224"/>
    </row>
    <row r="68" spans="1:25" s="226" customFormat="1" ht="20.100000000000001" customHeight="1">
      <c r="A68" s="286" t="s">
        <v>426</v>
      </c>
      <c r="B68" s="287" t="s">
        <v>168</v>
      </c>
      <c r="C68" s="287" t="s">
        <v>168</v>
      </c>
      <c r="D68" s="287" t="s">
        <v>168</v>
      </c>
      <c r="E68" s="287" t="s">
        <v>168</v>
      </c>
      <c r="F68" s="287" t="s">
        <v>168</v>
      </c>
      <c r="G68" s="287" t="s">
        <v>168</v>
      </c>
      <c r="H68" s="287" t="s">
        <v>168</v>
      </c>
      <c r="I68" s="287" t="s">
        <v>168</v>
      </c>
      <c r="J68" s="287" t="s">
        <v>168</v>
      </c>
      <c r="K68" s="287" t="s">
        <v>168</v>
      </c>
      <c r="L68" s="287">
        <v>27619.206806599999</v>
      </c>
      <c r="M68" s="287">
        <v>15533.4361692</v>
      </c>
      <c r="N68" s="287">
        <v>213958.6583862</v>
      </c>
      <c r="O68" s="287">
        <v>131075.49787759999</v>
      </c>
      <c r="P68" s="287">
        <v>207400.23686410001</v>
      </c>
      <c r="Q68" s="287">
        <v>595587.03610369994</v>
      </c>
      <c r="R68" s="287">
        <v>1093.8030153</v>
      </c>
      <c r="S68" s="287" t="s">
        <v>168</v>
      </c>
      <c r="T68" s="287" t="s">
        <v>168</v>
      </c>
      <c r="U68" s="287" t="s">
        <v>168</v>
      </c>
      <c r="V68" s="287">
        <v>1513.1181869</v>
      </c>
      <c r="W68" s="287">
        <v>598193.95730589994</v>
      </c>
      <c r="X68" s="225"/>
      <c r="Y68" s="225"/>
    </row>
    <row r="69" spans="1:25" s="226" customFormat="1" ht="20.100000000000001" customHeight="1">
      <c r="A69" s="286" t="s">
        <v>427</v>
      </c>
      <c r="B69" s="287" t="s">
        <v>168</v>
      </c>
      <c r="C69" s="287" t="s">
        <v>168</v>
      </c>
      <c r="D69" s="287" t="s">
        <v>168</v>
      </c>
      <c r="E69" s="287" t="s">
        <v>168</v>
      </c>
      <c r="F69" s="287" t="s">
        <v>168</v>
      </c>
      <c r="G69" s="287" t="s">
        <v>168</v>
      </c>
      <c r="H69" s="287" t="s">
        <v>168</v>
      </c>
      <c r="I69" s="287" t="s">
        <v>168</v>
      </c>
      <c r="J69" s="287" t="s">
        <v>168</v>
      </c>
      <c r="K69" s="287" t="s">
        <v>168</v>
      </c>
      <c r="L69" s="287">
        <v>13304.173515099999</v>
      </c>
      <c r="M69" s="287" t="s">
        <v>168</v>
      </c>
      <c r="N69" s="287">
        <v>15233.5741552</v>
      </c>
      <c r="O69" s="287" t="s">
        <v>168</v>
      </c>
      <c r="P69" s="287">
        <v>95618.451689299996</v>
      </c>
      <c r="Q69" s="287">
        <v>124156.1993596</v>
      </c>
      <c r="R69" s="287">
        <v>69531.222841700001</v>
      </c>
      <c r="S69" s="287" t="s">
        <v>168</v>
      </c>
      <c r="T69" s="287" t="s">
        <v>168</v>
      </c>
      <c r="U69" s="287" t="s">
        <v>168</v>
      </c>
      <c r="V69" s="287">
        <v>2922.3306078000001</v>
      </c>
      <c r="W69" s="287">
        <v>196609.75280909997</v>
      </c>
      <c r="X69" s="227"/>
      <c r="Y69" s="227"/>
    </row>
    <row r="70" spans="1:25" s="211" customFormat="1" ht="20.100000000000001" customHeight="1">
      <c r="A70" s="286" t="s">
        <v>428</v>
      </c>
      <c r="B70" s="287" t="s">
        <v>168</v>
      </c>
      <c r="C70" s="287" t="s">
        <v>168</v>
      </c>
      <c r="D70" s="287" t="s">
        <v>168</v>
      </c>
      <c r="E70" s="287" t="s">
        <v>168</v>
      </c>
      <c r="F70" s="287" t="s">
        <v>168</v>
      </c>
      <c r="G70" s="287" t="s">
        <v>168</v>
      </c>
      <c r="H70" s="287" t="s">
        <v>168</v>
      </c>
      <c r="I70" s="287" t="s">
        <v>168</v>
      </c>
      <c r="J70" s="287" t="s">
        <v>168</v>
      </c>
      <c r="K70" s="287" t="s">
        <v>168</v>
      </c>
      <c r="L70" s="287">
        <v>676.33329119999996</v>
      </c>
      <c r="M70" s="287">
        <v>33200.517590199997</v>
      </c>
      <c r="N70" s="287">
        <v>95</v>
      </c>
      <c r="O70" s="287">
        <v>90</v>
      </c>
      <c r="P70" s="287">
        <v>64183.206250299998</v>
      </c>
      <c r="Q70" s="287">
        <v>98245.057131699985</v>
      </c>
      <c r="R70" s="287" t="s">
        <v>168</v>
      </c>
      <c r="S70" s="287" t="s">
        <v>168</v>
      </c>
      <c r="T70" s="287" t="s">
        <v>168</v>
      </c>
      <c r="U70" s="287" t="s">
        <v>168</v>
      </c>
      <c r="V70" s="287">
        <v>15.8</v>
      </c>
      <c r="W70" s="287">
        <v>98260.857131699988</v>
      </c>
    </row>
    <row r="71" spans="1:25" ht="20.100000000000001" customHeight="1">
      <c r="A71" s="286" t="s">
        <v>429</v>
      </c>
      <c r="B71" s="287" t="s">
        <v>168</v>
      </c>
      <c r="C71" s="287" t="s">
        <v>168</v>
      </c>
      <c r="D71" s="287" t="s">
        <v>168</v>
      </c>
      <c r="E71" s="287" t="s">
        <v>168</v>
      </c>
      <c r="F71" s="287" t="s">
        <v>168</v>
      </c>
      <c r="G71" s="287" t="s">
        <v>168</v>
      </c>
      <c r="H71" s="287" t="s">
        <v>168</v>
      </c>
      <c r="I71" s="287" t="s">
        <v>168</v>
      </c>
      <c r="J71" s="287" t="s">
        <v>168</v>
      </c>
      <c r="K71" s="287" t="s">
        <v>168</v>
      </c>
      <c r="L71" s="287" t="s">
        <v>168</v>
      </c>
      <c r="M71" s="287" t="s">
        <v>168</v>
      </c>
      <c r="N71" s="287" t="s">
        <v>168</v>
      </c>
      <c r="O71" s="287" t="s">
        <v>168</v>
      </c>
      <c r="P71" s="287" t="s">
        <v>168</v>
      </c>
      <c r="Q71" s="287" t="s">
        <v>168</v>
      </c>
      <c r="R71" s="287" t="s">
        <v>168</v>
      </c>
      <c r="S71" s="287" t="s">
        <v>168</v>
      </c>
      <c r="T71" s="287" t="s">
        <v>168</v>
      </c>
      <c r="U71" s="287" t="s">
        <v>168</v>
      </c>
      <c r="V71" s="287" t="s">
        <v>168</v>
      </c>
      <c r="W71" s="287" t="s">
        <v>168</v>
      </c>
    </row>
    <row r="72" spans="1:25" ht="20.100000000000001" customHeight="1">
      <c r="A72" s="286" t="s">
        <v>430</v>
      </c>
      <c r="B72" s="287" t="s">
        <v>168</v>
      </c>
      <c r="C72" s="287" t="s">
        <v>168</v>
      </c>
      <c r="D72" s="287" t="s">
        <v>168</v>
      </c>
      <c r="E72" s="287" t="s">
        <v>168</v>
      </c>
      <c r="F72" s="287" t="s">
        <v>168</v>
      </c>
      <c r="G72" s="287" t="s">
        <v>168</v>
      </c>
      <c r="H72" s="287" t="s">
        <v>168</v>
      </c>
      <c r="I72" s="287" t="s">
        <v>168</v>
      </c>
      <c r="J72" s="287" t="s">
        <v>168</v>
      </c>
      <c r="K72" s="287" t="s">
        <v>168</v>
      </c>
      <c r="L72" s="287" t="s">
        <v>168</v>
      </c>
      <c r="M72" s="287">
        <v>93664.452533599993</v>
      </c>
      <c r="N72" s="287" t="s">
        <v>168</v>
      </c>
      <c r="O72" s="287" t="s">
        <v>168</v>
      </c>
      <c r="P72" s="287">
        <v>1.8274204999999999</v>
      </c>
      <c r="Q72" s="287">
        <v>93666.279954099999</v>
      </c>
      <c r="R72" s="287" t="s">
        <v>168</v>
      </c>
      <c r="S72" s="287" t="s">
        <v>168</v>
      </c>
      <c r="T72" s="287" t="s">
        <v>168</v>
      </c>
      <c r="U72" s="287" t="s">
        <v>168</v>
      </c>
      <c r="V72" s="287" t="s">
        <v>168</v>
      </c>
      <c r="W72" s="287">
        <v>93666.279954099999</v>
      </c>
    </row>
    <row r="73" spans="1:25" ht="20.100000000000001" customHeight="1">
      <c r="A73" s="286" t="s">
        <v>431</v>
      </c>
      <c r="B73" s="287" t="s">
        <v>168</v>
      </c>
      <c r="C73" s="287" t="s">
        <v>168</v>
      </c>
      <c r="D73" s="287" t="s">
        <v>168</v>
      </c>
      <c r="E73" s="287" t="s">
        <v>168</v>
      </c>
      <c r="F73" s="287" t="s">
        <v>168</v>
      </c>
      <c r="G73" s="287" t="s">
        <v>168</v>
      </c>
      <c r="H73" s="287" t="s">
        <v>168</v>
      </c>
      <c r="I73" s="287" t="s">
        <v>168</v>
      </c>
      <c r="J73" s="287" t="s">
        <v>168</v>
      </c>
      <c r="K73" s="287" t="s">
        <v>168</v>
      </c>
      <c r="L73" s="287" t="s">
        <v>168</v>
      </c>
      <c r="M73" s="287" t="s">
        <v>168</v>
      </c>
      <c r="N73" s="287">
        <v>100.0004</v>
      </c>
      <c r="O73" s="287" t="s">
        <v>168</v>
      </c>
      <c r="P73" s="287" t="s">
        <v>168</v>
      </c>
      <c r="Q73" s="287">
        <v>100.0004</v>
      </c>
      <c r="R73" s="287" t="s">
        <v>168</v>
      </c>
      <c r="S73" s="287" t="s">
        <v>168</v>
      </c>
      <c r="T73" s="287" t="s">
        <v>168</v>
      </c>
      <c r="U73" s="287" t="s">
        <v>168</v>
      </c>
      <c r="V73" s="287" t="s">
        <v>168</v>
      </c>
      <c r="W73" s="287">
        <v>100.0004</v>
      </c>
    </row>
    <row r="74" spans="1:25" ht="20.100000000000001" customHeight="1">
      <c r="A74" s="286" t="s">
        <v>432</v>
      </c>
      <c r="B74" s="287" t="s">
        <v>168</v>
      </c>
      <c r="C74" s="287" t="s">
        <v>168</v>
      </c>
      <c r="D74" s="287" t="s">
        <v>168</v>
      </c>
      <c r="E74" s="287" t="s">
        <v>168</v>
      </c>
      <c r="F74" s="287" t="s">
        <v>168</v>
      </c>
      <c r="G74" s="287" t="s">
        <v>168</v>
      </c>
      <c r="H74" s="287" t="s">
        <v>168</v>
      </c>
      <c r="I74" s="287" t="s">
        <v>168</v>
      </c>
      <c r="J74" s="287" t="s">
        <v>168</v>
      </c>
      <c r="K74" s="287" t="s">
        <v>168</v>
      </c>
      <c r="L74" s="287" t="s">
        <v>168</v>
      </c>
      <c r="M74" s="287" t="s">
        <v>168</v>
      </c>
      <c r="N74" s="287" t="s">
        <v>168</v>
      </c>
      <c r="O74" s="287" t="s">
        <v>168</v>
      </c>
      <c r="P74" s="287">
        <v>11138.75144</v>
      </c>
      <c r="Q74" s="287">
        <v>11138.75144</v>
      </c>
      <c r="R74" s="287" t="s">
        <v>168</v>
      </c>
      <c r="S74" s="287" t="s">
        <v>168</v>
      </c>
      <c r="T74" s="287" t="s">
        <v>168</v>
      </c>
      <c r="U74" s="287" t="s">
        <v>168</v>
      </c>
      <c r="V74" s="287" t="s">
        <v>168</v>
      </c>
      <c r="W74" s="287">
        <v>11138.75144</v>
      </c>
    </row>
    <row r="75" spans="1:25" ht="20.100000000000001" customHeight="1">
      <c r="A75" s="286" t="s">
        <v>433</v>
      </c>
      <c r="B75" s="287" t="s">
        <v>168</v>
      </c>
      <c r="C75" s="287" t="s">
        <v>168</v>
      </c>
      <c r="D75" s="287" t="s">
        <v>168</v>
      </c>
      <c r="E75" s="287" t="s">
        <v>168</v>
      </c>
      <c r="F75" s="287" t="s">
        <v>168</v>
      </c>
      <c r="G75" s="287" t="s">
        <v>168</v>
      </c>
      <c r="H75" s="287" t="s">
        <v>168</v>
      </c>
      <c r="I75" s="287" t="s">
        <v>168</v>
      </c>
      <c r="J75" s="287" t="s">
        <v>168</v>
      </c>
      <c r="K75" s="287" t="s">
        <v>168</v>
      </c>
      <c r="L75" s="287" t="s">
        <v>168</v>
      </c>
      <c r="M75" s="287" t="s">
        <v>168</v>
      </c>
      <c r="N75" s="287" t="s">
        <v>168</v>
      </c>
      <c r="O75" s="287" t="s">
        <v>168</v>
      </c>
      <c r="P75" s="287" t="s">
        <v>168</v>
      </c>
      <c r="Q75" s="287" t="s">
        <v>168</v>
      </c>
      <c r="R75" s="287" t="s">
        <v>168</v>
      </c>
      <c r="S75" s="287" t="s">
        <v>168</v>
      </c>
      <c r="T75" s="287" t="s">
        <v>168</v>
      </c>
      <c r="U75" s="287" t="s">
        <v>168</v>
      </c>
      <c r="V75" s="287" t="s">
        <v>168</v>
      </c>
      <c r="W75" s="287" t="s">
        <v>168</v>
      </c>
    </row>
    <row r="76" spans="1:25" ht="20.100000000000001" customHeight="1">
      <c r="A76" s="286" t="s">
        <v>434</v>
      </c>
      <c r="B76" s="287" t="s">
        <v>168</v>
      </c>
      <c r="C76" s="287" t="s">
        <v>168</v>
      </c>
      <c r="D76" s="287" t="s">
        <v>168</v>
      </c>
      <c r="E76" s="287" t="s">
        <v>168</v>
      </c>
      <c r="F76" s="287" t="s">
        <v>168</v>
      </c>
      <c r="G76" s="287" t="s">
        <v>168</v>
      </c>
      <c r="H76" s="287" t="s">
        <v>168</v>
      </c>
      <c r="I76" s="287" t="s">
        <v>168</v>
      </c>
      <c r="J76" s="287" t="s">
        <v>168</v>
      </c>
      <c r="K76" s="287" t="s">
        <v>168</v>
      </c>
      <c r="L76" s="287" t="s">
        <v>168</v>
      </c>
      <c r="M76" s="287" t="s">
        <v>168</v>
      </c>
      <c r="N76" s="287" t="s">
        <v>168</v>
      </c>
      <c r="O76" s="287" t="s">
        <v>168</v>
      </c>
      <c r="P76" s="287" t="s">
        <v>168</v>
      </c>
      <c r="Q76" s="287" t="s">
        <v>168</v>
      </c>
      <c r="R76" s="287" t="s">
        <v>168</v>
      </c>
      <c r="S76" s="287" t="s">
        <v>168</v>
      </c>
      <c r="T76" s="287" t="s">
        <v>168</v>
      </c>
      <c r="U76" s="287" t="s">
        <v>168</v>
      </c>
      <c r="V76" s="287" t="s">
        <v>168</v>
      </c>
      <c r="W76" s="287" t="s">
        <v>168</v>
      </c>
    </row>
    <row r="77" spans="1:25" ht="13.5">
      <c r="A77" s="288" t="s">
        <v>190</v>
      </c>
      <c r="B77" s="289">
        <v>761.9707932</v>
      </c>
      <c r="C77" s="289">
        <v>1605779.7626187999</v>
      </c>
      <c r="D77" s="289">
        <v>1606541.7334119999</v>
      </c>
      <c r="E77" s="289">
        <v>690673.73717079998</v>
      </c>
      <c r="F77" s="289">
        <v>7879901.1692735022</v>
      </c>
      <c r="G77" s="289">
        <v>72987.361815099997</v>
      </c>
      <c r="H77" s="289">
        <v>29725.498630899998</v>
      </c>
      <c r="I77" s="289">
        <v>20293.049206799999</v>
      </c>
      <c r="J77" s="289">
        <v>290387.05708309996</v>
      </c>
      <c r="K77" s="289">
        <v>1328839.6395284003</v>
      </c>
      <c r="L77" s="289">
        <v>10016394.9764321</v>
      </c>
      <c r="M77" s="289">
        <v>2155510.4164019008</v>
      </c>
      <c r="N77" s="289">
        <v>3744577.6121584997</v>
      </c>
      <c r="O77" s="289">
        <v>461453.8353282999</v>
      </c>
      <c r="P77" s="289">
        <v>4145447.0184093006</v>
      </c>
      <c r="Q77" s="289">
        <v>20523383.858730104</v>
      </c>
      <c r="R77" s="289">
        <v>3658825.9289710005</v>
      </c>
      <c r="S77" s="289">
        <v>660818.92306870001</v>
      </c>
      <c r="T77" s="289">
        <v>1306211.2804971002</v>
      </c>
      <c r="U77" s="289">
        <v>51809.292052500001</v>
      </c>
      <c r="V77" s="289">
        <v>473961.57849700004</v>
      </c>
      <c r="W77" s="289">
        <v>38594360.107937001</v>
      </c>
    </row>
    <row r="78" spans="1:25" ht="66.75" customHeight="1">
      <c r="A78" s="289" t="s">
        <v>435</v>
      </c>
      <c r="B78" s="290">
        <v>0</v>
      </c>
      <c r="C78" s="290">
        <v>3</v>
      </c>
      <c r="D78" s="290">
        <v>1.42287768319914E-3</v>
      </c>
      <c r="E78" s="290">
        <v>0</v>
      </c>
      <c r="F78" s="290">
        <v>3.5154911154327602</v>
      </c>
      <c r="G78" s="290">
        <v>0</v>
      </c>
      <c r="H78" s="291">
        <v>1.32989540918605E-2</v>
      </c>
      <c r="I78" s="290">
        <v>1.6191721609549301</v>
      </c>
      <c r="J78" s="290">
        <v>5.7098134214209001E-3</v>
      </c>
      <c r="K78" s="290">
        <v>3.9048119515640498</v>
      </c>
      <c r="L78" s="290">
        <v>9.9240832887208992</v>
      </c>
      <c r="M78" s="290">
        <v>10.813872465940401</v>
      </c>
      <c r="N78" s="290">
        <v>10.951317987178401</v>
      </c>
      <c r="O78" s="290">
        <v>11.883589091489901</v>
      </c>
      <c r="P78" s="290">
        <v>11.0537058199303</v>
      </c>
      <c r="Q78" s="290">
        <v>10.4771851453288</v>
      </c>
      <c r="R78" s="290">
        <v>8.7059465472917292</v>
      </c>
      <c r="S78" s="290">
        <v>0</v>
      </c>
      <c r="T78" s="290">
        <v>0.25270870217487201</v>
      </c>
      <c r="U78" s="290">
        <v>8</v>
      </c>
      <c r="V78" s="291">
        <v>7.45365141565415</v>
      </c>
      <c r="W78" s="290">
        <v>7.3608147157726096</v>
      </c>
    </row>
    <row r="79" spans="1:25">
      <c r="A79" s="256" t="s">
        <v>137</v>
      </c>
      <c r="B79" s="205"/>
      <c r="C79" s="205"/>
      <c r="D79" s="205"/>
      <c r="E79" s="205"/>
      <c r="F79" s="205"/>
      <c r="G79" s="205"/>
      <c r="H79" s="205"/>
      <c r="I79" s="205"/>
      <c r="J79" s="205"/>
      <c r="K79" s="81"/>
      <c r="L79" s="81"/>
      <c r="M79" s="229"/>
      <c r="N79" s="81"/>
      <c r="O79" s="81"/>
      <c r="P79" s="81"/>
      <c r="Q79" s="81"/>
      <c r="R79" s="81"/>
      <c r="S79" s="81"/>
      <c r="T79" s="81"/>
      <c r="U79" s="81"/>
      <c r="V79" s="81"/>
      <c r="W79" s="81"/>
    </row>
    <row r="80" spans="1:25">
      <c r="A80" s="257" t="s">
        <v>138</v>
      </c>
      <c r="B80" s="205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</row>
    <row r="81" spans="1:23">
      <c r="A81" s="258" t="s">
        <v>139</v>
      </c>
      <c r="B81" s="205"/>
      <c r="C81" s="205"/>
      <c r="D81" s="205"/>
      <c r="E81" s="205"/>
      <c r="F81" s="205"/>
      <c r="G81" s="205"/>
      <c r="H81" s="205"/>
      <c r="I81" s="205"/>
      <c r="J81" s="205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</row>
  </sheetData>
  <mergeCells count="37">
    <mergeCell ref="W42:W43"/>
    <mergeCell ref="H42:H43"/>
    <mergeCell ref="I42:I43"/>
    <mergeCell ref="J42:J43"/>
    <mergeCell ref="K42:K43"/>
    <mergeCell ref="L42:Q42"/>
    <mergeCell ref="R42:R43"/>
    <mergeCell ref="S42:S43"/>
    <mergeCell ref="T42:T43"/>
    <mergeCell ref="U42:U43"/>
    <mergeCell ref="V42:V43"/>
    <mergeCell ref="J39:L39"/>
    <mergeCell ref="U39:W39"/>
    <mergeCell ref="T41:W41"/>
    <mergeCell ref="K5:K6"/>
    <mergeCell ref="L5:Q5"/>
    <mergeCell ref="R5:R6"/>
    <mergeCell ref="S5:S6"/>
    <mergeCell ref="T5:T6"/>
    <mergeCell ref="U5:U6"/>
    <mergeCell ref="A42:A43"/>
    <mergeCell ref="B42:D42"/>
    <mergeCell ref="E42:E43"/>
    <mergeCell ref="F42:F43"/>
    <mergeCell ref="G42:G43"/>
    <mergeCell ref="U1:W1"/>
    <mergeCell ref="U4:W4"/>
    <mergeCell ref="A5:A6"/>
    <mergeCell ref="B5:D5"/>
    <mergeCell ref="E5:E6"/>
    <mergeCell ref="F5:F6"/>
    <mergeCell ref="G5:G6"/>
    <mergeCell ref="H5:H6"/>
    <mergeCell ref="I5:I6"/>
    <mergeCell ref="J5:J6"/>
    <mergeCell ref="V5:V6"/>
    <mergeCell ref="W5:W6"/>
  </mergeCells>
  <pageMargins left="0.5" right="0.2" top="0.75" bottom="0.75" header="0.4" footer="0.4"/>
  <pageSetup paperSize="9" scale="81" firstPageNumber="76" pageOrder="overThenDown" orientation="portrait" r:id="rId1"/>
  <headerFooter>
    <oddFooter>&amp;C&amp;"Maiandra GD,Regular"&amp;9&amp;P</oddFooter>
  </headerFooter>
  <rowBreaks count="1" manualBreakCount="1">
    <brk id="38" max="16383" man="1"/>
  </rowBreaks>
  <colBreaks count="1" manualBreakCount="1">
    <brk id="12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zoomScale="60" workbookViewId="0">
      <selection activeCell="I31" sqref="I31"/>
    </sheetView>
  </sheetViews>
  <sheetFormatPr defaultRowHeight="12.75"/>
  <cols>
    <col min="1" max="1" width="30.140625" style="492" customWidth="1"/>
    <col min="2" max="2" width="12.42578125" style="492" customWidth="1"/>
    <col min="3" max="3" width="12.28515625" style="492" customWidth="1"/>
    <col min="4" max="4" width="12" style="492" customWidth="1"/>
    <col min="5" max="5" width="12.85546875" style="492" customWidth="1"/>
    <col min="6" max="6" width="13.42578125" style="492" customWidth="1"/>
    <col min="7" max="7" width="11" style="492" customWidth="1"/>
    <col min="8" max="8" width="14.42578125" style="492" customWidth="1"/>
    <col min="9" max="9" width="14.7109375" style="492" customWidth="1"/>
    <col min="10" max="11" width="15.28515625" style="492" customWidth="1"/>
    <col min="12" max="12" width="14.28515625" style="492" customWidth="1"/>
    <col min="13" max="13" width="25.5703125" style="492" customWidth="1"/>
    <col min="14" max="16384" width="9.140625" style="492"/>
  </cols>
  <sheetData>
    <row r="1" spans="1:18" s="502" customFormat="1" ht="15" customHeight="1">
      <c r="A1" s="448" t="s">
        <v>452</v>
      </c>
      <c r="B1" s="448"/>
      <c r="C1" s="448"/>
      <c r="D1" s="448"/>
      <c r="E1" s="448"/>
      <c r="F1" s="448"/>
      <c r="G1" s="493"/>
      <c r="H1" s="448"/>
      <c r="I1" s="448"/>
      <c r="J1" s="448"/>
      <c r="K1" s="448"/>
      <c r="L1" s="448"/>
      <c r="M1" s="494"/>
    </row>
    <row r="2" spans="1:18" s="502" customFormat="1" ht="15" customHeight="1">
      <c r="A2" s="1235" t="s">
        <v>99</v>
      </c>
      <c r="B2" s="1235"/>
      <c r="C2" s="1235"/>
      <c r="D2" s="1235"/>
      <c r="E2" s="1235"/>
      <c r="F2" s="1235"/>
      <c r="G2" s="493"/>
      <c r="H2" s="448"/>
      <c r="I2" s="448"/>
      <c r="J2" s="448"/>
      <c r="K2" s="448"/>
      <c r="L2" s="448"/>
      <c r="M2" s="448"/>
    </row>
    <row r="3" spans="1:18" s="499" customFormat="1" ht="15" customHeight="1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0" t="s">
        <v>101</v>
      </c>
    </row>
    <row r="4" spans="1:18" s="455" customFormat="1" ht="18" customHeight="1">
      <c r="A4" s="1236" t="s">
        <v>453</v>
      </c>
      <c r="B4" s="1239" t="s">
        <v>100</v>
      </c>
      <c r="C4" s="1240"/>
      <c r="D4" s="1240"/>
      <c r="E4" s="1240"/>
      <c r="F4" s="1240"/>
      <c r="G4" s="1240"/>
      <c r="H4" s="1241"/>
      <c r="I4" s="1242" t="s">
        <v>142</v>
      </c>
      <c r="J4" s="1240"/>
      <c r="K4" s="1240"/>
      <c r="L4" s="1241"/>
      <c r="M4" s="1243" t="s">
        <v>453</v>
      </c>
    </row>
    <row r="5" spans="1:18" s="455" customFormat="1" ht="18" customHeight="1">
      <c r="A5" s="1237"/>
      <c r="B5" s="1246" t="s">
        <v>454</v>
      </c>
      <c r="C5" s="1247"/>
      <c r="D5" s="1247"/>
      <c r="E5" s="1248"/>
      <c r="F5" s="1249" t="s">
        <v>455</v>
      </c>
      <c r="G5" s="1250"/>
      <c r="H5" s="1251"/>
      <c r="I5" s="1252" t="s">
        <v>454</v>
      </c>
      <c r="J5" s="1252"/>
      <c r="K5" s="1252" t="s">
        <v>455</v>
      </c>
      <c r="L5" s="1252"/>
      <c r="M5" s="1244"/>
    </row>
    <row r="6" spans="1:18" s="455" customFormat="1" ht="42.75" customHeight="1">
      <c r="A6" s="1238"/>
      <c r="B6" s="456" t="s">
        <v>456</v>
      </c>
      <c r="C6" s="457" t="s">
        <v>145</v>
      </c>
      <c r="D6" s="456" t="s">
        <v>457</v>
      </c>
      <c r="E6" s="456" t="s">
        <v>458</v>
      </c>
      <c r="F6" s="456" t="s">
        <v>456</v>
      </c>
      <c r="G6" s="457" t="s">
        <v>145</v>
      </c>
      <c r="H6" s="456" t="s">
        <v>457</v>
      </c>
      <c r="I6" s="456" t="s">
        <v>456</v>
      </c>
      <c r="J6" s="457" t="s">
        <v>145</v>
      </c>
      <c r="K6" s="456" t="s">
        <v>456</v>
      </c>
      <c r="L6" s="457" t="s">
        <v>145</v>
      </c>
      <c r="M6" s="1245"/>
    </row>
    <row r="7" spans="1:18" s="455" customFormat="1" ht="15" customHeight="1">
      <c r="A7" s="458" t="s">
        <v>0</v>
      </c>
      <c r="B7" s="457" t="s">
        <v>1</v>
      </c>
      <c r="C7" s="457" t="s">
        <v>2</v>
      </c>
      <c r="D7" s="457" t="s">
        <v>3</v>
      </c>
      <c r="E7" s="457" t="s">
        <v>4</v>
      </c>
      <c r="F7" s="459" t="s">
        <v>5</v>
      </c>
      <c r="G7" s="457" t="s">
        <v>148</v>
      </c>
      <c r="H7" s="457" t="s">
        <v>149</v>
      </c>
      <c r="I7" s="457" t="s">
        <v>238</v>
      </c>
      <c r="J7" s="457" t="s">
        <v>239</v>
      </c>
      <c r="K7" s="457" t="s">
        <v>240</v>
      </c>
      <c r="L7" s="457" t="s">
        <v>241</v>
      </c>
      <c r="M7" s="457" t="s">
        <v>242</v>
      </c>
    </row>
    <row r="8" spans="1:18" s="455" customFormat="1" ht="9" customHeight="1">
      <c r="A8" s="500"/>
      <c r="B8" s="500"/>
      <c r="C8" s="500"/>
      <c r="D8" s="500"/>
      <c r="E8" s="501"/>
      <c r="F8" s="500"/>
      <c r="G8" s="500"/>
      <c r="H8" s="500"/>
      <c r="I8" s="500"/>
      <c r="J8" s="500"/>
      <c r="K8" s="500"/>
      <c r="L8" s="500"/>
      <c r="M8" s="500"/>
    </row>
    <row r="9" spans="1:18" s="455" customFormat="1" ht="21.95" customHeight="1">
      <c r="A9" s="462" t="s">
        <v>459</v>
      </c>
      <c r="B9" s="463">
        <v>127285678</v>
      </c>
      <c r="C9" s="463">
        <v>711226.14885949995</v>
      </c>
      <c r="D9" s="464">
        <v>3.5622167253160286E-3</v>
      </c>
      <c r="E9" s="465">
        <v>5.5876368813426126E-3</v>
      </c>
      <c r="F9" s="463">
        <v>127285678</v>
      </c>
      <c r="G9" s="463">
        <v>711226.14885949995</v>
      </c>
      <c r="H9" s="464">
        <v>3.5622167253160234E-3</v>
      </c>
      <c r="I9" s="466">
        <v>124226068</v>
      </c>
      <c r="J9" s="466">
        <v>701426.3975661</v>
      </c>
      <c r="K9" s="466">
        <v>124226068</v>
      </c>
      <c r="L9" s="466">
        <v>701426.3975661</v>
      </c>
      <c r="M9" s="467" t="s">
        <v>459</v>
      </c>
      <c r="P9" s="468"/>
    </row>
    <row r="10" spans="1:18" s="455" customFormat="1" ht="21.95" customHeight="1">
      <c r="A10" s="462" t="s">
        <v>460</v>
      </c>
      <c r="B10" s="463">
        <v>6118586</v>
      </c>
      <c r="C10" s="463">
        <v>432724.67813299998</v>
      </c>
      <c r="D10" s="464">
        <v>2.1673262272122631E-3</v>
      </c>
      <c r="E10" s="465">
        <v>7.0722986999447249E-2</v>
      </c>
      <c r="F10" s="463">
        <v>133404264</v>
      </c>
      <c r="G10" s="463">
        <v>1143950.8269925001</v>
      </c>
      <c r="H10" s="464">
        <v>5.7295429525282843E-3</v>
      </c>
      <c r="I10" s="466">
        <v>6024929</v>
      </c>
      <c r="J10" s="466">
        <v>427234.06959470001</v>
      </c>
      <c r="K10" s="466">
        <v>130250997</v>
      </c>
      <c r="L10" s="466">
        <v>1128660.4671608</v>
      </c>
      <c r="M10" s="467" t="s">
        <v>460</v>
      </c>
    </row>
    <row r="11" spans="1:18" s="455" customFormat="1" ht="21.95" customHeight="1">
      <c r="A11" s="462" t="s">
        <v>461</v>
      </c>
      <c r="B11" s="463">
        <v>7098849</v>
      </c>
      <c r="C11" s="463">
        <v>1149135.7332588001</v>
      </c>
      <c r="D11" s="464">
        <v>5.7555118512402246E-3</v>
      </c>
      <c r="E11" s="465">
        <v>0.16187634548344387</v>
      </c>
      <c r="F11" s="463">
        <v>140503113</v>
      </c>
      <c r="G11" s="463">
        <v>2293086.5602513002</v>
      </c>
      <c r="H11" s="464">
        <v>1.1485054803768499E-2</v>
      </c>
      <c r="I11" s="466">
        <v>7431490</v>
      </c>
      <c r="J11" s="466">
        <v>1202748.3997321001</v>
      </c>
      <c r="K11" s="466">
        <v>137682487</v>
      </c>
      <c r="L11" s="466">
        <v>2331408.8668928999</v>
      </c>
      <c r="M11" s="467" t="s">
        <v>461</v>
      </c>
      <c r="Q11" s="469"/>
      <c r="R11" s="469"/>
    </row>
    <row r="12" spans="1:18" s="455" customFormat="1" ht="21.95" customHeight="1">
      <c r="A12" s="462" t="s">
        <v>462</v>
      </c>
      <c r="B12" s="463">
        <v>5259965</v>
      </c>
      <c r="C12" s="463">
        <v>1916398.4241358</v>
      </c>
      <c r="D12" s="464">
        <v>9.598390792819966E-3</v>
      </c>
      <c r="E12" s="465">
        <v>0.36433672546030249</v>
      </c>
      <c r="F12" s="463">
        <v>145763078</v>
      </c>
      <c r="G12" s="463">
        <v>4209484.9843870997</v>
      </c>
      <c r="H12" s="464">
        <v>2.1083445596588448E-2</v>
      </c>
      <c r="I12" s="466">
        <v>5524882</v>
      </c>
      <c r="J12" s="466">
        <v>2000955.2043226</v>
      </c>
      <c r="K12" s="466">
        <v>143207369</v>
      </c>
      <c r="L12" s="466">
        <v>4332364.0712155001</v>
      </c>
      <c r="M12" s="467" t="s">
        <v>462</v>
      </c>
      <c r="Q12" s="469"/>
      <c r="R12" s="469"/>
    </row>
    <row r="13" spans="1:18" s="455" customFormat="1" ht="21.95" customHeight="1">
      <c r="A13" s="462" t="s">
        <v>463</v>
      </c>
      <c r="B13" s="463">
        <v>5817790</v>
      </c>
      <c r="C13" s="463">
        <v>4255562.7611977002</v>
      </c>
      <c r="D13" s="464">
        <v>2.1314228769399701E-2</v>
      </c>
      <c r="E13" s="465">
        <v>0.73147410979043592</v>
      </c>
      <c r="F13" s="463">
        <v>151580868</v>
      </c>
      <c r="G13" s="463">
        <v>8465047.7455848008</v>
      </c>
      <c r="H13" s="464">
        <v>4.2397674365988125E-2</v>
      </c>
      <c r="I13" s="466">
        <v>5824072</v>
      </c>
      <c r="J13" s="466">
        <v>4235134.9743833002</v>
      </c>
      <c r="K13" s="466">
        <v>149031441</v>
      </c>
      <c r="L13" s="466">
        <v>8567499.0455987994</v>
      </c>
      <c r="M13" s="467" t="s">
        <v>463</v>
      </c>
      <c r="Q13" s="469"/>
      <c r="R13" s="469"/>
    </row>
    <row r="14" spans="1:18" s="455" customFormat="1" ht="21.95" customHeight="1">
      <c r="A14" s="462" t="s">
        <v>464</v>
      </c>
      <c r="B14" s="463">
        <v>5392233</v>
      </c>
      <c r="C14" s="463">
        <v>7683162.4907494998</v>
      </c>
      <c r="D14" s="464">
        <v>3.8481557478949338E-2</v>
      </c>
      <c r="E14" s="465">
        <v>1.4248572883904498</v>
      </c>
      <c r="F14" s="463">
        <v>156973101</v>
      </c>
      <c r="G14" s="463">
        <v>16148210.2363343</v>
      </c>
      <c r="H14" s="464">
        <v>8.0879231844937394E-2</v>
      </c>
      <c r="I14" s="466">
        <v>5229887</v>
      </c>
      <c r="J14" s="466">
        <v>7431697.9209147999</v>
      </c>
      <c r="K14" s="466">
        <v>154261328</v>
      </c>
      <c r="L14" s="466">
        <v>15999196.9665136</v>
      </c>
      <c r="M14" s="467" t="s">
        <v>464</v>
      </c>
      <c r="Q14" s="469"/>
      <c r="R14" s="469"/>
    </row>
    <row r="15" spans="1:18" s="455" customFormat="1" ht="21.95" customHeight="1">
      <c r="A15" s="462" t="s">
        <v>465</v>
      </c>
      <c r="B15" s="463">
        <v>2756877</v>
      </c>
      <c r="C15" s="463">
        <v>6830043.7653409997</v>
      </c>
      <c r="D15" s="464">
        <v>3.4208663692347582E-2</v>
      </c>
      <c r="E15" s="465">
        <v>2.4774568344329468</v>
      </c>
      <c r="F15" s="463">
        <v>159729978</v>
      </c>
      <c r="G15" s="463">
        <v>22978254.0016753</v>
      </c>
      <c r="H15" s="464">
        <v>0.11508789553728493</v>
      </c>
      <c r="I15" s="466">
        <v>2649732</v>
      </c>
      <c r="J15" s="466">
        <v>6560698.0592377</v>
      </c>
      <c r="K15" s="466">
        <v>156911060</v>
      </c>
      <c r="L15" s="466">
        <v>22559895.0257513</v>
      </c>
      <c r="M15" s="467" t="s">
        <v>465</v>
      </c>
      <c r="P15" s="470"/>
      <c r="Q15" s="470"/>
      <c r="R15" s="470"/>
    </row>
    <row r="16" spans="1:18" s="455" customFormat="1" ht="21.95" customHeight="1">
      <c r="A16" s="462" t="s">
        <v>466</v>
      </c>
      <c r="B16" s="463">
        <v>1882420</v>
      </c>
      <c r="C16" s="463">
        <v>6637864.2098177001</v>
      </c>
      <c r="D16" s="464">
        <v>3.3246121429177593E-2</v>
      </c>
      <c r="E16" s="465">
        <v>3.5262397391749452</v>
      </c>
      <c r="F16" s="463">
        <v>161612398</v>
      </c>
      <c r="G16" s="463">
        <v>29616118.211493</v>
      </c>
      <c r="H16" s="464">
        <v>0.14833401696646248</v>
      </c>
      <c r="I16" s="466">
        <v>1791637</v>
      </c>
      <c r="J16" s="466">
        <v>6319926.1419890998</v>
      </c>
      <c r="K16" s="466">
        <v>158702697</v>
      </c>
      <c r="L16" s="466">
        <v>28879821.167740401</v>
      </c>
      <c r="M16" s="467" t="s">
        <v>466</v>
      </c>
      <c r="P16" s="470"/>
      <c r="Q16" s="470"/>
      <c r="R16" s="470"/>
    </row>
    <row r="17" spans="1:18" s="455" customFormat="1" ht="21.95" customHeight="1">
      <c r="A17" s="462" t="s">
        <v>467</v>
      </c>
      <c r="B17" s="463">
        <v>1817811</v>
      </c>
      <c r="C17" s="463">
        <v>8427808.7426796891</v>
      </c>
      <c r="D17" s="464">
        <v>4.2211160696327139E-2</v>
      </c>
      <c r="E17" s="465">
        <v>4.6362403696972283</v>
      </c>
      <c r="F17" s="463">
        <v>163430209</v>
      </c>
      <c r="G17" s="463">
        <v>38043926.954172701</v>
      </c>
      <c r="H17" s="464">
        <v>0.19054517766278961</v>
      </c>
      <c r="I17" s="466">
        <v>1715265</v>
      </c>
      <c r="J17" s="466">
        <v>7944594.2063248996</v>
      </c>
      <c r="K17" s="466">
        <v>160417962</v>
      </c>
      <c r="L17" s="466">
        <v>36824415.374065302</v>
      </c>
      <c r="M17" s="467" t="s">
        <v>467</v>
      </c>
      <c r="P17" s="470"/>
      <c r="Q17" s="470"/>
      <c r="R17" s="470"/>
    </row>
    <row r="18" spans="1:18" s="455" customFormat="1" ht="21.95" customHeight="1">
      <c r="A18" s="462" t="s">
        <v>468</v>
      </c>
      <c r="B18" s="463">
        <v>3350330</v>
      </c>
      <c r="C18" s="463">
        <v>24193747.0737825</v>
      </c>
      <c r="D18" s="464">
        <v>0.12117576190427574</v>
      </c>
      <c r="E18" s="465">
        <v>7.2213026996691374</v>
      </c>
      <c r="F18" s="463">
        <v>166780539</v>
      </c>
      <c r="G18" s="463">
        <v>62237674.027955197</v>
      </c>
      <c r="H18" s="464">
        <v>0.31172093956706515</v>
      </c>
      <c r="I18" s="466">
        <v>3164075</v>
      </c>
      <c r="J18" s="466">
        <v>22838507.686117001</v>
      </c>
      <c r="K18" s="466">
        <v>163582037</v>
      </c>
      <c r="L18" s="466">
        <v>59662923.060182303</v>
      </c>
      <c r="M18" s="467" t="s">
        <v>468</v>
      </c>
      <c r="P18" s="470"/>
      <c r="Q18" s="470"/>
      <c r="R18" s="470"/>
    </row>
    <row r="19" spans="1:18" s="455" customFormat="1" ht="21.95" customHeight="1">
      <c r="A19" s="462" t="s">
        <v>469</v>
      </c>
      <c r="B19" s="463">
        <v>1337069</v>
      </c>
      <c r="C19" s="463">
        <v>20612121.335186001</v>
      </c>
      <c r="D19" s="464">
        <v>0.10323698514485823</v>
      </c>
      <c r="E19" s="465">
        <v>15.415899504951502</v>
      </c>
      <c r="F19" s="463">
        <v>168117608</v>
      </c>
      <c r="G19" s="463">
        <v>82849795.363141194</v>
      </c>
      <c r="H19" s="464">
        <v>0.41495792471192322</v>
      </c>
      <c r="I19" s="466">
        <v>1277659</v>
      </c>
      <c r="J19" s="466">
        <v>19693767.326926999</v>
      </c>
      <c r="K19" s="466">
        <v>164859696</v>
      </c>
      <c r="L19" s="466">
        <v>79356690.387109295</v>
      </c>
      <c r="M19" s="467" t="s">
        <v>469</v>
      </c>
      <c r="P19" s="470"/>
      <c r="Q19" s="470"/>
      <c r="R19" s="470"/>
    </row>
    <row r="20" spans="1:18" s="455" customFormat="1" ht="21.95" customHeight="1">
      <c r="A20" s="462" t="s">
        <v>470</v>
      </c>
      <c r="B20" s="463">
        <v>505129</v>
      </c>
      <c r="C20" s="463">
        <v>18281554.361147501</v>
      </c>
      <c r="D20" s="464">
        <v>9.1564207551258894E-2</v>
      </c>
      <c r="E20" s="465">
        <v>36.191852697325835</v>
      </c>
      <c r="F20" s="463">
        <v>168622737</v>
      </c>
      <c r="G20" s="463">
        <v>101131349.724289</v>
      </c>
      <c r="H20" s="464">
        <v>0.50652213226318354</v>
      </c>
      <c r="I20" s="466">
        <v>480750</v>
      </c>
      <c r="J20" s="466">
        <v>17422690.1451714</v>
      </c>
      <c r="K20" s="466">
        <v>165340446</v>
      </c>
      <c r="L20" s="466">
        <v>96779380.532280698</v>
      </c>
      <c r="M20" s="467" t="s">
        <v>470</v>
      </c>
      <c r="P20" s="470"/>
      <c r="Q20" s="470"/>
      <c r="R20" s="470"/>
    </row>
    <row r="21" spans="1:18" s="455" customFormat="1" ht="21.95" customHeight="1">
      <c r="A21" s="462" t="s">
        <v>471</v>
      </c>
      <c r="B21" s="463">
        <v>163905</v>
      </c>
      <c r="C21" s="463">
        <v>9824930.3524855003</v>
      </c>
      <c r="D21" s="464">
        <v>4.9208723952024969E-2</v>
      </c>
      <c r="E21" s="465">
        <v>59.942834889024134</v>
      </c>
      <c r="F21" s="463">
        <v>168786642</v>
      </c>
      <c r="G21" s="463">
        <v>110956280.076774</v>
      </c>
      <c r="H21" s="464">
        <v>0.5557308562152059</v>
      </c>
      <c r="I21" s="466">
        <v>158231</v>
      </c>
      <c r="J21" s="466">
        <v>9479554.6126540005</v>
      </c>
      <c r="K21" s="466">
        <v>165498677</v>
      </c>
      <c r="L21" s="466">
        <v>106258935.144935</v>
      </c>
      <c r="M21" s="467" t="s">
        <v>471</v>
      </c>
      <c r="P21" s="470"/>
      <c r="Q21" s="470"/>
      <c r="R21" s="470"/>
    </row>
    <row r="22" spans="1:18" s="455" customFormat="1" ht="21.95" customHeight="1">
      <c r="A22" s="462" t="s">
        <v>472</v>
      </c>
      <c r="B22" s="463">
        <v>88693</v>
      </c>
      <c r="C22" s="463">
        <v>7894296.9241207996</v>
      </c>
      <c r="D22" s="464">
        <v>3.9539036328751782E-2</v>
      </c>
      <c r="E22" s="465">
        <v>89.006989549578876</v>
      </c>
      <c r="F22" s="463">
        <v>168875335</v>
      </c>
      <c r="G22" s="463">
        <v>118850577.00089499</v>
      </c>
      <c r="H22" s="464">
        <v>0.59526989254395857</v>
      </c>
      <c r="I22" s="466">
        <v>86782</v>
      </c>
      <c r="J22" s="466">
        <v>7726225.2171850996</v>
      </c>
      <c r="K22" s="466">
        <v>165585459</v>
      </c>
      <c r="L22" s="466">
        <v>113985160.36212</v>
      </c>
      <c r="M22" s="467" t="s">
        <v>472</v>
      </c>
      <c r="P22" s="470"/>
      <c r="Q22" s="470"/>
      <c r="R22" s="470"/>
    </row>
    <row r="23" spans="1:18" s="455" customFormat="1" ht="21.95" customHeight="1">
      <c r="A23" s="462" t="s">
        <v>473</v>
      </c>
      <c r="B23" s="463">
        <v>100860</v>
      </c>
      <c r="C23" s="463">
        <v>21251211.070487801</v>
      </c>
      <c r="D23" s="464">
        <v>0.10643790252918178</v>
      </c>
      <c r="E23" s="465">
        <v>210.7000899314674</v>
      </c>
      <c r="F23" s="463">
        <v>168976195</v>
      </c>
      <c r="G23" s="463">
        <v>140101788.071383</v>
      </c>
      <c r="H23" s="464">
        <v>0.70170779507314118</v>
      </c>
      <c r="I23" s="466">
        <v>95932</v>
      </c>
      <c r="J23" s="466">
        <v>20223764.983182799</v>
      </c>
      <c r="K23" s="466">
        <v>165681391</v>
      </c>
      <c r="L23" s="466">
        <v>134208925.345303</v>
      </c>
      <c r="M23" s="467" t="s">
        <v>473</v>
      </c>
      <c r="P23" s="470"/>
      <c r="Q23" s="470"/>
      <c r="R23" s="470"/>
    </row>
    <row r="24" spans="1:18" s="455" customFormat="1" ht="21.95" customHeight="1">
      <c r="A24" s="462" t="s">
        <v>474</v>
      </c>
      <c r="B24" s="463">
        <v>13558</v>
      </c>
      <c r="C24" s="463">
        <v>9587529.2729221992</v>
      </c>
      <c r="D24" s="464">
        <v>4.8019687106874424E-2</v>
      </c>
      <c r="E24" s="465">
        <v>707.14923092802769</v>
      </c>
      <c r="F24" s="463">
        <v>168989753</v>
      </c>
      <c r="G24" s="463">
        <v>149689317.34430501</v>
      </c>
      <c r="H24" s="464">
        <v>0.74972748218001461</v>
      </c>
      <c r="I24" s="466">
        <v>12991</v>
      </c>
      <c r="J24" s="466">
        <v>9184891.2092269994</v>
      </c>
      <c r="K24" s="466">
        <v>165694382</v>
      </c>
      <c r="L24" s="466">
        <v>143393816.55452999</v>
      </c>
      <c r="M24" s="467" t="s">
        <v>474</v>
      </c>
      <c r="P24" s="471"/>
      <c r="Q24" s="470"/>
      <c r="R24" s="471"/>
    </row>
    <row r="25" spans="1:18" s="455" customFormat="1" ht="21.95" customHeight="1">
      <c r="A25" s="462" t="s">
        <v>475</v>
      </c>
      <c r="B25" s="463">
        <v>4584</v>
      </c>
      <c r="C25" s="463">
        <v>5564317.0434683999</v>
      </c>
      <c r="D25" s="464">
        <v>2.7869199225856629E-2</v>
      </c>
      <c r="E25" s="465">
        <v>1213.8562485751308</v>
      </c>
      <c r="F25" s="463">
        <v>168994337</v>
      </c>
      <c r="G25" s="463">
        <v>155253634.38777301</v>
      </c>
      <c r="H25" s="464">
        <v>0.77759668140586924</v>
      </c>
      <c r="I25" s="466">
        <v>4441</v>
      </c>
      <c r="J25" s="466">
        <v>5379804.5731285997</v>
      </c>
      <c r="K25" s="466">
        <v>165698823</v>
      </c>
      <c r="L25" s="466">
        <v>148773621.12765801</v>
      </c>
      <c r="M25" s="467" t="s">
        <v>475</v>
      </c>
      <c r="P25" s="471"/>
      <c r="Q25" s="470"/>
      <c r="R25" s="471"/>
    </row>
    <row r="26" spans="1:18" s="455" customFormat="1" ht="21.95" customHeight="1">
      <c r="A26" s="462" t="s">
        <v>476</v>
      </c>
      <c r="B26" s="463">
        <v>2122</v>
      </c>
      <c r="C26" s="463">
        <v>3763998.1196253998</v>
      </c>
      <c r="D26" s="464">
        <v>1.8852199229863264E-2</v>
      </c>
      <c r="E26" s="465">
        <v>1773.7974173540999</v>
      </c>
      <c r="F26" s="463">
        <v>168996459</v>
      </c>
      <c r="G26" s="463">
        <v>159017632.50739899</v>
      </c>
      <c r="H26" s="464">
        <v>0.79644888063573538</v>
      </c>
      <c r="I26" s="466">
        <v>2033</v>
      </c>
      <c r="J26" s="466">
        <v>3628067.2761102002</v>
      </c>
      <c r="K26" s="466">
        <v>165700856</v>
      </c>
      <c r="L26" s="466">
        <v>152401688.403768</v>
      </c>
      <c r="M26" s="467" t="s">
        <v>476</v>
      </c>
      <c r="P26" s="471"/>
      <c r="Q26" s="472"/>
      <c r="R26" s="471"/>
    </row>
    <row r="27" spans="1:18" s="455" customFormat="1" ht="21.95" customHeight="1">
      <c r="A27" s="462" t="s">
        <v>477</v>
      </c>
      <c r="B27" s="463">
        <v>1401</v>
      </c>
      <c r="C27" s="463">
        <v>3176915.5939111998</v>
      </c>
      <c r="D27" s="464">
        <v>1.5911762920549456E-2</v>
      </c>
      <c r="E27" s="465">
        <v>2267.6057058609563</v>
      </c>
      <c r="F27" s="463">
        <v>168997860</v>
      </c>
      <c r="G27" s="463">
        <v>162194548.10131001</v>
      </c>
      <c r="H27" s="464">
        <v>0.8123606435562839</v>
      </c>
      <c r="I27" s="466">
        <v>1354</v>
      </c>
      <c r="J27" s="466">
        <v>3064813.3782637999</v>
      </c>
      <c r="K27" s="466">
        <v>165702210</v>
      </c>
      <c r="L27" s="466">
        <v>155466501.78203201</v>
      </c>
      <c r="M27" s="467" t="s">
        <v>477</v>
      </c>
      <c r="P27" s="471"/>
      <c r="Q27" s="473"/>
      <c r="R27" s="471"/>
    </row>
    <row r="28" spans="1:18" s="455" customFormat="1" ht="21.95" customHeight="1">
      <c r="A28" s="462" t="s">
        <v>478</v>
      </c>
      <c r="B28" s="463">
        <v>996</v>
      </c>
      <c r="C28" s="463">
        <v>2775728.0802385998</v>
      </c>
      <c r="D28" s="464">
        <v>1.3902392379991892E-2</v>
      </c>
      <c r="E28" s="465">
        <v>2786.8755825688754</v>
      </c>
      <c r="F28" s="463">
        <v>168998856</v>
      </c>
      <c r="G28" s="463">
        <v>164970276.18154901</v>
      </c>
      <c r="H28" s="464">
        <v>0.82626303593627781</v>
      </c>
      <c r="I28" s="466">
        <v>960</v>
      </c>
      <c r="J28" s="466">
        <v>2675253.9843712002</v>
      </c>
      <c r="K28" s="466">
        <v>165703170</v>
      </c>
      <c r="L28" s="466">
        <v>158141755.76640299</v>
      </c>
      <c r="M28" s="467" t="s">
        <v>478</v>
      </c>
      <c r="P28" s="471"/>
      <c r="Q28" s="470"/>
      <c r="R28" s="471"/>
    </row>
    <row r="29" spans="1:18" s="455" customFormat="1" ht="21.95" customHeight="1">
      <c r="A29" s="462" t="s">
        <v>479</v>
      </c>
      <c r="B29" s="463">
        <v>577</v>
      </c>
      <c r="C29" s="463">
        <v>1865142.4644526001</v>
      </c>
      <c r="D29" s="464">
        <v>9.3416723957975758E-3</v>
      </c>
      <c r="E29" s="465">
        <v>3232.4826073701906</v>
      </c>
      <c r="F29" s="463">
        <v>168999433</v>
      </c>
      <c r="G29" s="463">
        <v>166835418.64600101</v>
      </c>
      <c r="H29" s="464">
        <v>0.83560470833207234</v>
      </c>
      <c r="I29" s="466">
        <v>583</v>
      </c>
      <c r="J29" s="466">
        <v>1880443.9491165001</v>
      </c>
      <c r="K29" s="466">
        <v>165703753</v>
      </c>
      <c r="L29" s="466">
        <v>160022199.71551999</v>
      </c>
      <c r="M29" s="467" t="s">
        <v>479</v>
      </c>
      <c r="P29" s="474"/>
      <c r="Q29" s="470"/>
      <c r="R29" s="470"/>
    </row>
    <row r="30" spans="1:18" s="455" customFormat="1" ht="21.95" customHeight="1">
      <c r="A30" s="462" t="s">
        <v>480</v>
      </c>
      <c r="B30" s="463">
        <v>420</v>
      </c>
      <c r="C30" s="463">
        <v>1584353.5952663999</v>
      </c>
      <c r="D30" s="464">
        <v>7.935325332066024E-3</v>
      </c>
      <c r="E30" s="465">
        <v>3772.27046492</v>
      </c>
      <c r="F30" s="463">
        <v>168999853</v>
      </c>
      <c r="G30" s="463">
        <v>168419772.24126801</v>
      </c>
      <c r="H30" s="464">
        <v>0.84354003366414132</v>
      </c>
      <c r="I30" s="466">
        <v>377</v>
      </c>
      <c r="J30" s="466">
        <v>1422933.6418169001</v>
      </c>
      <c r="K30" s="466">
        <v>165704130</v>
      </c>
      <c r="L30" s="466">
        <v>161445133.357337</v>
      </c>
      <c r="M30" s="467" t="s">
        <v>480</v>
      </c>
      <c r="P30" s="470"/>
      <c r="Q30" s="470"/>
      <c r="R30" s="470"/>
    </row>
    <row r="31" spans="1:18" s="455" customFormat="1" ht="21.95" customHeight="1">
      <c r="A31" s="462" t="s">
        <v>481</v>
      </c>
      <c r="B31" s="463">
        <v>817</v>
      </c>
      <c r="C31" s="463">
        <v>3826176.6173951002</v>
      </c>
      <c r="D31" s="464">
        <v>1.9163623781766243E-2</v>
      </c>
      <c r="E31" s="465">
        <v>4683.2027140698901</v>
      </c>
      <c r="F31" s="463">
        <v>169000670</v>
      </c>
      <c r="G31" s="463">
        <v>172245948.85866299</v>
      </c>
      <c r="H31" s="464">
        <v>0.86270365744590694</v>
      </c>
      <c r="I31" s="466">
        <v>769</v>
      </c>
      <c r="J31" s="466">
        <v>3586099.6955186999</v>
      </c>
      <c r="K31" s="466">
        <v>165704899</v>
      </c>
      <c r="L31" s="466">
        <v>165031233.052856</v>
      </c>
      <c r="M31" s="467" t="s">
        <v>481</v>
      </c>
      <c r="P31" s="470"/>
      <c r="Q31" s="470"/>
      <c r="R31" s="470"/>
    </row>
    <row r="32" spans="1:18" s="455" customFormat="1" ht="21.95" customHeight="1">
      <c r="A32" s="462" t="s">
        <v>482</v>
      </c>
      <c r="B32" s="463">
        <v>2001</v>
      </c>
      <c r="C32" s="463">
        <v>27412354.861306001</v>
      </c>
      <c r="D32" s="464">
        <v>0.13729634255409318</v>
      </c>
      <c r="E32" s="465">
        <v>13699.327766769615</v>
      </c>
      <c r="F32" s="463">
        <v>169002671</v>
      </c>
      <c r="G32" s="463">
        <v>199658303.719969</v>
      </c>
      <c r="H32" s="464">
        <v>1</v>
      </c>
      <c r="I32" s="466">
        <v>1922</v>
      </c>
      <c r="J32" s="466">
        <v>27319255.200875301</v>
      </c>
      <c r="K32" s="466">
        <v>165706821</v>
      </c>
      <c r="L32" s="466">
        <v>192350488.25373101</v>
      </c>
      <c r="M32" s="467" t="s">
        <v>482</v>
      </c>
      <c r="P32" s="470"/>
      <c r="Q32" s="470"/>
      <c r="R32" s="470"/>
    </row>
    <row r="33" spans="1:18" s="455" customFormat="1" ht="9" customHeight="1">
      <c r="A33" s="462"/>
      <c r="B33" s="463"/>
      <c r="C33" s="463"/>
      <c r="D33" s="464"/>
      <c r="E33" s="465"/>
      <c r="F33" s="463"/>
      <c r="G33" s="463"/>
      <c r="H33" s="464"/>
      <c r="I33" s="466"/>
      <c r="J33" s="466"/>
      <c r="K33" s="466"/>
      <c r="L33" s="466"/>
      <c r="M33" s="467"/>
      <c r="P33" s="470"/>
      <c r="Q33" s="470"/>
      <c r="R33" s="470"/>
    </row>
    <row r="34" spans="1:18" s="455" customFormat="1" ht="24.95" customHeight="1">
      <c r="A34" s="481" t="s">
        <v>68</v>
      </c>
      <c r="B34" s="482">
        <v>169002671</v>
      </c>
      <c r="C34" s="482">
        <v>199658303.71996871</v>
      </c>
      <c r="D34" s="483">
        <v>0.99999999999999978</v>
      </c>
      <c r="E34" s="484">
        <v>1.1813914096065896</v>
      </c>
      <c r="F34" s="485">
        <v>169002671</v>
      </c>
      <c r="G34" s="485">
        <v>199658303.719969</v>
      </c>
      <c r="H34" s="483">
        <v>1</v>
      </c>
      <c r="I34" s="485">
        <v>165706821</v>
      </c>
      <c r="J34" s="485">
        <v>192350488.25373086</v>
      </c>
      <c r="K34" s="485">
        <v>165706821</v>
      </c>
      <c r="L34" s="485">
        <v>192350488.25373101</v>
      </c>
      <c r="M34" s="486" t="s">
        <v>68</v>
      </c>
      <c r="P34" s="470"/>
      <c r="Q34" s="470"/>
      <c r="R34" s="470"/>
    </row>
    <row r="35" spans="1:18" s="490" customFormat="1">
      <c r="A35" s="256" t="s">
        <v>137</v>
      </c>
      <c r="B35" s="487"/>
      <c r="C35" s="487"/>
      <c r="D35" s="487"/>
      <c r="E35" s="487"/>
      <c r="F35" s="488"/>
      <c r="G35" s="488"/>
      <c r="H35" s="489"/>
      <c r="I35" s="487"/>
      <c r="J35" s="487"/>
      <c r="K35" s="487"/>
      <c r="L35" s="487"/>
      <c r="M35" s="487"/>
      <c r="P35" s="470"/>
      <c r="Q35" s="470"/>
      <c r="R35" s="470"/>
    </row>
    <row r="36" spans="1:18" s="490" customFormat="1" ht="15" customHeight="1">
      <c r="A36" s="257" t="s">
        <v>138</v>
      </c>
      <c r="B36" s="487"/>
      <c r="C36" s="491"/>
      <c r="D36" s="487"/>
      <c r="E36" s="487"/>
      <c r="F36" s="487"/>
      <c r="G36" s="487"/>
      <c r="H36" s="489"/>
      <c r="I36" s="487"/>
      <c r="J36" s="487"/>
      <c r="K36" s="487"/>
      <c r="L36" s="487"/>
      <c r="M36" s="487"/>
    </row>
    <row r="37" spans="1:18">
      <c r="A37" s="258" t="s">
        <v>139</v>
      </c>
      <c r="B37" s="487"/>
      <c r="C37" s="487"/>
      <c r="D37" s="487"/>
      <c r="E37" s="487"/>
      <c r="F37" s="487"/>
      <c r="G37" s="487"/>
      <c r="H37" s="489"/>
      <c r="I37" s="487"/>
      <c r="J37" s="487"/>
      <c r="K37" s="487"/>
      <c r="L37" s="487"/>
      <c r="M37" s="487"/>
    </row>
  </sheetData>
  <mergeCells count="9">
    <mergeCell ref="A2:F2"/>
    <mergeCell ref="A4:A6"/>
    <mergeCell ref="B4:H4"/>
    <mergeCell ref="I4:L4"/>
    <mergeCell ref="M4:M6"/>
    <mergeCell ref="B5:E5"/>
    <mergeCell ref="F5:H5"/>
    <mergeCell ref="I5:J5"/>
    <mergeCell ref="K5:L5"/>
  </mergeCells>
  <pageMargins left="0.5" right="0.2" top="0.75" bottom="0.75" header="0.4" footer="0.4"/>
  <pageSetup paperSize="9" scale="92" firstPageNumber="80" pageOrder="overThenDown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zoomScale="60" workbookViewId="0">
      <selection activeCell="I31" sqref="I31"/>
    </sheetView>
  </sheetViews>
  <sheetFormatPr defaultRowHeight="12.75"/>
  <cols>
    <col min="1" max="1" width="22.5703125" style="248" bestFit="1" customWidth="1"/>
    <col min="2" max="2" width="11" style="248" customWidth="1"/>
    <col min="3" max="3" width="12.140625" style="248" customWidth="1"/>
    <col min="4" max="4" width="12" style="248" customWidth="1"/>
    <col min="5" max="5" width="12.5703125" style="248" customWidth="1"/>
    <col min="6" max="6" width="12" style="248" customWidth="1"/>
    <col min="7" max="7" width="11" style="248" customWidth="1"/>
    <col min="8" max="8" width="16" style="248" customWidth="1"/>
    <col min="9" max="10" width="12.7109375" style="248" customWidth="1"/>
    <col min="11" max="11" width="13.85546875" style="248" customWidth="1"/>
    <col min="12" max="12" width="14.42578125" style="248" customWidth="1"/>
    <col min="13" max="13" width="23.42578125" style="248" customWidth="1"/>
    <col min="14" max="16384" width="9.140625" style="248"/>
  </cols>
  <sheetData>
    <row r="1" spans="1:18" s="496" customFormat="1" ht="15" customHeight="1">
      <c r="A1" s="448" t="s">
        <v>483</v>
      </c>
      <c r="B1" s="448"/>
      <c r="C1" s="448"/>
      <c r="D1" s="448"/>
      <c r="E1" s="448"/>
      <c r="F1" s="448"/>
      <c r="G1" s="493"/>
      <c r="H1" s="448"/>
      <c r="I1" s="448"/>
      <c r="J1" s="448"/>
      <c r="K1" s="448"/>
      <c r="L1" s="448"/>
      <c r="M1" s="494"/>
    </row>
    <row r="2" spans="1:18" s="496" customFormat="1" ht="15" customHeight="1">
      <c r="A2" s="1235" t="s">
        <v>484</v>
      </c>
      <c r="B2" s="1235"/>
      <c r="C2" s="1235"/>
      <c r="D2" s="1235"/>
      <c r="E2" s="1235"/>
      <c r="F2" s="1235"/>
      <c r="G2" s="493"/>
      <c r="H2" s="448"/>
      <c r="I2" s="448"/>
      <c r="J2" s="448"/>
      <c r="K2" s="448"/>
      <c r="L2" s="448"/>
      <c r="M2" s="448"/>
    </row>
    <row r="3" spans="1:18" s="249" customFormat="1" ht="15" customHeight="1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0" t="s">
        <v>101</v>
      </c>
    </row>
    <row r="4" spans="1:18" s="234" customFormat="1" ht="18" customHeight="1">
      <c r="A4" s="1253" t="s">
        <v>453</v>
      </c>
      <c r="B4" s="1256" t="s">
        <v>100</v>
      </c>
      <c r="C4" s="1257"/>
      <c r="D4" s="1257"/>
      <c r="E4" s="1257"/>
      <c r="F4" s="1257"/>
      <c r="G4" s="1257"/>
      <c r="H4" s="1258"/>
      <c r="I4" s="1259" t="s">
        <v>142</v>
      </c>
      <c r="J4" s="1257"/>
      <c r="K4" s="1257"/>
      <c r="L4" s="1258"/>
      <c r="M4" s="1260" t="s">
        <v>453</v>
      </c>
    </row>
    <row r="5" spans="1:18" s="234" customFormat="1" ht="18" customHeight="1">
      <c r="A5" s="1254"/>
      <c r="B5" s="1263" t="s">
        <v>454</v>
      </c>
      <c r="C5" s="1264"/>
      <c r="D5" s="1264"/>
      <c r="E5" s="1265"/>
      <c r="F5" s="1266" t="s">
        <v>455</v>
      </c>
      <c r="G5" s="1267"/>
      <c r="H5" s="1268"/>
      <c r="I5" s="1269" t="s">
        <v>454</v>
      </c>
      <c r="J5" s="1269"/>
      <c r="K5" s="1269" t="s">
        <v>455</v>
      </c>
      <c r="L5" s="1269"/>
      <c r="M5" s="1261"/>
    </row>
    <row r="6" spans="1:18" s="234" customFormat="1" ht="42.75" customHeight="1">
      <c r="A6" s="1255"/>
      <c r="B6" s="444" t="s">
        <v>456</v>
      </c>
      <c r="C6" s="445" t="s">
        <v>145</v>
      </c>
      <c r="D6" s="444" t="s">
        <v>457</v>
      </c>
      <c r="E6" s="444" t="s">
        <v>458</v>
      </c>
      <c r="F6" s="444" t="s">
        <v>456</v>
      </c>
      <c r="G6" s="445" t="s">
        <v>145</v>
      </c>
      <c r="H6" s="444" t="s">
        <v>457</v>
      </c>
      <c r="I6" s="444" t="s">
        <v>456</v>
      </c>
      <c r="J6" s="445" t="s">
        <v>145</v>
      </c>
      <c r="K6" s="444" t="s">
        <v>456</v>
      </c>
      <c r="L6" s="445" t="s">
        <v>145</v>
      </c>
      <c r="M6" s="1262"/>
    </row>
    <row r="7" spans="1:18" s="234" customFormat="1" ht="15" customHeight="1">
      <c r="A7" s="446" t="s">
        <v>0</v>
      </c>
      <c r="B7" s="445" t="s">
        <v>1</v>
      </c>
      <c r="C7" s="445" t="s">
        <v>2</v>
      </c>
      <c r="D7" s="445" t="s">
        <v>3</v>
      </c>
      <c r="E7" s="445" t="s">
        <v>4</v>
      </c>
      <c r="F7" s="447" t="s">
        <v>5</v>
      </c>
      <c r="G7" s="445" t="s">
        <v>148</v>
      </c>
      <c r="H7" s="445" t="s">
        <v>149</v>
      </c>
      <c r="I7" s="445" t="s">
        <v>238</v>
      </c>
      <c r="J7" s="445" t="s">
        <v>239</v>
      </c>
      <c r="K7" s="445" t="s">
        <v>240</v>
      </c>
      <c r="L7" s="445" t="s">
        <v>241</v>
      </c>
      <c r="M7" s="445" t="s">
        <v>242</v>
      </c>
    </row>
    <row r="8" spans="1:18" s="234" customFormat="1" ht="9" customHeight="1">
      <c r="A8" s="497"/>
      <c r="B8" s="497"/>
      <c r="C8" s="497"/>
      <c r="D8" s="497"/>
      <c r="E8" s="498"/>
      <c r="F8" s="497"/>
      <c r="G8" s="497"/>
      <c r="H8" s="497"/>
      <c r="I8" s="497"/>
      <c r="J8" s="497"/>
      <c r="K8" s="497"/>
      <c r="L8" s="497"/>
      <c r="M8" s="497"/>
    </row>
    <row r="9" spans="1:18" s="234" customFormat="1" ht="21.95" customHeight="1">
      <c r="A9" s="438" t="s">
        <v>459</v>
      </c>
      <c r="B9" s="439">
        <v>41731851</v>
      </c>
      <c r="C9" s="439">
        <v>248242.15587009999</v>
      </c>
      <c r="D9" s="440">
        <v>5.1950969026119476E-3</v>
      </c>
      <c r="E9" s="441">
        <v>5.9485057557140224E-3</v>
      </c>
      <c r="F9" s="439">
        <v>41731851</v>
      </c>
      <c r="G9" s="439">
        <v>248242.15587009999</v>
      </c>
      <c r="H9" s="440">
        <v>5.1950969026119476E-3</v>
      </c>
      <c r="I9" s="442">
        <v>40838177</v>
      </c>
      <c r="J9" s="442">
        <v>240018.71727769999</v>
      </c>
      <c r="K9" s="442">
        <v>40838177</v>
      </c>
      <c r="L9" s="442">
        <v>240018.71727769999</v>
      </c>
      <c r="M9" s="443" t="s">
        <v>459</v>
      </c>
      <c r="P9" s="235"/>
    </row>
    <row r="10" spans="1:18" s="234" customFormat="1" ht="21.95" customHeight="1">
      <c r="A10" s="438" t="s">
        <v>460</v>
      </c>
      <c r="B10" s="439">
        <v>1632965</v>
      </c>
      <c r="C10" s="439">
        <v>115111.14857980001</v>
      </c>
      <c r="D10" s="440">
        <v>2.4089928213318892E-3</v>
      </c>
      <c r="E10" s="441">
        <v>7.0492110106340308E-2</v>
      </c>
      <c r="F10" s="439">
        <v>43364816</v>
      </c>
      <c r="G10" s="439">
        <v>363353.3044499</v>
      </c>
      <c r="H10" s="440">
        <v>7.6040897239438368E-3</v>
      </c>
      <c r="I10" s="442">
        <v>1583218</v>
      </c>
      <c r="J10" s="442">
        <v>111989.56341839999</v>
      </c>
      <c r="K10" s="442">
        <v>42421395</v>
      </c>
      <c r="L10" s="442">
        <v>352008.28069609997</v>
      </c>
      <c r="M10" s="443" t="s">
        <v>460</v>
      </c>
    </row>
    <row r="11" spans="1:18" s="234" customFormat="1" ht="21.95" customHeight="1">
      <c r="A11" s="438" t="s">
        <v>461</v>
      </c>
      <c r="B11" s="439">
        <v>1898859</v>
      </c>
      <c r="C11" s="439">
        <v>306415.2476527</v>
      </c>
      <c r="D11" s="440">
        <v>6.4125164334562119E-3</v>
      </c>
      <c r="E11" s="441">
        <v>0.16136808875893366</v>
      </c>
      <c r="F11" s="439">
        <v>45263675</v>
      </c>
      <c r="G11" s="439">
        <v>669768.55210259999</v>
      </c>
      <c r="H11" s="440">
        <v>1.4016606157400049E-2</v>
      </c>
      <c r="I11" s="442">
        <v>2028615</v>
      </c>
      <c r="J11" s="442">
        <v>328609.85020500002</v>
      </c>
      <c r="K11" s="442">
        <v>44450010</v>
      </c>
      <c r="L11" s="442">
        <v>680618.1309011</v>
      </c>
      <c r="M11" s="443" t="s">
        <v>461</v>
      </c>
      <c r="Q11" s="236"/>
      <c r="R11" s="236"/>
    </row>
    <row r="12" spans="1:18" s="234" customFormat="1" ht="21.95" customHeight="1">
      <c r="A12" s="438" t="s">
        <v>462</v>
      </c>
      <c r="B12" s="439">
        <v>1340144</v>
      </c>
      <c r="C12" s="439">
        <v>482375.80784060003</v>
      </c>
      <c r="D12" s="440">
        <v>1.009493756781169E-2</v>
      </c>
      <c r="E12" s="441">
        <v>0.35994326567935986</v>
      </c>
      <c r="F12" s="439">
        <v>46603819</v>
      </c>
      <c r="G12" s="439">
        <v>1152144.3599431999</v>
      </c>
      <c r="H12" s="440">
        <v>2.4111543725211737E-2</v>
      </c>
      <c r="I12" s="442">
        <v>1512433</v>
      </c>
      <c r="J12" s="442">
        <v>541371.15260869998</v>
      </c>
      <c r="K12" s="442">
        <v>45962443</v>
      </c>
      <c r="L12" s="442">
        <v>1221989.2835098</v>
      </c>
      <c r="M12" s="443" t="s">
        <v>462</v>
      </c>
      <c r="Q12" s="236"/>
      <c r="R12" s="236"/>
    </row>
    <row r="13" spans="1:18" s="234" customFormat="1" ht="21.95" customHeight="1">
      <c r="A13" s="438" t="s">
        <v>463</v>
      </c>
      <c r="B13" s="439">
        <v>1411228</v>
      </c>
      <c r="C13" s="439">
        <v>1010234.9986191</v>
      </c>
      <c r="D13" s="440">
        <v>2.1141730315066158E-2</v>
      </c>
      <c r="E13" s="441">
        <v>0.71585526833304047</v>
      </c>
      <c r="F13" s="439">
        <v>48015047</v>
      </c>
      <c r="G13" s="439">
        <v>2162379.3585623</v>
      </c>
      <c r="H13" s="440">
        <v>4.5253274040277895E-2</v>
      </c>
      <c r="I13" s="442">
        <v>1460196</v>
      </c>
      <c r="J13" s="442">
        <v>1039181.2312739</v>
      </c>
      <c r="K13" s="442">
        <v>47422639</v>
      </c>
      <c r="L13" s="442">
        <v>2261170.5147837</v>
      </c>
      <c r="M13" s="443" t="s">
        <v>463</v>
      </c>
      <c r="Q13" s="236"/>
      <c r="R13" s="236"/>
    </row>
    <row r="14" spans="1:18" s="234" customFormat="1" ht="21.95" customHeight="1">
      <c r="A14" s="438" t="s">
        <v>464</v>
      </c>
      <c r="B14" s="439">
        <v>1334677</v>
      </c>
      <c r="C14" s="439">
        <v>1875875.1224362999</v>
      </c>
      <c r="D14" s="440">
        <v>3.925744603730872E-2</v>
      </c>
      <c r="E14" s="441">
        <v>1.4054899593207195</v>
      </c>
      <c r="F14" s="439">
        <v>49349724</v>
      </c>
      <c r="G14" s="439">
        <v>4038254.4809985999</v>
      </c>
      <c r="H14" s="440">
        <v>8.4510720077586615E-2</v>
      </c>
      <c r="I14" s="442">
        <v>1304743</v>
      </c>
      <c r="J14" s="442">
        <v>1828960.6471841999</v>
      </c>
      <c r="K14" s="442">
        <v>48727382</v>
      </c>
      <c r="L14" s="442">
        <v>4090131.1619679001</v>
      </c>
      <c r="M14" s="443" t="s">
        <v>464</v>
      </c>
      <c r="Q14" s="236"/>
      <c r="R14" s="236"/>
    </row>
    <row r="15" spans="1:18" s="234" customFormat="1" ht="21.95" customHeight="1">
      <c r="A15" s="438" t="s">
        <v>465</v>
      </c>
      <c r="B15" s="439">
        <v>680250</v>
      </c>
      <c r="C15" s="439">
        <v>1667098.4798192</v>
      </c>
      <c r="D15" s="440">
        <v>3.4888265123631135E-2</v>
      </c>
      <c r="E15" s="441">
        <v>2.4507144135526646</v>
      </c>
      <c r="F15" s="439">
        <v>50029974</v>
      </c>
      <c r="G15" s="439">
        <v>5705352.9608177999</v>
      </c>
      <c r="H15" s="440">
        <v>0.11939898520121775</v>
      </c>
      <c r="I15" s="442">
        <v>660044</v>
      </c>
      <c r="J15" s="442">
        <v>1617633.7648271001</v>
      </c>
      <c r="K15" s="442">
        <v>49387426</v>
      </c>
      <c r="L15" s="442">
        <v>5707764.9267950002</v>
      </c>
      <c r="M15" s="443" t="s">
        <v>465</v>
      </c>
      <c r="P15" s="237"/>
      <c r="Q15" s="237"/>
      <c r="R15" s="237"/>
    </row>
    <row r="16" spans="1:18" s="234" customFormat="1" ht="21.95" customHeight="1">
      <c r="A16" s="438" t="s">
        <v>466</v>
      </c>
      <c r="B16" s="439">
        <v>423150</v>
      </c>
      <c r="C16" s="439">
        <v>1457976.210254</v>
      </c>
      <c r="D16" s="440">
        <v>3.0511851089208036E-2</v>
      </c>
      <c r="E16" s="441">
        <v>3.4455304507952262</v>
      </c>
      <c r="F16" s="439">
        <v>50453124</v>
      </c>
      <c r="G16" s="439">
        <v>7163329.1710718004</v>
      </c>
      <c r="H16" s="440">
        <v>0.14991083629042579</v>
      </c>
      <c r="I16" s="442">
        <v>399511</v>
      </c>
      <c r="J16" s="442">
        <v>1376958.8574552001</v>
      </c>
      <c r="K16" s="442">
        <v>49786937</v>
      </c>
      <c r="L16" s="442">
        <v>7084723.7842501998</v>
      </c>
      <c r="M16" s="443" t="s">
        <v>466</v>
      </c>
      <c r="P16" s="237"/>
      <c r="Q16" s="237"/>
      <c r="R16" s="237"/>
    </row>
    <row r="17" spans="1:18" s="234" customFormat="1" ht="21.95" customHeight="1">
      <c r="A17" s="438" t="s">
        <v>467</v>
      </c>
      <c r="B17" s="439">
        <v>330981</v>
      </c>
      <c r="C17" s="439">
        <v>1506692.1637356</v>
      </c>
      <c r="D17" s="440">
        <v>3.1531356008318072E-2</v>
      </c>
      <c r="E17" s="441">
        <v>4.5522013763194868</v>
      </c>
      <c r="F17" s="439">
        <v>50784105</v>
      </c>
      <c r="G17" s="439">
        <v>8670021.3348073997</v>
      </c>
      <c r="H17" s="440">
        <v>0.18144219229874387</v>
      </c>
      <c r="I17" s="442">
        <v>311930</v>
      </c>
      <c r="J17" s="442">
        <v>1416211.3807115001</v>
      </c>
      <c r="K17" s="442">
        <v>50098867</v>
      </c>
      <c r="L17" s="442">
        <v>8500935.1649616994</v>
      </c>
      <c r="M17" s="443" t="s">
        <v>467</v>
      </c>
      <c r="P17" s="237"/>
      <c r="Q17" s="237"/>
      <c r="R17" s="237"/>
    </row>
    <row r="18" spans="1:18" s="234" customFormat="1" ht="21.95" customHeight="1">
      <c r="A18" s="438" t="s">
        <v>468</v>
      </c>
      <c r="B18" s="439">
        <v>723838</v>
      </c>
      <c r="C18" s="439">
        <v>5079664.3261633003</v>
      </c>
      <c r="D18" s="440">
        <v>0.10630486314729064</v>
      </c>
      <c r="E18" s="441">
        <v>7.017681202373045</v>
      </c>
      <c r="F18" s="439">
        <v>51507943</v>
      </c>
      <c r="G18" s="439">
        <v>13749685.660970701</v>
      </c>
      <c r="H18" s="440">
        <v>0.28774705544603452</v>
      </c>
      <c r="I18" s="442">
        <v>688852</v>
      </c>
      <c r="J18" s="442">
        <v>4825189.8374282997</v>
      </c>
      <c r="K18" s="442">
        <v>50787719</v>
      </c>
      <c r="L18" s="442">
        <v>13326125.002389999</v>
      </c>
      <c r="M18" s="443" t="s">
        <v>468</v>
      </c>
      <c r="P18" s="237"/>
      <c r="Q18" s="237"/>
      <c r="R18" s="237"/>
    </row>
    <row r="19" spans="1:18" s="234" customFormat="1" ht="21.95" customHeight="1">
      <c r="A19" s="438" t="s">
        <v>469</v>
      </c>
      <c r="B19" s="439">
        <v>331331</v>
      </c>
      <c r="C19" s="439">
        <v>5000745.8035460003</v>
      </c>
      <c r="D19" s="440">
        <v>0.10465329284501536</v>
      </c>
      <c r="E19" s="441">
        <v>15.092900463723588</v>
      </c>
      <c r="F19" s="439">
        <v>51839274</v>
      </c>
      <c r="G19" s="439">
        <v>18750431.464516699</v>
      </c>
      <c r="H19" s="440">
        <v>0.39240034829104986</v>
      </c>
      <c r="I19" s="442">
        <v>315177</v>
      </c>
      <c r="J19" s="442">
        <v>4753247.7861962998</v>
      </c>
      <c r="K19" s="442">
        <v>51102896</v>
      </c>
      <c r="L19" s="442">
        <v>18079372.7885863</v>
      </c>
      <c r="M19" s="443" t="s">
        <v>469</v>
      </c>
      <c r="P19" s="237"/>
      <c r="Q19" s="237"/>
      <c r="R19" s="237"/>
    </row>
    <row r="20" spans="1:18" s="234" customFormat="1" ht="21.95" customHeight="1">
      <c r="A20" s="438" t="s">
        <v>470</v>
      </c>
      <c r="B20" s="439">
        <v>91431</v>
      </c>
      <c r="C20" s="439">
        <v>3179740.6150524002</v>
      </c>
      <c r="D20" s="440">
        <v>6.6544139380630501E-2</v>
      </c>
      <c r="E20" s="441">
        <v>34.777489200078747</v>
      </c>
      <c r="F20" s="439">
        <v>51930705</v>
      </c>
      <c r="G20" s="439">
        <v>21930172.079569101</v>
      </c>
      <c r="H20" s="440">
        <v>0.45894448767168039</v>
      </c>
      <c r="I20" s="442">
        <v>86795</v>
      </c>
      <c r="J20" s="442">
        <v>3016931.9391886001</v>
      </c>
      <c r="K20" s="442">
        <v>51189691</v>
      </c>
      <c r="L20" s="442">
        <v>21096304.727774899</v>
      </c>
      <c r="M20" s="443" t="s">
        <v>470</v>
      </c>
      <c r="P20" s="237"/>
      <c r="Q20" s="237"/>
      <c r="R20" s="237"/>
    </row>
    <row r="21" spans="1:18" s="234" customFormat="1" ht="21.95" customHeight="1">
      <c r="A21" s="438" t="s">
        <v>471</v>
      </c>
      <c r="B21" s="439">
        <v>25952</v>
      </c>
      <c r="C21" s="439">
        <v>1558024.8560760999</v>
      </c>
      <c r="D21" s="440">
        <v>3.2605622826724252E-2</v>
      </c>
      <c r="E21" s="441">
        <v>60.034866525743681</v>
      </c>
      <c r="F21" s="439">
        <v>51956657</v>
      </c>
      <c r="G21" s="439">
        <v>23488196.9356452</v>
      </c>
      <c r="H21" s="440">
        <v>0.49155011049840458</v>
      </c>
      <c r="I21" s="442">
        <v>25050</v>
      </c>
      <c r="J21" s="442">
        <v>1501160.2988130001</v>
      </c>
      <c r="K21" s="442">
        <v>51214741</v>
      </c>
      <c r="L21" s="442">
        <v>22597465.0265879</v>
      </c>
      <c r="M21" s="443" t="s">
        <v>471</v>
      </c>
      <c r="P21" s="237"/>
      <c r="Q21" s="237"/>
      <c r="R21" s="237"/>
    </row>
    <row r="22" spans="1:18" s="234" customFormat="1" ht="21.95" customHeight="1">
      <c r="A22" s="438" t="s">
        <v>472</v>
      </c>
      <c r="B22" s="439">
        <v>12471</v>
      </c>
      <c r="C22" s="439">
        <v>1095922.8642712</v>
      </c>
      <c r="D22" s="440">
        <v>2.2934966294186464E-2</v>
      </c>
      <c r="E22" s="441">
        <v>87.877705418266373</v>
      </c>
      <c r="F22" s="439">
        <v>51969128</v>
      </c>
      <c r="G22" s="439">
        <v>24584119.799916402</v>
      </c>
      <c r="H22" s="440">
        <v>0.51448507679259115</v>
      </c>
      <c r="I22" s="442">
        <v>11982</v>
      </c>
      <c r="J22" s="442">
        <v>1051552.1799667999</v>
      </c>
      <c r="K22" s="442">
        <v>51226723</v>
      </c>
      <c r="L22" s="442">
        <v>23649017.2065547</v>
      </c>
      <c r="M22" s="443" t="s">
        <v>472</v>
      </c>
      <c r="P22" s="237"/>
      <c r="Q22" s="237"/>
      <c r="R22" s="237"/>
    </row>
    <row r="23" spans="1:18" s="234" customFormat="1" ht="21.95" customHeight="1">
      <c r="A23" s="438" t="s">
        <v>473</v>
      </c>
      <c r="B23" s="439">
        <v>20311</v>
      </c>
      <c r="C23" s="439">
        <v>4512183.4035174996</v>
      </c>
      <c r="D23" s="440">
        <v>9.4428885140270508E-2</v>
      </c>
      <c r="E23" s="441">
        <v>222.15466513305597</v>
      </c>
      <c r="F23" s="439">
        <v>51989439</v>
      </c>
      <c r="G23" s="439">
        <v>29096303.203433901</v>
      </c>
      <c r="H23" s="440">
        <v>0.60891396193286162</v>
      </c>
      <c r="I23" s="442">
        <v>18794</v>
      </c>
      <c r="J23" s="442">
        <v>4150821.2257917998</v>
      </c>
      <c r="K23" s="442">
        <v>51245517</v>
      </c>
      <c r="L23" s="442">
        <v>27799838.4323465</v>
      </c>
      <c r="M23" s="443" t="s">
        <v>473</v>
      </c>
      <c r="P23" s="237"/>
      <c r="Q23" s="237"/>
      <c r="R23" s="237"/>
    </row>
    <row r="24" spans="1:18" s="234" customFormat="1" ht="21.95" customHeight="1">
      <c r="A24" s="438" t="s">
        <v>474</v>
      </c>
      <c r="B24" s="439">
        <v>3311</v>
      </c>
      <c r="C24" s="439">
        <v>2448180.5280292998</v>
      </c>
      <c r="D24" s="440">
        <v>5.1234388589725455E-2</v>
      </c>
      <c r="E24" s="441">
        <v>739.40819330392628</v>
      </c>
      <c r="F24" s="439">
        <v>51992750</v>
      </c>
      <c r="G24" s="439">
        <v>31544483.731463201</v>
      </c>
      <c r="H24" s="440">
        <v>0.66014835052258702</v>
      </c>
      <c r="I24" s="442">
        <v>3126</v>
      </c>
      <c r="J24" s="442">
        <v>2291355.6829491998</v>
      </c>
      <c r="K24" s="442">
        <v>51248643</v>
      </c>
      <c r="L24" s="442">
        <v>30091194.115295701</v>
      </c>
      <c r="M24" s="443" t="s">
        <v>474</v>
      </c>
      <c r="P24" s="238"/>
      <c r="Q24" s="237"/>
      <c r="R24" s="238"/>
    </row>
    <row r="25" spans="1:18" s="234" customFormat="1" ht="21.95" customHeight="1">
      <c r="A25" s="438" t="s">
        <v>475</v>
      </c>
      <c r="B25" s="439">
        <v>1286</v>
      </c>
      <c r="C25" s="439">
        <v>1574549.3318576999</v>
      </c>
      <c r="D25" s="440">
        <v>3.2951439405094603E-2</v>
      </c>
      <c r="E25" s="441">
        <v>1224.3773964678849</v>
      </c>
      <c r="F25" s="439">
        <v>51994036</v>
      </c>
      <c r="G25" s="439">
        <v>33119033.063320901</v>
      </c>
      <c r="H25" s="440">
        <v>0.69309978992768162</v>
      </c>
      <c r="I25" s="442">
        <v>1273</v>
      </c>
      <c r="J25" s="442">
        <v>1553418.6948261</v>
      </c>
      <c r="K25" s="442">
        <v>51249916</v>
      </c>
      <c r="L25" s="442">
        <v>31644612.810121801</v>
      </c>
      <c r="M25" s="443" t="s">
        <v>475</v>
      </c>
      <c r="P25" s="238"/>
      <c r="Q25" s="237"/>
      <c r="R25" s="238"/>
    </row>
    <row r="26" spans="1:18" s="234" customFormat="1" ht="21.95" customHeight="1">
      <c r="A26" s="438" t="s">
        <v>476</v>
      </c>
      <c r="B26" s="439">
        <v>667</v>
      </c>
      <c r="C26" s="439">
        <v>1204425.057579</v>
      </c>
      <c r="D26" s="440">
        <v>2.5205649959514107E-2</v>
      </c>
      <c r="E26" s="441">
        <v>1805.7347190089956</v>
      </c>
      <c r="F26" s="439">
        <v>51994703</v>
      </c>
      <c r="G26" s="439">
        <v>34323458.120899901</v>
      </c>
      <c r="H26" s="440">
        <v>0.71830543988719575</v>
      </c>
      <c r="I26" s="442">
        <v>613</v>
      </c>
      <c r="J26" s="442">
        <v>1109676.2222235999</v>
      </c>
      <c r="K26" s="442">
        <v>51250529</v>
      </c>
      <c r="L26" s="442">
        <v>32754289.032345399</v>
      </c>
      <c r="M26" s="443" t="s">
        <v>476</v>
      </c>
      <c r="P26" s="238"/>
      <c r="Q26" s="239"/>
      <c r="R26" s="238"/>
    </row>
    <row r="27" spans="1:18" s="234" customFormat="1" ht="21.95" customHeight="1">
      <c r="A27" s="438" t="s">
        <v>477</v>
      </c>
      <c r="B27" s="439">
        <v>421</v>
      </c>
      <c r="C27" s="439">
        <v>953995.27983919997</v>
      </c>
      <c r="D27" s="440">
        <v>1.9964771519276003E-2</v>
      </c>
      <c r="E27" s="441">
        <v>2266.0220423733967</v>
      </c>
      <c r="F27" s="439">
        <v>51995124</v>
      </c>
      <c r="G27" s="439">
        <v>35277453.400739104</v>
      </c>
      <c r="H27" s="440">
        <v>0.73827021140647187</v>
      </c>
      <c r="I27" s="442">
        <v>397</v>
      </c>
      <c r="J27" s="442">
        <v>900222.08398230001</v>
      </c>
      <c r="K27" s="442">
        <v>51250926</v>
      </c>
      <c r="L27" s="442">
        <v>33654511.116327703</v>
      </c>
      <c r="M27" s="443" t="s">
        <v>477</v>
      </c>
      <c r="P27" s="238"/>
      <c r="Q27" s="240"/>
      <c r="R27" s="238"/>
    </row>
    <row r="28" spans="1:18" s="234" customFormat="1" ht="21.95" customHeight="1">
      <c r="A28" s="438" t="s">
        <v>478</v>
      </c>
      <c r="B28" s="439">
        <v>336</v>
      </c>
      <c r="C28" s="439">
        <v>946391.98973779997</v>
      </c>
      <c r="D28" s="440">
        <v>1.9805653384336371E-2</v>
      </c>
      <c r="E28" s="441">
        <v>2816.6428266005951</v>
      </c>
      <c r="F28" s="439">
        <v>51995460</v>
      </c>
      <c r="G28" s="439">
        <v>36223845.390476897</v>
      </c>
      <c r="H28" s="440">
        <v>0.75807586479080802</v>
      </c>
      <c r="I28" s="442">
        <v>321</v>
      </c>
      <c r="J28" s="442">
        <v>904419.75075040001</v>
      </c>
      <c r="K28" s="442">
        <v>51251247</v>
      </c>
      <c r="L28" s="442">
        <v>34558930.867078103</v>
      </c>
      <c r="M28" s="443" t="s">
        <v>478</v>
      </c>
      <c r="P28" s="238"/>
      <c r="Q28" s="237"/>
      <c r="R28" s="238"/>
    </row>
    <row r="29" spans="1:18" s="234" customFormat="1" ht="21.95" customHeight="1">
      <c r="A29" s="438" t="s">
        <v>479</v>
      </c>
      <c r="B29" s="439">
        <v>177</v>
      </c>
      <c r="C29" s="439">
        <v>573826.38995069999</v>
      </c>
      <c r="D29" s="440">
        <v>1.2008773008843095E-2</v>
      </c>
      <c r="E29" s="441">
        <v>3241.9570053711864</v>
      </c>
      <c r="F29" s="439">
        <v>51995637</v>
      </c>
      <c r="G29" s="439">
        <v>36797671.780427597</v>
      </c>
      <c r="H29" s="440">
        <v>0.77008463779965119</v>
      </c>
      <c r="I29" s="442">
        <v>162</v>
      </c>
      <c r="J29" s="442">
        <v>524561.59376109997</v>
      </c>
      <c r="K29" s="442">
        <v>51251409</v>
      </c>
      <c r="L29" s="442">
        <v>35083492.460839197</v>
      </c>
      <c r="M29" s="443" t="s">
        <v>479</v>
      </c>
      <c r="P29" s="241"/>
      <c r="Q29" s="237"/>
      <c r="R29" s="237"/>
    </row>
    <row r="30" spans="1:18" s="234" customFormat="1" ht="21.95" customHeight="1">
      <c r="A30" s="438" t="s">
        <v>480</v>
      </c>
      <c r="B30" s="439">
        <v>127</v>
      </c>
      <c r="C30" s="439">
        <v>480889.38147640001</v>
      </c>
      <c r="D30" s="440">
        <v>1.0063830325073042E-2</v>
      </c>
      <c r="E30" s="441">
        <v>3786.5305628062993</v>
      </c>
      <c r="F30" s="439">
        <v>51995764</v>
      </c>
      <c r="G30" s="439">
        <v>37278561.161904</v>
      </c>
      <c r="H30" s="440">
        <v>0.78014846812472427</v>
      </c>
      <c r="I30" s="442">
        <v>111</v>
      </c>
      <c r="J30" s="442">
        <v>421153.15953200002</v>
      </c>
      <c r="K30" s="442">
        <v>51251520</v>
      </c>
      <c r="L30" s="442">
        <v>35504645.6203712</v>
      </c>
      <c r="M30" s="443" t="s">
        <v>480</v>
      </c>
      <c r="P30" s="237"/>
      <c r="Q30" s="237"/>
      <c r="R30" s="237"/>
    </row>
    <row r="31" spans="1:18" s="234" customFormat="1" ht="21.95" customHeight="1">
      <c r="A31" s="438" t="s">
        <v>481</v>
      </c>
      <c r="B31" s="439">
        <v>200</v>
      </c>
      <c r="C31" s="439">
        <v>921810.74127500004</v>
      </c>
      <c r="D31" s="440">
        <v>1.9291228397557533E-2</v>
      </c>
      <c r="E31" s="441">
        <v>4609.0537063749998</v>
      </c>
      <c r="F31" s="439">
        <v>51995964</v>
      </c>
      <c r="G31" s="439">
        <v>38200371.903178997</v>
      </c>
      <c r="H31" s="440">
        <v>0.79943969652228175</v>
      </c>
      <c r="I31" s="442">
        <v>178</v>
      </c>
      <c r="J31" s="442">
        <v>812366.47106080002</v>
      </c>
      <c r="K31" s="442">
        <v>51251698</v>
      </c>
      <c r="L31" s="442">
        <v>36317012.091431998</v>
      </c>
      <c r="M31" s="443" t="s">
        <v>481</v>
      </c>
      <c r="P31" s="237"/>
      <c r="Q31" s="237"/>
      <c r="R31" s="237"/>
    </row>
    <row r="32" spans="1:18" s="234" customFormat="1" ht="21.95" customHeight="1">
      <c r="A32" s="438" t="s">
        <v>482</v>
      </c>
      <c r="B32" s="439">
        <v>554</v>
      </c>
      <c r="C32" s="439">
        <v>9583559.8547235001</v>
      </c>
      <c r="D32" s="440">
        <v>0.20056030347771814</v>
      </c>
      <c r="E32" s="441">
        <v>17298.84450311101</v>
      </c>
      <c r="F32" s="439">
        <v>51996518</v>
      </c>
      <c r="G32" s="439">
        <v>47783931.757902503</v>
      </c>
      <c r="H32" s="440">
        <v>1</v>
      </c>
      <c r="I32" s="442">
        <v>527</v>
      </c>
      <c r="J32" s="442">
        <v>9276038.9905507006</v>
      </c>
      <c r="K32" s="442">
        <v>51252225</v>
      </c>
      <c r="L32" s="442">
        <v>45593051.081982702</v>
      </c>
      <c r="M32" s="443" t="s">
        <v>482</v>
      </c>
      <c r="P32" s="237"/>
      <c r="Q32" s="237"/>
      <c r="R32" s="237"/>
    </row>
    <row r="33" spans="1:18" s="234" customFormat="1" ht="9" customHeight="1">
      <c r="A33" s="438"/>
      <c r="B33" s="439"/>
      <c r="C33" s="439"/>
      <c r="D33" s="440"/>
      <c r="E33" s="441"/>
      <c r="F33" s="439"/>
      <c r="G33" s="439"/>
      <c r="H33" s="440"/>
      <c r="I33" s="442"/>
      <c r="J33" s="442"/>
      <c r="K33" s="442"/>
      <c r="L33" s="442"/>
      <c r="M33" s="443"/>
      <c r="P33" s="237"/>
      <c r="Q33" s="237"/>
      <c r="R33" s="237"/>
    </row>
    <row r="34" spans="1:18" s="234" customFormat="1" ht="24.95" customHeight="1">
      <c r="A34" s="449" t="s">
        <v>68</v>
      </c>
      <c r="B34" s="450">
        <v>51996518</v>
      </c>
      <c r="C34" s="450">
        <v>47783931.757902503</v>
      </c>
      <c r="D34" s="451">
        <v>1</v>
      </c>
      <c r="E34" s="452">
        <v>0.91898330111071103</v>
      </c>
      <c r="F34" s="453">
        <v>51996518</v>
      </c>
      <c r="G34" s="453">
        <v>47783931.757902503</v>
      </c>
      <c r="H34" s="451">
        <v>1</v>
      </c>
      <c r="I34" s="453">
        <v>51252225</v>
      </c>
      <c r="J34" s="453">
        <v>45593051.081982702</v>
      </c>
      <c r="K34" s="453">
        <v>51252225</v>
      </c>
      <c r="L34" s="453">
        <v>45593051.081982702</v>
      </c>
      <c r="M34" s="454" t="s">
        <v>68</v>
      </c>
      <c r="P34" s="237"/>
      <c r="Q34" s="237"/>
      <c r="R34" s="237"/>
    </row>
    <row r="35" spans="1:18" s="245" customFormat="1">
      <c r="A35" s="143" t="s">
        <v>137</v>
      </c>
      <c r="B35" s="242"/>
      <c r="C35" s="242"/>
      <c r="D35" s="242"/>
      <c r="E35" s="242"/>
      <c r="F35" s="243"/>
      <c r="G35" s="243"/>
      <c r="H35" s="244"/>
      <c r="I35" s="242"/>
      <c r="J35" s="242"/>
      <c r="K35" s="242"/>
      <c r="L35" s="242"/>
      <c r="M35" s="242"/>
      <c r="P35" s="246"/>
      <c r="Q35" s="246"/>
      <c r="R35" s="246"/>
    </row>
    <row r="36" spans="1:18" s="245" customFormat="1" ht="15" customHeight="1">
      <c r="A36" s="114" t="s">
        <v>138</v>
      </c>
      <c r="B36" s="242"/>
      <c r="C36" s="247"/>
      <c r="D36" s="242"/>
      <c r="E36" s="242"/>
      <c r="F36" s="242"/>
      <c r="G36" s="242"/>
      <c r="H36" s="244"/>
      <c r="I36" s="242"/>
      <c r="J36" s="242"/>
      <c r="K36" s="242"/>
      <c r="L36" s="242"/>
      <c r="M36" s="242"/>
    </row>
    <row r="37" spans="1:18">
      <c r="A37" s="119" t="s">
        <v>139</v>
      </c>
      <c r="B37" s="242"/>
      <c r="C37" s="242"/>
      <c r="D37" s="242"/>
      <c r="E37" s="242"/>
      <c r="F37" s="242"/>
      <c r="G37" s="242"/>
      <c r="H37" s="244"/>
      <c r="I37" s="242"/>
      <c r="J37" s="242"/>
      <c r="K37" s="242"/>
      <c r="L37" s="242"/>
      <c r="M37" s="242"/>
    </row>
  </sheetData>
  <mergeCells count="9">
    <mergeCell ref="A2:F2"/>
    <mergeCell ref="A4:A6"/>
    <mergeCell ref="B4:H4"/>
    <mergeCell ref="I4:L4"/>
    <mergeCell ref="M4:M6"/>
    <mergeCell ref="B5:E5"/>
    <mergeCell ref="F5:H5"/>
    <mergeCell ref="I5:J5"/>
    <mergeCell ref="K5:L5"/>
  </mergeCells>
  <pageMargins left="0.5" right="0.2" top="0.75" bottom="0.75" header="0.4" footer="0.4"/>
  <pageSetup paperSize="9" firstPageNumber="82" pageOrder="overThenDown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zoomScale="60" workbookViewId="0">
      <selection activeCell="I31" sqref="I31"/>
    </sheetView>
  </sheetViews>
  <sheetFormatPr defaultRowHeight="12.75"/>
  <cols>
    <col min="1" max="1" width="22.5703125" style="492" bestFit="1" customWidth="1"/>
    <col min="2" max="7" width="11" style="492" customWidth="1"/>
    <col min="8" max="12" width="12.7109375" style="492" customWidth="1"/>
    <col min="13" max="13" width="22.5703125" style="492" bestFit="1" customWidth="1"/>
    <col min="14" max="16384" width="9.140625" style="492"/>
  </cols>
  <sheetData>
    <row r="1" spans="1:18" s="495" customFormat="1" ht="15" customHeight="1">
      <c r="A1" s="448" t="s">
        <v>485</v>
      </c>
      <c r="B1" s="448"/>
      <c r="C1" s="448"/>
      <c r="D1" s="448"/>
      <c r="E1" s="448"/>
      <c r="F1" s="448"/>
      <c r="G1" s="493"/>
      <c r="H1" s="448"/>
      <c r="I1" s="448"/>
      <c r="J1" s="448"/>
      <c r="K1" s="448"/>
      <c r="L1" s="448"/>
      <c r="M1" s="494"/>
    </row>
    <row r="2" spans="1:18" s="495" customFormat="1" ht="15" customHeight="1">
      <c r="A2" s="1235" t="s">
        <v>486</v>
      </c>
      <c r="B2" s="1235"/>
      <c r="C2" s="1235"/>
      <c r="D2" s="1235"/>
      <c r="E2" s="1235"/>
      <c r="F2" s="1235"/>
      <c r="G2" s="493"/>
      <c r="H2" s="448"/>
      <c r="I2" s="448"/>
      <c r="J2" s="448"/>
      <c r="K2" s="448"/>
      <c r="L2" s="448"/>
      <c r="M2" s="448"/>
    </row>
    <row r="3" spans="1:18" s="250" customFormat="1" ht="15" customHeight="1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0" t="s">
        <v>101</v>
      </c>
    </row>
    <row r="4" spans="1:18" s="455" customFormat="1" ht="18" customHeight="1">
      <c r="A4" s="1236" t="s">
        <v>453</v>
      </c>
      <c r="B4" s="1239" t="s">
        <v>100</v>
      </c>
      <c r="C4" s="1240"/>
      <c r="D4" s="1240"/>
      <c r="E4" s="1240"/>
      <c r="F4" s="1240"/>
      <c r="G4" s="1240"/>
      <c r="H4" s="1241"/>
      <c r="I4" s="1242" t="s">
        <v>142</v>
      </c>
      <c r="J4" s="1240"/>
      <c r="K4" s="1240"/>
      <c r="L4" s="1241"/>
      <c r="M4" s="1243" t="s">
        <v>453</v>
      </c>
    </row>
    <row r="5" spans="1:18" s="455" customFormat="1" ht="18" customHeight="1">
      <c r="A5" s="1237"/>
      <c r="B5" s="1246" t="s">
        <v>454</v>
      </c>
      <c r="C5" s="1247"/>
      <c r="D5" s="1247"/>
      <c r="E5" s="1248"/>
      <c r="F5" s="1249" t="s">
        <v>455</v>
      </c>
      <c r="G5" s="1250"/>
      <c r="H5" s="1251"/>
      <c r="I5" s="1252" t="s">
        <v>454</v>
      </c>
      <c r="J5" s="1252"/>
      <c r="K5" s="1252" t="s">
        <v>455</v>
      </c>
      <c r="L5" s="1252"/>
      <c r="M5" s="1244"/>
    </row>
    <row r="6" spans="1:18" s="455" customFormat="1" ht="42.75" customHeight="1">
      <c r="A6" s="1238"/>
      <c r="B6" s="456" t="s">
        <v>456</v>
      </c>
      <c r="C6" s="457" t="s">
        <v>145</v>
      </c>
      <c r="D6" s="456" t="s">
        <v>457</v>
      </c>
      <c r="E6" s="456" t="s">
        <v>458</v>
      </c>
      <c r="F6" s="456" t="s">
        <v>456</v>
      </c>
      <c r="G6" s="457" t="s">
        <v>145</v>
      </c>
      <c r="H6" s="456" t="s">
        <v>457</v>
      </c>
      <c r="I6" s="456" t="s">
        <v>456</v>
      </c>
      <c r="J6" s="457" t="s">
        <v>145</v>
      </c>
      <c r="K6" s="456" t="s">
        <v>456</v>
      </c>
      <c r="L6" s="457" t="s">
        <v>145</v>
      </c>
      <c r="M6" s="1245"/>
    </row>
    <row r="7" spans="1:18" s="455" customFormat="1" ht="15" customHeight="1">
      <c r="A7" s="458" t="s">
        <v>0</v>
      </c>
      <c r="B7" s="457" t="s">
        <v>1</v>
      </c>
      <c r="C7" s="457" t="s">
        <v>2</v>
      </c>
      <c r="D7" s="457" t="s">
        <v>3</v>
      </c>
      <c r="E7" s="457" t="s">
        <v>4</v>
      </c>
      <c r="F7" s="459" t="s">
        <v>5</v>
      </c>
      <c r="G7" s="457" t="s">
        <v>148</v>
      </c>
      <c r="H7" s="457" t="s">
        <v>149</v>
      </c>
      <c r="I7" s="457" t="s">
        <v>238</v>
      </c>
      <c r="J7" s="457" t="s">
        <v>239</v>
      </c>
      <c r="K7" s="457" t="s">
        <v>240</v>
      </c>
      <c r="L7" s="457" t="s">
        <v>241</v>
      </c>
      <c r="M7" s="457" t="s">
        <v>242</v>
      </c>
    </row>
    <row r="8" spans="1:18" s="455" customFormat="1" ht="9" customHeight="1">
      <c r="A8" s="460"/>
      <c r="B8" s="460"/>
      <c r="C8" s="460"/>
      <c r="D8" s="460"/>
      <c r="E8" s="461"/>
      <c r="F8" s="460"/>
      <c r="G8" s="460"/>
      <c r="H8" s="460"/>
      <c r="I8" s="460"/>
      <c r="J8" s="460"/>
      <c r="K8" s="460"/>
      <c r="L8" s="460"/>
      <c r="M8" s="460"/>
    </row>
    <row r="9" spans="1:18" s="455" customFormat="1" ht="21.95" customHeight="1">
      <c r="A9" s="462" t="s">
        <v>459</v>
      </c>
      <c r="B9" s="463">
        <v>13138805</v>
      </c>
      <c r="C9" s="463">
        <v>50809.7774546</v>
      </c>
      <c r="D9" s="464">
        <v>8.9399624073029354E-3</v>
      </c>
      <c r="E9" s="465">
        <v>3.8671536303796273E-3</v>
      </c>
      <c r="F9" s="463">
        <v>13138805</v>
      </c>
      <c r="G9" s="463">
        <v>50809.7774546</v>
      </c>
      <c r="H9" s="464">
        <v>8.9399624073029371E-3</v>
      </c>
      <c r="I9" s="466">
        <v>13034711</v>
      </c>
      <c r="J9" s="466">
        <v>52784.004692399998</v>
      </c>
      <c r="K9" s="466">
        <v>13034711</v>
      </c>
      <c r="L9" s="466">
        <v>52784.004692399998</v>
      </c>
      <c r="M9" s="467" t="s">
        <v>459</v>
      </c>
      <c r="P9" s="468"/>
    </row>
    <row r="10" spans="1:18" s="455" customFormat="1" ht="21.95" customHeight="1">
      <c r="A10" s="462" t="s">
        <v>460</v>
      </c>
      <c r="B10" s="463">
        <v>233956</v>
      </c>
      <c r="C10" s="463">
        <v>16297.5089506</v>
      </c>
      <c r="D10" s="464">
        <v>2.8675409468430259E-3</v>
      </c>
      <c r="E10" s="465">
        <v>6.9660572717092098E-2</v>
      </c>
      <c r="F10" s="463">
        <v>13372761</v>
      </c>
      <c r="G10" s="463">
        <v>67107.286405199993</v>
      </c>
      <c r="H10" s="464">
        <v>1.1807503354145961E-2</v>
      </c>
      <c r="I10" s="466">
        <v>233353</v>
      </c>
      <c r="J10" s="466">
        <v>16356.670099499999</v>
      </c>
      <c r="K10" s="466">
        <v>13268064</v>
      </c>
      <c r="L10" s="466">
        <v>69140.674791900004</v>
      </c>
      <c r="M10" s="467" t="s">
        <v>460</v>
      </c>
    </row>
    <row r="11" spans="1:18" s="455" customFormat="1" ht="21.95" customHeight="1">
      <c r="A11" s="462" t="s">
        <v>461</v>
      </c>
      <c r="B11" s="463">
        <v>271098</v>
      </c>
      <c r="C11" s="463">
        <v>43980.396904900001</v>
      </c>
      <c r="D11" s="464">
        <v>7.7383353103522012E-3</v>
      </c>
      <c r="E11" s="465">
        <v>0.16223062104810806</v>
      </c>
      <c r="F11" s="463">
        <v>13643859</v>
      </c>
      <c r="G11" s="463">
        <v>111087.68331009999</v>
      </c>
      <c r="H11" s="464">
        <v>1.9545838664498164E-2</v>
      </c>
      <c r="I11" s="466">
        <v>275783</v>
      </c>
      <c r="J11" s="466">
        <v>44741.269824299998</v>
      </c>
      <c r="K11" s="466">
        <v>13543847</v>
      </c>
      <c r="L11" s="466">
        <v>113881.94461619999</v>
      </c>
      <c r="M11" s="467" t="s">
        <v>461</v>
      </c>
      <c r="Q11" s="469"/>
      <c r="R11" s="469"/>
    </row>
    <row r="12" spans="1:18" s="455" customFormat="1" ht="21.95" customHeight="1">
      <c r="A12" s="462" t="s">
        <v>462</v>
      </c>
      <c r="B12" s="463">
        <v>220030</v>
      </c>
      <c r="C12" s="463">
        <v>80157.438399199993</v>
      </c>
      <c r="D12" s="464">
        <v>1.4103672990791101E-2</v>
      </c>
      <c r="E12" s="465">
        <v>0.36430231513520878</v>
      </c>
      <c r="F12" s="463">
        <v>13863889</v>
      </c>
      <c r="G12" s="463">
        <v>191245.1217093</v>
      </c>
      <c r="H12" s="464">
        <v>3.3649511655289267E-2</v>
      </c>
      <c r="I12" s="466">
        <v>225067</v>
      </c>
      <c r="J12" s="466">
        <v>82055.984344099998</v>
      </c>
      <c r="K12" s="466">
        <v>13768914</v>
      </c>
      <c r="L12" s="466">
        <v>195937.92896029999</v>
      </c>
      <c r="M12" s="467" t="s">
        <v>462</v>
      </c>
      <c r="Q12" s="469"/>
      <c r="R12" s="469"/>
    </row>
    <row r="13" spans="1:18" s="455" customFormat="1" ht="21.95" customHeight="1">
      <c r="A13" s="462" t="s">
        <v>463</v>
      </c>
      <c r="B13" s="463">
        <v>277984</v>
      </c>
      <c r="C13" s="463">
        <v>202770.41545569999</v>
      </c>
      <c r="D13" s="464">
        <v>3.5677383021543621E-2</v>
      </c>
      <c r="E13" s="465">
        <v>0.72943196534944454</v>
      </c>
      <c r="F13" s="463">
        <v>14141873</v>
      </c>
      <c r="G13" s="463">
        <v>394015.53716499999</v>
      </c>
      <c r="H13" s="464">
        <v>6.9326894676832895E-2</v>
      </c>
      <c r="I13" s="466">
        <v>276435</v>
      </c>
      <c r="J13" s="466">
        <v>201447.85556279999</v>
      </c>
      <c r="K13" s="466">
        <v>14045349</v>
      </c>
      <c r="L13" s="466">
        <v>397385.78452310001</v>
      </c>
      <c r="M13" s="467" t="s">
        <v>463</v>
      </c>
      <c r="Q13" s="469"/>
      <c r="R13" s="469"/>
    </row>
    <row r="14" spans="1:18" s="455" customFormat="1" ht="21.95" customHeight="1">
      <c r="A14" s="462" t="s">
        <v>464</v>
      </c>
      <c r="B14" s="463">
        <v>247269</v>
      </c>
      <c r="C14" s="463">
        <v>351307.86072529998</v>
      </c>
      <c r="D14" s="464">
        <v>6.181249408306274E-2</v>
      </c>
      <c r="E14" s="465">
        <v>1.4207517348527312</v>
      </c>
      <c r="F14" s="463">
        <v>14389142</v>
      </c>
      <c r="G14" s="463">
        <v>745323.39789030002</v>
      </c>
      <c r="H14" s="464">
        <v>0.13113938875989567</v>
      </c>
      <c r="I14" s="466">
        <v>234230</v>
      </c>
      <c r="J14" s="466">
        <v>334639.7171525</v>
      </c>
      <c r="K14" s="466">
        <v>14279579</v>
      </c>
      <c r="L14" s="466">
        <v>732025.50167559995</v>
      </c>
      <c r="M14" s="467" t="s">
        <v>464</v>
      </c>
      <c r="Q14" s="469"/>
      <c r="R14" s="469"/>
    </row>
    <row r="15" spans="1:18" s="455" customFormat="1" ht="21.95" customHeight="1">
      <c r="A15" s="462" t="s">
        <v>465</v>
      </c>
      <c r="B15" s="463">
        <v>113148</v>
      </c>
      <c r="C15" s="463">
        <v>280230.89587299997</v>
      </c>
      <c r="D15" s="464">
        <v>4.9306527207444655E-2</v>
      </c>
      <c r="E15" s="465">
        <v>2.4766756449340686</v>
      </c>
      <c r="F15" s="463">
        <v>14502290</v>
      </c>
      <c r="G15" s="463">
        <v>1025554.2937633001</v>
      </c>
      <c r="H15" s="464">
        <v>0.18044591596734033</v>
      </c>
      <c r="I15" s="466">
        <v>108305</v>
      </c>
      <c r="J15" s="466">
        <v>270367.9665182</v>
      </c>
      <c r="K15" s="466">
        <v>14387884</v>
      </c>
      <c r="L15" s="466">
        <v>1002393.4681938</v>
      </c>
      <c r="M15" s="467" t="s">
        <v>465</v>
      </c>
      <c r="P15" s="470"/>
      <c r="Q15" s="470"/>
      <c r="R15" s="470"/>
    </row>
    <row r="16" spans="1:18" s="455" customFormat="1" ht="21.95" customHeight="1">
      <c r="A16" s="462" t="s">
        <v>466</v>
      </c>
      <c r="B16" s="463">
        <v>73807</v>
      </c>
      <c r="C16" s="463">
        <v>259802.82615040001</v>
      </c>
      <c r="D16" s="464">
        <v>4.5712215550854765E-2</v>
      </c>
      <c r="E16" s="465">
        <v>3.5200296198246779</v>
      </c>
      <c r="F16" s="463">
        <v>14576097</v>
      </c>
      <c r="G16" s="463">
        <v>1285357.1199137</v>
      </c>
      <c r="H16" s="464">
        <v>0.22615813151819511</v>
      </c>
      <c r="I16" s="466">
        <v>68696</v>
      </c>
      <c r="J16" s="466">
        <v>242429.8654486</v>
      </c>
      <c r="K16" s="466">
        <v>14456580</v>
      </c>
      <c r="L16" s="466">
        <v>1244823.3336424001</v>
      </c>
      <c r="M16" s="467" t="s">
        <v>466</v>
      </c>
      <c r="P16" s="470"/>
      <c r="Q16" s="470"/>
      <c r="R16" s="470"/>
    </row>
    <row r="17" spans="1:18" s="455" customFormat="1" ht="21.95" customHeight="1">
      <c r="A17" s="462" t="s">
        <v>467</v>
      </c>
      <c r="B17" s="463">
        <v>62904</v>
      </c>
      <c r="C17" s="463">
        <v>290830.642788</v>
      </c>
      <c r="D17" s="464">
        <v>5.1171548935431903E-2</v>
      </c>
      <c r="E17" s="465">
        <v>4.6234045972911106</v>
      </c>
      <c r="F17" s="463">
        <v>14639001</v>
      </c>
      <c r="G17" s="463">
        <v>1576187.7627017</v>
      </c>
      <c r="H17" s="464">
        <v>0.27732968045362699</v>
      </c>
      <c r="I17" s="466">
        <v>64063</v>
      </c>
      <c r="J17" s="466">
        <v>294993.5424489</v>
      </c>
      <c r="K17" s="466">
        <v>14520643</v>
      </c>
      <c r="L17" s="466">
        <v>1539816.8760913</v>
      </c>
      <c r="M17" s="467" t="s">
        <v>467</v>
      </c>
      <c r="P17" s="470"/>
      <c r="Q17" s="470"/>
      <c r="R17" s="470"/>
    </row>
    <row r="18" spans="1:18" s="455" customFormat="1" ht="21.95" customHeight="1">
      <c r="A18" s="462" t="s">
        <v>468</v>
      </c>
      <c r="B18" s="463">
        <v>114882</v>
      </c>
      <c r="C18" s="463">
        <v>813732.75169860001</v>
      </c>
      <c r="D18" s="464">
        <v>0.14317599041398768</v>
      </c>
      <c r="E18" s="465">
        <v>7.0832049555073899</v>
      </c>
      <c r="F18" s="463">
        <v>14753883</v>
      </c>
      <c r="G18" s="463">
        <v>2389920.5144003001</v>
      </c>
      <c r="H18" s="464">
        <v>0.42050567086761476</v>
      </c>
      <c r="I18" s="466">
        <v>103127</v>
      </c>
      <c r="J18" s="466">
        <v>734697.46037720004</v>
      </c>
      <c r="K18" s="466">
        <v>14623770</v>
      </c>
      <c r="L18" s="466">
        <v>2274514.3364685001</v>
      </c>
      <c r="M18" s="467" t="s">
        <v>468</v>
      </c>
      <c r="P18" s="470"/>
      <c r="Q18" s="470"/>
      <c r="R18" s="470"/>
    </row>
    <row r="19" spans="1:18" s="455" customFormat="1" ht="21.95" customHeight="1">
      <c r="A19" s="462" t="s">
        <v>469</v>
      </c>
      <c r="B19" s="463">
        <v>34371</v>
      </c>
      <c r="C19" s="463">
        <v>519963.6385377</v>
      </c>
      <c r="D19" s="464">
        <v>9.1487418653723063E-2</v>
      </c>
      <c r="E19" s="465">
        <v>15.127975285493585</v>
      </c>
      <c r="F19" s="463">
        <v>14788254</v>
      </c>
      <c r="G19" s="463">
        <v>2909884.1529379999</v>
      </c>
      <c r="H19" s="464">
        <v>0.51199308952133782</v>
      </c>
      <c r="I19" s="466">
        <v>32253</v>
      </c>
      <c r="J19" s="466">
        <v>491097.1700943</v>
      </c>
      <c r="K19" s="466">
        <v>14656023</v>
      </c>
      <c r="L19" s="466">
        <v>2765611.5065628001</v>
      </c>
      <c r="M19" s="467" t="s">
        <v>469</v>
      </c>
      <c r="P19" s="470"/>
      <c r="Q19" s="470"/>
      <c r="R19" s="470"/>
    </row>
    <row r="20" spans="1:18" s="455" customFormat="1" ht="21.95" customHeight="1">
      <c r="A20" s="462" t="s">
        <v>470</v>
      </c>
      <c r="B20" s="463">
        <v>9209</v>
      </c>
      <c r="C20" s="463">
        <v>327680.69862049998</v>
      </c>
      <c r="D20" s="464">
        <v>5.7655303251103261E-2</v>
      </c>
      <c r="E20" s="465">
        <v>35.582658119285483</v>
      </c>
      <c r="F20" s="463">
        <v>14797463</v>
      </c>
      <c r="G20" s="463">
        <v>3237564.8515585</v>
      </c>
      <c r="H20" s="464">
        <v>0.56964839277244106</v>
      </c>
      <c r="I20" s="466">
        <v>8694</v>
      </c>
      <c r="J20" s="466">
        <v>310202.32637899998</v>
      </c>
      <c r="K20" s="466">
        <v>14664717</v>
      </c>
      <c r="L20" s="466">
        <v>3075813.8329417999</v>
      </c>
      <c r="M20" s="467" t="s">
        <v>470</v>
      </c>
      <c r="P20" s="470"/>
      <c r="Q20" s="470"/>
      <c r="R20" s="470"/>
    </row>
    <row r="21" spans="1:18" s="455" customFormat="1" ht="21.95" customHeight="1">
      <c r="A21" s="462" t="s">
        <v>471</v>
      </c>
      <c r="B21" s="463">
        <v>2884</v>
      </c>
      <c r="C21" s="463">
        <v>174395.2515098</v>
      </c>
      <c r="D21" s="464">
        <v>3.0684782941685616E-2</v>
      </c>
      <c r="E21" s="465">
        <v>60.469920773162272</v>
      </c>
      <c r="F21" s="463">
        <v>14800347</v>
      </c>
      <c r="G21" s="463">
        <v>3411960.1030683001</v>
      </c>
      <c r="H21" s="464">
        <v>0.6003331757141267</v>
      </c>
      <c r="I21" s="466">
        <v>3111</v>
      </c>
      <c r="J21" s="466">
        <v>188259.85365599999</v>
      </c>
      <c r="K21" s="466">
        <v>14667828</v>
      </c>
      <c r="L21" s="466">
        <v>3264073.6865977999</v>
      </c>
      <c r="M21" s="467" t="s">
        <v>471</v>
      </c>
      <c r="P21" s="470"/>
      <c r="Q21" s="470"/>
      <c r="R21" s="470"/>
    </row>
    <row r="22" spans="1:18" s="455" customFormat="1" ht="21.95" customHeight="1">
      <c r="A22" s="462" t="s">
        <v>472</v>
      </c>
      <c r="B22" s="463">
        <v>1803</v>
      </c>
      <c r="C22" s="463">
        <v>159658.70488090001</v>
      </c>
      <c r="D22" s="464">
        <v>2.8091892764326543E-2</v>
      </c>
      <c r="E22" s="465">
        <v>88.551694332168609</v>
      </c>
      <c r="F22" s="463">
        <v>14802150</v>
      </c>
      <c r="G22" s="463">
        <v>3571618.8079491998</v>
      </c>
      <c r="H22" s="464">
        <v>0.62842506847845325</v>
      </c>
      <c r="I22" s="466">
        <v>1832</v>
      </c>
      <c r="J22" s="466">
        <v>161025.58401749999</v>
      </c>
      <c r="K22" s="466">
        <v>14669660</v>
      </c>
      <c r="L22" s="466">
        <v>3425099.2706153002</v>
      </c>
      <c r="M22" s="467" t="s">
        <v>472</v>
      </c>
      <c r="P22" s="470"/>
      <c r="Q22" s="470"/>
      <c r="R22" s="470"/>
    </row>
    <row r="23" spans="1:18" s="455" customFormat="1" ht="21.95" customHeight="1">
      <c r="A23" s="462" t="s">
        <v>473</v>
      </c>
      <c r="B23" s="463">
        <v>2650</v>
      </c>
      <c r="C23" s="463">
        <v>587479.06235390005</v>
      </c>
      <c r="D23" s="464">
        <v>0.10336673364126212</v>
      </c>
      <c r="E23" s="465">
        <v>221.69021220901888</v>
      </c>
      <c r="F23" s="463">
        <v>14804800</v>
      </c>
      <c r="G23" s="463">
        <v>4159097.8703031</v>
      </c>
      <c r="H23" s="464">
        <v>0.7317918021197154</v>
      </c>
      <c r="I23" s="466">
        <v>2301</v>
      </c>
      <c r="J23" s="466">
        <v>532920.00040120003</v>
      </c>
      <c r="K23" s="466">
        <v>14671961</v>
      </c>
      <c r="L23" s="466">
        <v>3958019.2710165</v>
      </c>
      <c r="M23" s="467" t="s">
        <v>473</v>
      </c>
      <c r="P23" s="470"/>
      <c r="Q23" s="470"/>
      <c r="R23" s="470"/>
    </row>
    <row r="24" spans="1:18" s="455" customFormat="1" ht="21.95" customHeight="1">
      <c r="A24" s="462" t="s">
        <v>474</v>
      </c>
      <c r="B24" s="463">
        <v>423</v>
      </c>
      <c r="C24" s="463">
        <v>304312.94479340001</v>
      </c>
      <c r="D24" s="464">
        <v>5.3543755214034067E-2</v>
      </c>
      <c r="E24" s="465">
        <v>719.41594513806149</v>
      </c>
      <c r="F24" s="463">
        <v>14805223</v>
      </c>
      <c r="G24" s="463">
        <v>4463410.8150965003</v>
      </c>
      <c r="H24" s="464">
        <v>0.78533555733374949</v>
      </c>
      <c r="I24" s="466">
        <v>472</v>
      </c>
      <c r="J24" s="466">
        <v>348173.46430719999</v>
      </c>
      <c r="K24" s="466">
        <v>14672433</v>
      </c>
      <c r="L24" s="466">
        <v>4306192.7353237001</v>
      </c>
      <c r="M24" s="467" t="s">
        <v>474</v>
      </c>
      <c r="P24" s="471"/>
      <c r="Q24" s="470"/>
      <c r="R24" s="471"/>
    </row>
    <row r="25" spans="1:18" s="455" customFormat="1" ht="21.95" customHeight="1">
      <c r="A25" s="462" t="s">
        <v>475</v>
      </c>
      <c r="B25" s="463">
        <v>215</v>
      </c>
      <c r="C25" s="463">
        <v>255661.5375112</v>
      </c>
      <c r="D25" s="464">
        <v>4.4983557276660986E-2</v>
      </c>
      <c r="E25" s="465">
        <v>1189.1234302846512</v>
      </c>
      <c r="F25" s="463">
        <v>14805438</v>
      </c>
      <c r="G25" s="463">
        <v>4719072.3526077</v>
      </c>
      <c r="H25" s="464">
        <v>0.83031911461041041</v>
      </c>
      <c r="I25" s="466">
        <v>161</v>
      </c>
      <c r="J25" s="466">
        <v>196230.80944010001</v>
      </c>
      <c r="K25" s="466">
        <v>14672594</v>
      </c>
      <c r="L25" s="466">
        <v>4502423.5447637998</v>
      </c>
      <c r="M25" s="467" t="s">
        <v>475</v>
      </c>
      <c r="P25" s="471"/>
      <c r="Q25" s="470"/>
      <c r="R25" s="471"/>
    </row>
    <row r="26" spans="1:18" s="455" customFormat="1" ht="21.95" customHeight="1">
      <c r="A26" s="462" t="s">
        <v>476</v>
      </c>
      <c r="B26" s="463">
        <v>63</v>
      </c>
      <c r="C26" s="463">
        <v>108361.7812637</v>
      </c>
      <c r="D26" s="464">
        <v>1.9066217161676564E-2</v>
      </c>
      <c r="E26" s="465">
        <v>1720.0282740269843</v>
      </c>
      <c r="F26" s="463">
        <v>14805501</v>
      </c>
      <c r="G26" s="463">
        <v>4827434.1338713998</v>
      </c>
      <c r="H26" s="464">
        <v>0.84938533177208697</v>
      </c>
      <c r="I26" s="466">
        <v>62</v>
      </c>
      <c r="J26" s="466">
        <v>106922.6291808</v>
      </c>
      <c r="K26" s="466">
        <v>14672656</v>
      </c>
      <c r="L26" s="466">
        <v>4609346.1739445999</v>
      </c>
      <c r="M26" s="467" t="s">
        <v>476</v>
      </c>
      <c r="P26" s="471"/>
      <c r="Q26" s="472"/>
      <c r="R26" s="471"/>
    </row>
    <row r="27" spans="1:18" s="455" customFormat="1" ht="21.95" customHeight="1">
      <c r="A27" s="462" t="s">
        <v>477</v>
      </c>
      <c r="B27" s="463">
        <v>49</v>
      </c>
      <c r="C27" s="463">
        <v>108742.32110450001</v>
      </c>
      <c r="D27" s="464">
        <v>1.9133173012334893E-2</v>
      </c>
      <c r="E27" s="465">
        <v>2219.2310429489798</v>
      </c>
      <c r="F27" s="463">
        <v>14805550</v>
      </c>
      <c r="G27" s="463">
        <v>4936176.4549759002</v>
      </c>
      <c r="H27" s="464">
        <v>0.86851850478442194</v>
      </c>
      <c r="I27" s="466">
        <v>66</v>
      </c>
      <c r="J27" s="466">
        <v>144666.66272769999</v>
      </c>
      <c r="K27" s="466">
        <v>14672722</v>
      </c>
      <c r="L27" s="466">
        <v>4754012.8366722995</v>
      </c>
      <c r="M27" s="467" t="s">
        <v>477</v>
      </c>
      <c r="P27" s="471"/>
      <c r="Q27" s="473"/>
      <c r="R27" s="471"/>
    </row>
    <row r="28" spans="1:18" s="455" customFormat="1" ht="21.95" customHeight="1">
      <c r="A28" s="462" t="s">
        <v>478</v>
      </c>
      <c r="B28" s="463">
        <v>42</v>
      </c>
      <c r="C28" s="463">
        <v>118315.5340993</v>
      </c>
      <c r="D28" s="464">
        <v>2.0817576459429062E-2</v>
      </c>
      <c r="E28" s="465">
        <v>2817.0365261738093</v>
      </c>
      <c r="F28" s="463">
        <v>14805592</v>
      </c>
      <c r="G28" s="463">
        <v>5054491.9890751997</v>
      </c>
      <c r="H28" s="464">
        <v>0.88933608124385088</v>
      </c>
      <c r="I28" s="466">
        <v>43</v>
      </c>
      <c r="J28" s="466">
        <v>121158.7003459</v>
      </c>
      <c r="K28" s="466">
        <v>14672765</v>
      </c>
      <c r="L28" s="466">
        <v>4875171.5370182004</v>
      </c>
      <c r="M28" s="467" t="s">
        <v>478</v>
      </c>
      <c r="P28" s="471"/>
      <c r="Q28" s="470"/>
      <c r="R28" s="471"/>
    </row>
    <row r="29" spans="1:18" s="455" customFormat="1" ht="21.95" customHeight="1">
      <c r="A29" s="462" t="s">
        <v>479</v>
      </c>
      <c r="B29" s="463">
        <v>22</v>
      </c>
      <c r="C29" s="463">
        <v>70985.759856499993</v>
      </c>
      <c r="D29" s="464">
        <v>1.2489919388802402E-2</v>
      </c>
      <c r="E29" s="465">
        <v>3226.6254480227271</v>
      </c>
      <c r="F29" s="463">
        <v>14805614</v>
      </c>
      <c r="G29" s="463">
        <v>5125477.7489317004</v>
      </c>
      <c r="H29" s="464">
        <v>0.90182600063265339</v>
      </c>
      <c r="I29" s="466">
        <v>13</v>
      </c>
      <c r="J29" s="466">
        <v>42057.498304200002</v>
      </c>
      <c r="K29" s="466">
        <v>14672778</v>
      </c>
      <c r="L29" s="466">
        <v>4917229.0353223998</v>
      </c>
      <c r="M29" s="467" t="s">
        <v>479</v>
      </c>
      <c r="P29" s="474"/>
      <c r="Q29" s="470"/>
      <c r="R29" s="470"/>
    </row>
    <row r="30" spans="1:18" s="455" customFormat="1" ht="21.95" customHeight="1">
      <c r="A30" s="462" t="s">
        <v>480</v>
      </c>
      <c r="B30" s="463">
        <v>14</v>
      </c>
      <c r="C30" s="463">
        <v>52586.806490700001</v>
      </c>
      <c r="D30" s="464">
        <v>9.252630038914092E-3</v>
      </c>
      <c r="E30" s="465">
        <v>3756.2004636214288</v>
      </c>
      <c r="F30" s="463">
        <v>14805628</v>
      </c>
      <c r="G30" s="463">
        <v>5178064.5554224001</v>
      </c>
      <c r="H30" s="464">
        <v>0.91107863067156747</v>
      </c>
      <c r="I30" s="466">
        <v>14</v>
      </c>
      <c r="J30" s="466">
        <v>53329.310702399998</v>
      </c>
      <c r="K30" s="466">
        <v>14672792</v>
      </c>
      <c r="L30" s="466">
        <v>4970558.3460248001</v>
      </c>
      <c r="M30" s="467" t="s">
        <v>480</v>
      </c>
      <c r="P30" s="470"/>
      <c r="Q30" s="470"/>
      <c r="R30" s="470"/>
    </row>
    <row r="31" spans="1:18" s="455" customFormat="1" ht="21.95" customHeight="1">
      <c r="A31" s="462" t="s">
        <v>481</v>
      </c>
      <c r="B31" s="463">
        <v>18</v>
      </c>
      <c r="C31" s="463">
        <v>81302.620372300007</v>
      </c>
      <c r="D31" s="464">
        <v>1.4305167354709207E-2</v>
      </c>
      <c r="E31" s="465">
        <v>4516.8122429055556</v>
      </c>
      <c r="F31" s="463">
        <v>14805646</v>
      </c>
      <c r="G31" s="463">
        <v>5259367.1757947002</v>
      </c>
      <c r="H31" s="464">
        <v>0.92538379802627668</v>
      </c>
      <c r="I31" s="466">
        <v>18</v>
      </c>
      <c r="J31" s="466">
        <v>80647.991153900002</v>
      </c>
      <c r="K31" s="466">
        <v>14672810</v>
      </c>
      <c r="L31" s="466">
        <v>5051206.3371786997</v>
      </c>
      <c r="M31" s="467" t="s">
        <v>481</v>
      </c>
      <c r="P31" s="470"/>
      <c r="Q31" s="470"/>
      <c r="R31" s="470"/>
    </row>
    <row r="32" spans="1:18" s="455" customFormat="1" ht="21.95" customHeight="1">
      <c r="A32" s="462" t="s">
        <v>482</v>
      </c>
      <c r="B32" s="463">
        <v>46</v>
      </c>
      <c r="C32" s="463">
        <v>424077.02002140001</v>
      </c>
      <c r="D32" s="464">
        <v>7.4616201973723373E-2</v>
      </c>
      <c r="E32" s="465">
        <v>9219.0656526391303</v>
      </c>
      <c r="F32" s="463">
        <v>14805692</v>
      </c>
      <c r="G32" s="463">
        <v>5683444.1958160996</v>
      </c>
      <c r="H32" s="464">
        <v>1</v>
      </c>
      <c r="I32" s="466">
        <v>43</v>
      </c>
      <c r="J32" s="466">
        <v>417221.033192</v>
      </c>
      <c r="K32" s="466">
        <v>14672853</v>
      </c>
      <c r="L32" s="466">
        <v>5468427.3703707</v>
      </c>
      <c r="M32" s="467" t="s">
        <v>482</v>
      </c>
      <c r="P32" s="470"/>
      <c r="Q32" s="470"/>
      <c r="R32" s="470"/>
    </row>
    <row r="33" spans="1:18" s="455" customFormat="1" ht="9" customHeight="1">
      <c r="A33" s="462"/>
      <c r="B33" s="463"/>
      <c r="C33" s="463"/>
      <c r="D33" s="464"/>
      <c r="E33" s="465"/>
      <c r="F33" s="463"/>
      <c r="G33" s="463"/>
      <c r="H33" s="464"/>
      <c r="I33" s="466"/>
      <c r="J33" s="466"/>
      <c r="K33" s="466"/>
      <c r="L33" s="466"/>
      <c r="M33" s="467"/>
      <c r="P33" s="470"/>
      <c r="Q33" s="470"/>
      <c r="R33" s="470"/>
    </row>
    <row r="34" spans="1:18" s="455" customFormat="1" ht="24.95" customHeight="1">
      <c r="A34" s="481" t="s">
        <v>68</v>
      </c>
      <c r="B34" s="482">
        <v>14805692</v>
      </c>
      <c r="C34" s="482">
        <v>5683444.1958161006</v>
      </c>
      <c r="D34" s="483">
        <v>0.99999999999999978</v>
      </c>
      <c r="E34" s="484">
        <v>0.38386886582647406</v>
      </c>
      <c r="F34" s="485">
        <v>14805692</v>
      </c>
      <c r="G34" s="485">
        <v>5683444.1958160996</v>
      </c>
      <c r="H34" s="483">
        <v>1</v>
      </c>
      <c r="I34" s="485">
        <v>14672853</v>
      </c>
      <c r="J34" s="485">
        <v>5468427.3703707</v>
      </c>
      <c r="K34" s="485">
        <v>14672853</v>
      </c>
      <c r="L34" s="485">
        <v>5468427.3703707</v>
      </c>
      <c r="M34" s="486" t="s">
        <v>68</v>
      </c>
      <c r="P34" s="470"/>
      <c r="Q34" s="470"/>
      <c r="R34" s="470"/>
    </row>
    <row r="35" spans="1:18" s="490" customFormat="1">
      <c r="A35" s="256" t="s">
        <v>137</v>
      </c>
      <c r="B35" s="487"/>
      <c r="C35" s="487"/>
      <c r="D35" s="487"/>
      <c r="E35" s="487"/>
      <c r="F35" s="488"/>
      <c r="G35" s="488"/>
      <c r="H35" s="489"/>
      <c r="I35" s="487"/>
      <c r="J35" s="487"/>
      <c r="K35" s="487"/>
      <c r="L35" s="487"/>
      <c r="M35" s="487"/>
      <c r="P35" s="470"/>
      <c r="Q35" s="470"/>
      <c r="R35" s="470"/>
    </row>
    <row r="36" spans="1:18" s="490" customFormat="1" ht="15" customHeight="1">
      <c r="A36" s="257" t="s">
        <v>138</v>
      </c>
      <c r="B36" s="487"/>
      <c r="C36" s="491"/>
      <c r="D36" s="487"/>
      <c r="E36" s="487"/>
      <c r="F36" s="487"/>
      <c r="G36" s="487"/>
      <c r="H36" s="489"/>
      <c r="I36" s="487"/>
      <c r="J36" s="487"/>
      <c r="K36" s="487"/>
      <c r="L36" s="487"/>
      <c r="M36" s="487"/>
    </row>
    <row r="37" spans="1:18">
      <c r="A37" s="258" t="s">
        <v>139</v>
      </c>
      <c r="B37" s="487"/>
      <c r="C37" s="487"/>
      <c r="D37" s="487"/>
      <c r="E37" s="487"/>
      <c r="F37" s="487"/>
      <c r="G37" s="487"/>
      <c r="H37" s="489"/>
      <c r="I37" s="487"/>
      <c r="J37" s="487"/>
      <c r="K37" s="487"/>
      <c r="L37" s="487"/>
      <c r="M37" s="487"/>
    </row>
  </sheetData>
  <mergeCells count="9">
    <mergeCell ref="A2:F2"/>
    <mergeCell ref="A4:A6"/>
    <mergeCell ref="B4:H4"/>
    <mergeCell ref="I4:L4"/>
    <mergeCell ref="M4:M6"/>
    <mergeCell ref="B5:E5"/>
    <mergeCell ref="F5:H5"/>
    <mergeCell ref="I5:J5"/>
    <mergeCell ref="K5:L5"/>
  </mergeCells>
  <pageMargins left="0.5" right="0.2" top="0.75" bottom="0.75" header="0.4" footer="0.4"/>
  <pageSetup paperSize="9" firstPageNumber="84" pageOrder="overThenDown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zoomScale="60" workbookViewId="0">
      <selection activeCell="I31" sqref="I31"/>
    </sheetView>
  </sheetViews>
  <sheetFormatPr defaultRowHeight="12.75"/>
  <cols>
    <col min="1" max="1" width="22.5703125" style="492" bestFit="1" customWidth="1"/>
    <col min="2" max="2" width="11" style="492" customWidth="1"/>
    <col min="3" max="3" width="13.5703125" style="492" customWidth="1"/>
    <col min="4" max="4" width="12" style="492" customWidth="1"/>
    <col min="5" max="5" width="12.5703125" style="492" customWidth="1"/>
    <col min="6" max="7" width="11" style="492" customWidth="1"/>
    <col min="8" max="9" width="14.140625" style="492" customWidth="1"/>
    <col min="10" max="10" width="13.85546875" style="492" customWidth="1"/>
    <col min="11" max="11" width="15.5703125" style="492" customWidth="1"/>
    <col min="12" max="12" width="14" style="492" customWidth="1"/>
    <col min="13" max="13" width="22.5703125" style="492" bestFit="1" customWidth="1"/>
    <col min="14" max="16384" width="9.140625" style="492"/>
  </cols>
  <sheetData>
    <row r="1" spans="1:18" s="250" customFormat="1" ht="15" customHeight="1">
      <c r="A1" s="448" t="s">
        <v>487</v>
      </c>
      <c r="B1" s="448"/>
      <c r="C1" s="448"/>
      <c r="D1" s="448"/>
      <c r="E1" s="448"/>
      <c r="F1" s="448"/>
      <c r="G1" s="231"/>
      <c r="H1" s="232"/>
      <c r="I1" s="232"/>
      <c r="J1" s="232"/>
      <c r="K1" s="232"/>
      <c r="L1" s="232"/>
      <c r="M1" s="76"/>
    </row>
    <row r="2" spans="1:18" s="250" customFormat="1" ht="15" customHeight="1">
      <c r="A2" s="1235" t="s">
        <v>180</v>
      </c>
      <c r="B2" s="1235"/>
      <c r="C2" s="1235"/>
      <c r="D2" s="1235"/>
      <c r="E2" s="1235"/>
      <c r="F2" s="1235"/>
      <c r="G2" s="231"/>
      <c r="H2" s="232"/>
      <c r="I2" s="232"/>
      <c r="J2" s="232"/>
      <c r="K2" s="232"/>
      <c r="L2" s="232"/>
      <c r="M2" s="232"/>
    </row>
    <row r="3" spans="1:18" s="250" customFormat="1" ht="15" customHeight="1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0" t="s">
        <v>101</v>
      </c>
    </row>
    <row r="4" spans="1:18" s="455" customFormat="1" ht="18" customHeight="1">
      <c r="A4" s="1236" t="s">
        <v>453</v>
      </c>
      <c r="B4" s="1239" t="s">
        <v>100</v>
      </c>
      <c r="C4" s="1240"/>
      <c r="D4" s="1240"/>
      <c r="E4" s="1240"/>
      <c r="F4" s="1240"/>
      <c r="G4" s="1240"/>
      <c r="H4" s="1241"/>
      <c r="I4" s="1242" t="s">
        <v>142</v>
      </c>
      <c r="J4" s="1240"/>
      <c r="K4" s="1240"/>
      <c r="L4" s="1241"/>
      <c r="M4" s="1243" t="s">
        <v>453</v>
      </c>
    </row>
    <row r="5" spans="1:18" s="455" customFormat="1" ht="18" customHeight="1">
      <c r="A5" s="1237"/>
      <c r="B5" s="1246" t="s">
        <v>454</v>
      </c>
      <c r="C5" s="1247"/>
      <c r="D5" s="1247"/>
      <c r="E5" s="1248"/>
      <c r="F5" s="1249" t="s">
        <v>455</v>
      </c>
      <c r="G5" s="1250"/>
      <c r="H5" s="1251"/>
      <c r="I5" s="1252" t="s">
        <v>454</v>
      </c>
      <c r="J5" s="1252"/>
      <c r="K5" s="1252" t="s">
        <v>455</v>
      </c>
      <c r="L5" s="1252"/>
      <c r="M5" s="1244"/>
    </row>
    <row r="6" spans="1:18" s="455" customFormat="1" ht="42.75" customHeight="1">
      <c r="A6" s="1238"/>
      <c r="B6" s="456" t="s">
        <v>456</v>
      </c>
      <c r="C6" s="457" t="s">
        <v>145</v>
      </c>
      <c r="D6" s="456" t="s">
        <v>457</v>
      </c>
      <c r="E6" s="456" t="s">
        <v>458</v>
      </c>
      <c r="F6" s="456" t="s">
        <v>456</v>
      </c>
      <c r="G6" s="457" t="s">
        <v>145</v>
      </c>
      <c r="H6" s="456" t="s">
        <v>457</v>
      </c>
      <c r="I6" s="456" t="s">
        <v>456</v>
      </c>
      <c r="J6" s="457" t="s">
        <v>145</v>
      </c>
      <c r="K6" s="456" t="s">
        <v>456</v>
      </c>
      <c r="L6" s="457" t="s">
        <v>145</v>
      </c>
      <c r="M6" s="1245"/>
    </row>
    <row r="7" spans="1:18" s="455" customFormat="1" ht="15" customHeight="1">
      <c r="A7" s="458" t="s">
        <v>0</v>
      </c>
      <c r="B7" s="457" t="s">
        <v>1</v>
      </c>
      <c r="C7" s="457" t="s">
        <v>2</v>
      </c>
      <c r="D7" s="457" t="s">
        <v>3</v>
      </c>
      <c r="E7" s="457" t="s">
        <v>4</v>
      </c>
      <c r="F7" s="459" t="s">
        <v>5</v>
      </c>
      <c r="G7" s="457" t="s">
        <v>148</v>
      </c>
      <c r="H7" s="457" t="s">
        <v>149</v>
      </c>
      <c r="I7" s="457" t="s">
        <v>238</v>
      </c>
      <c r="J7" s="457" t="s">
        <v>239</v>
      </c>
      <c r="K7" s="457" t="s">
        <v>240</v>
      </c>
      <c r="L7" s="457" t="s">
        <v>241</v>
      </c>
      <c r="M7" s="457" t="s">
        <v>242</v>
      </c>
    </row>
    <row r="8" spans="1:18" s="455" customFormat="1" ht="9" customHeight="1">
      <c r="A8" s="460"/>
      <c r="B8" s="460"/>
      <c r="C8" s="460"/>
      <c r="D8" s="460"/>
      <c r="E8" s="461"/>
      <c r="F8" s="460"/>
      <c r="G8" s="460"/>
      <c r="H8" s="460"/>
      <c r="I8" s="460"/>
      <c r="J8" s="460"/>
      <c r="K8" s="460"/>
      <c r="L8" s="460"/>
      <c r="M8" s="460"/>
    </row>
    <row r="9" spans="1:18" s="455" customFormat="1" ht="21.95" customHeight="1">
      <c r="A9" s="462" t="s">
        <v>459</v>
      </c>
      <c r="B9" s="463">
        <v>268392</v>
      </c>
      <c r="C9" s="463">
        <v>1665.4192561</v>
      </c>
      <c r="D9" s="464">
        <v>1.9035506166158417E-4</v>
      </c>
      <c r="E9" s="465">
        <v>6.2051747298727238E-3</v>
      </c>
      <c r="F9" s="463">
        <v>268392</v>
      </c>
      <c r="G9" s="463">
        <v>1665.4192561</v>
      </c>
      <c r="H9" s="464">
        <v>1.9035506166158417E-4</v>
      </c>
      <c r="I9" s="466">
        <v>239053</v>
      </c>
      <c r="J9" s="466">
        <v>1552.9945949</v>
      </c>
      <c r="K9" s="466">
        <v>239053</v>
      </c>
      <c r="L9" s="466">
        <v>1552.9945949</v>
      </c>
      <c r="M9" s="467" t="s">
        <v>459</v>
      </c>
      <c r="P9" s="468"/>
    </row>
    <row r="10" spans="1:18" s="455" customFormat="1" ht="21.95" customHeight="1">
      <c r="A10" s="462" t="s">
        <v>460</v>
      </c>
      <c r="B10" s="463">
        <v>23665</v>
      </c>
      <c r="C10" s="463">
        <v>1707.1470107</v>
      </c>
      <c r="D10" s="464">
        <v>1.9512448489887951E-4</v>
      </c>
      <c r="E10" s="465">
        <v>7.2138052427635754E-2</v>
      </c>
      <c r="F10" s="463">
        <v>292057</v>
      </c>
      <c r="G10" s="463">
        <v>3372.5662668</v>
      </c>
      <c r="H10" s="464">
        <v>3.854795465604637E-4</v>
      </c>
      <c r="I10" s="466">
        <v>23729</v>
      </c>
      <c r="J10" s="466">
        <v>1722.0659281999999</v>
      </c>
      <c r="K10" s="466">
        <v>262782</v>
      </c>
      <c r="L10" s="466">
        <v>3275.0605231</v>
      </c>
      <c r="M10" s="467" t="s">
        <v>460</v>
      </c>
    </row>
    <row r="11" spans="1:18" s="455" customFormat="1" ht="21.95" customHeight="1">
      <c r="A11" s="462" t="s">
        <v>461</v>
      </c>
      <c r="B11" s="463">
        <v>37131</v>
      </c>
      <c r="C11" s="463">
        <v>6205.4978511999998</v>
      </c>
      <c r="D11" s="464">
        <v>7.0927961339428398E-4</v>
      </c>
      <c r="E11" s="465">
        <v>0.16712444725970213</v>
      </c>
      <c r="F11" s="463">
        <v>329188</v>
      </c>
      <c r="G11" s="463">
        <v>9578.0641180000002</v>
      </c>
      <c r="H11" s="464">
        <v>1.0947591599547479E-3</v>
      </c>
      <c r="I11" s="466">
        <v>41569</v>
      </c>
      <c r="J11" s="466">
        <v>6957.1003676</v>
      </c>
      <c r="K11" s="466">
        <v>304351</v>
      </c>
      <c r="L11" s="466">
        <v>10232.160890700001</v>
      </c>
      <c r="M11" s="467" t="s">
        <v>461</v>
      </c>
      <c r="Q11" s="469"/>
      <c r="R11" s="469"/>
    </row>
    <row r="12" spans="1:18" s="455" customFormat="1" ht="21.95" customHeight="1">
      <c r="A12" s="462" t="s">
        <v>462</v>
      </c>
      <c r="B12" s="463">
        <v>37295</v>
      </c>
      <c r="C12" s="463">
        <v>13652.584347599999</v>
      </c>
      <c r="D12" s="464">
        <v>1.5604710500425063E-3</v>
      </c>
      <c r="E12" s="465">
        <v>0.36607009914465743</v>
      </c>
      <c r="F12" s="463">
        <v>366483</v>
      </c>
      <c r="G12" s="463">
        <v>23230.648465599999</v>
      </c>
      <c r="H12" s="464">
        <v>2.6552302099972541E-3</v>
      </c>
      <c r="I12" s="466">
        <v>44428</v>
      </c>
      <c r="J12" s="466">
        <v>16260.0245302</v>
      </c>
      <c r="K12" s="466">
        <v>348779</v>
      </c>
      <c r="L12" s="466">
        <v>26492.185420900001</v>
      </c>
      <c r="M12" s="467" t="s">
        <v>462</v>
      </c>
      <c r="Q12" s="469"/>
      <c r="R12" s="469"/>
    </row>
    <row r="13" spans="1:18" s="455" customFormat="1" ht="21.95" customHeight="1">
      <c r="A13" s="462" t="s">
        <v>463</v>
      </c>
      <c r="B13" s="463">
        <v>37244</v>
      </c>
      <c r="C13" s="463">
        <v>26755.476398700001</v>
      </c>
      <c r="D13" s="464">
        <v>3.0581130493148251E-3</v>
      </c>
      <c r="E13" s="465">
        <v>0.71838353556814527</v>
      </c>
      <c r="F13" s="463">
        <v>403727</v>
      </c>
      <c r="G13" s="463">
        <v>49986.1248643</v>
      </c>
      <c r="H13" s="464">
        <v>5.7133432593120797E-3</v>
      </c>
      <c r="I13" s="466">
        <v>45166</v>
      </c>
      <c r="J13" s="466">
        <v>32336.318330599999</v>
      </c>
      <c r="K13" s="466">
        <v>393945</v>
      </c>
      <c r="L13" s="466">
        <v>58828.5037515</v>
      </c>
      <c r="M13" s="467" t="s">
        <v>463</v>
      </c>
      <c r="Q13" s="469"/>
      <c r="R13" s="469"/>
    </row>
    <row r="14" spans="1:18" s="455" customFormat="1" ht="21.95" customHeight="1">
      <c r="A14" s="462" t="s">
        <v>464</v>
      </c>
      <c r="B14" s="463">
        <v>32924</v>
      </c>
      <c r="C14" s="463">
        <v>46865.575633400003</v>
      </c>
      <c r="D14" s="464">
        <v>5.3566689029358912E-3</v>
      </c>
      <c r="E14" s="465">
        <v>1.4234472006256835</v>
      </c>
      <c r="F14" s="463">
        <v>436651</v>
      </c>
      <c r="G14" s="463">
        <v>96851.700497700003</v>
      </c>
      <c r="H14" s="464">
        <v>1.1070012162247971E-2</v>
      </c>
      <c r="I14" s="466">
        <v>38044</v>
      </c>
      <c r="J14" s="466">
        <v>53957.223995499997</v>
      </c>
      <c r="K14" s="466">
        <v>431989</v>
      </c>
      <c r="L14" s="466">
        <v>112785.727747</v>
      </c>
      <c r="M14" s="467" t="s">
        <v>464</v>
      </c>
      <c r="Q14" s="469"/>
      <c r="R14" s="469"/>
    </row>
    <row r="15" spans="1:18" s="455" customFormat="1" ht="21.95" customHeight="1">
      <c r="A15" s="462" t="s">
        <v>465</v>
      </c>
      <c r="B15" s="463">
        <v>16520</v>
      </c>
      <c r="C15" s="463">
        <v>40523.387333899998</v>
      </c>
      <c r="D15" s="464">
        <v>4.6317657649429852E-3</v>
      </c>
      <c r="E15" s="465">
        <v>2.4529895480569008</v>
      </c>
      <c r="F15" s="463">
        <v>453171</v>
      </c>
      <c r="G15" s="463">
        <v>137375.08783159999</v>
      </c>
      <c r="H15" s="464">
        <v>1.5701777927190953E-2</v>
      </c>
      <c r="I15" s="466">
        <v>18169</v>
      </c>
      <c r="J15" s="466">
        <v>44510.026153300001</v>
      </c>
      <c r="K15" s="466">
        <v>450158</v>
      </c>
      <c r="L15" s="466">
        <v>157295.75390030001</v>
      </c>
      <c r="M15" s="467" t="s">
        <v>465</v>
      </c>
      <c r="P15" s="470"/>
      <c r="Q15" s="470"/>
      <c r="R15" s="470"/>
    </row>
    <row r="16" spans="1:18" s="455" customFormat="1" ht="21.95" customHeight="1">
      <c r="A16" s="462" t="s">
        <v>466</v>
      </c>
      <c r="B16" s="463">
        <v>10765</v>
      </c>
      <c r="C16" s="463">
        <v>37309.864404699998</v>
      </c>
      <c r="D16" s="464">
        <v>4.2644646465619862E-3</v>
      </c>
      <c r="E16" s="465">
        <v>3.4658489925406406</v>
      </c>
      <c r="F16" s="463">
        <v>463936</v>
      </c>
      <c r="G16" s="463">
        <v>174684.95223630001</v>
      </c>
      <c r="H16" s="464">
        <v>1.9966242573752943E-2</v>
      </c>
      <c r="I16" s="466">
        <v>11584</v>
      </c>
      <c r="J16" s="466">
        <v>40176.902093500001</v>
      </c>
      <c r="K16" s="466">
        <v>461742</v>
      </c>
      <c r="L16" s="466">
        <v>197472.6559938</v>
      </c>
      <c r="M16" s="467" t="s">
        <v>466</v>
      </c>
      <c r="P16" s="470"/>
      <c r="Q16" s="470"/>
      <c r="R16" s="470"/>
    </row>
    <row r="17" spans="1:18" s="455" customFormat="1" ht="21.95" customHeight="1">
      <c r="A17" s="462" t="s">
        <v>467</v>
      </c>
      <c r="B17" s="463">
        <v>8918</v>
      </c>
      <c r="C17" s="463">
        <v>40360.767311299998</v>
      </c>
      <c r="D17" s="464">
        <v>4.6131785267349186E-3</v>
      </c>
      <c r="E17" s="465">
        <v>4.5257644439672573</v>
      </c>
      <c r="F17" s="463">
        <v>472854</v>
      </c>
      <c r="G17" s="463">
        <v>215045.71954759999</v>
      </c>
      <c r="H17" s="464">
        <v>2.4579421100487858E-2</v>
      </c>
      <c r="I17" s="466">
        <v>9280</v>
      </c>
      <c r="J17" s="466">
        <v>41948.185956399997</v>
      </c>
      <c r="K17" s="466">
        <v>471022</v>
      </c>
      <c r="L17" s="466">
        <v>239420.8419502</v>
      </c>
      <c r="M17" s="467" t="s">
        <v>467</v>
      </c>
      <c r="P17" s="470"/>
      <c r="Q17" s="470"/>
      <c r="R17" s="470"/>
    </row>
    <row r="18" spans="1:18" s="455" customFormat="1" ht="21.95" customHeight="1">
      <c r="A18" s="462" t="s">
        <v>468</v>
      </c>
      <c r="B18" s="463">
        <v>23457</v>
      </c>
      <c r="C18" s="463">
        <v>168255.44631190001</v>
      </c>
      <c r="D18" s="464">
        <v>1.9231359154932192E-2</v>
      </c>
      <c r="E18" s="465">
        <v>7.1729311639126916</v>
      </c>
      <c r="F18" s="463">
        <v>496311</v>
      </c>
      <c r="G18" s="463">
        <v>383301.1658595</v>
      </c>
      <c r="H18" s="464">
        <v>4.3810780255420054E-2</v>
      </c>
      <c r="I18" s="466">
        <v>24080</v>
      </c>
      <c r="J18" s="466">
        <v>172677.9496272</v>
      </c>
      <c r="K18" s="466">
        <v>495102</v>
      </c>
      <c r="L18" s="466">
        <v>412098.7915774</v>
      </c>
      <c r="M18" s="467" t="s">
        <v>468</v>
      </c>
      <c r="P18" s="470"/>
      <c r="Q18" s="470"/>
      <c r="R18" s="470"/>
    </row>
    <row r="19" spans="1:18" s="455" customFormat="1" ht="21.95" customHeight="1">
      <c r="A19" s="462" t="s">
        <v>469</v>
      </c>
      <c r="B19" s="463">
        <v>20573</v>
      </c>
      <c r="C19" s="463">
        <v>327440.97434269998</v>
      </c>
      <c r="D19" s="464">
        <v>3.7426039499204193E-2</v>
      </c>
      <c r="E19" s="465">
        <v>15.916053776439993</v>
      </c>
      <c r="F19" s="463">
        <v>516884</v>
      </c>
      <c r="G19" s="463">
        <v>710742.14020220004</v>
      </c>
      <c r="H19" s="464">
        <v>8.1236819754624254E-2</v>
      </c>
      <c r="I19" s="466">
        <v>20847</v>
      </c>
      <c r="J19" s="466">
        <v>331457.97729519999</v>
      </c>
      <c r="K19" s="466">
        <v>515949</v>
      </c>
      <c r="L19" s="466">
        <v>743556.76887260005</v>
      </c>
      <c r="M19" s="467" t="s">
        <v>469</v>
      </c>
      <c r="P19" s="470"/>
      <c r="Q19" s="470"/>
      <c r="R19" s="470"/>
    </row>
    <row r="20" spans="1:18" s="455" customFormat="1" ht="21.95" customHeight="1">
      <c r="A20" s="462" t="s">
        <v>470</v>
      </c>
      <c r="B20" s="463">
        <v>11965</v>
      </c>
      <c r="C20" s="463">
        <v>435608.47515319998</v>
      </c>
      <c r="D20" s="464">
        <v>4.9789431606714354E-2</v>
      </c>
      <c r="E20" s="465">
        <v>36.406893034116173</v>
      </c>
      <c r="F20" s="463">
        <v>528849</v>
      </c>
      <c r="G20" s="463">
        <v>1146350.6153553999</v>
      </c>
      <c r="H20" s="464">
        <v>0.13102625136133858</v>
      </c>
      <c r="I20" s="466">
        <v>12042</v>
      </c>
      <c r="J20" s="466">
        <v>438561.96443769999</v>
      </c>
      <c r="K20" s="466">
        <v>527991</v>
      </c>
      <c r="L20" s="466">
        <v>1182118.7333102999</v>
      </c>
      <c r="M20" s="467" t="s">
        <v>470</v>
      </c>
      <c r="P20" s="470"/>
      <c r="Q20" s="470"/>
      <c r="R20" s="470"/>
    </row>
    <row r="21" spans="1:18" s="455" customFormat="1" ht="21.95" customHeight="1">
      <c r="A21" s="462" t="s">
        <v>471</v>
      </c>
      <c r="B21" s="463">
        <v>4784</v>
      </c>
      <c r="C21" s="463">
        <v>289390.61614479998</v>
      </c>
      <c r="D21" s="464">
        <v>3.3076937461097508E-2</v>
      </c>
      <c r="E21" s="465">
        <v>60.491349528595315</v>
      </c>
      <c r="F21" s="463">
        <v>533633</v>
      </c>
      <c r="G21" s="463">
        <v>1435741.2315002</v>
      </c>
      <c r="H21" s="464">
        <v>0.1641031888224361</v>
      </c>
      <c r="I21" s="466">
        <v>4862</v>
      </c>
      <c r="J21" s="466">
        <v>294315.15069450001</v>
      </c>
      <c r="K21" s="466">
        <v>532853</v>
      </c>
      <c r="L21" s="466">
        <v>1476433.8840048001</v>
      </c>
      <c r="M21" s="467" t="s">
        <v>471</v>
      </c>
      <c r="P21" s="470"/>
      <c r="Q21" s="470"/>
      <c r="R21" s="470"/>
    </row>
    <row r="22" spans="1:18" s="455" customFormat="1" ht="21.95" customHeight="1">
      <c r="A22" s="462" t="s">
        <v>472</v>
      </c>
      <c r="B22" s="463">
        <v>2931</v>
      </c>
      <c r="C22" s="463">
        <v>261071.05823560001</v>
      </c>
      <c r="D22" s="464">
        <v>2.9840052110883405E-2</v>
      </c>
      <c r="E22" s="465">
        <v>89.072350131559205</v>
      </c>
      <c r="F22" s="463">
        <v>536564</v>
      </c>
      <c r="G22" s="463">
        <v>1696812.2897357999</v>
      </c>
      <c r="H22" s="464">
        <v>0.19394324093331949</v>
      </c>
      <c r="I22" s="466">
        <v>3020</v>
      </c>
      <c r="J22" s="466">
        <v>269258.79526109999</v>
      </c>
      <c r="K22" s="466">
        <v>535873</v>
      </c>
      <c r="L22" s="466">
        <v>1745692.6792659</v>
      </c>
      <c r="M22" s="467" t="s">
        <v>472</v>
      </c>
      <c r="P22" s="470"/>
      <c r="Q22" s="470"/>
      <c r="R22" s="470"/>
    </row>
    <row r="23" spans="1:18" s="455" customFormat="1" ht="21.95" customHeight="1">
      <c r="A23" s="462" t="s">
        <v>473</v>
      </c>
      <c r="B23" s="463">
        <v>5374</v>
      </c>
      <c r="C23" s="463">
        <v>1128401.7499126999</v>
      </c>
      <c r="D23" s="464">
        <v>0.12897472146843847</v>
      </c>
      <c r="E23" s="465">
        <v>209.97427426734274</v>
      </c>
      <c r="F23" s="463">
        <v>541938</v>
      </c>
      <c r="G23" s="463">
        <v>2825214.0396484998</v>
      </c>
      <c r="H23" s="464">
        <v>0.32291796240175796</v>
      </c>
      <c r="I23" s="466">
        <v>5331</v>
      </c>
      <c r="J23" s="466">
        <v>1111968.4142567001</v>
      </c>
      <c r="K23" s="466">
        <v>541204</v>
      </c>
      <c r="L23" s="466">
        <v>2857661.0935225999</v>
      </c>
      <c r="M23" s="467" t="s">
        <v>473</v>
      </c>
      <c r="P23" s="470"/>
      <c r="Q23" s="470"/>
      <c r="R23" s="470"/>
    </row>
    <row r="24" spans="1:18" s="455" customFormat="1" ht="21.95" customHeight="1">
      <c r="A24" s="462" t="s">
        <v>474</v>
      </c>
      <c r="B24" s="463">
        <v>817</v>
      </c>
      <c r="C24" s="463">
        <v>575705.72216959996</v>
      </c>
      <c r="D24" s="464">
        <v>6.5802348472390193E-2</v>
      </c>
      <c r="E24" s="465">
        <v>704.65816667025695</v>
      </c>
      <c r="F24" s="463">
        <v>542755</v>
      </c>
      <c r="G24" s="463">
        <v>3400919.7618181002</v>
      </c>
      <c r="H24" s="464">
        <v>0.38872031087414821</v>
      </c>
      <c r="I24" s="466">
        <v>789</v>
      </c>
      <c r="J24" s="466">
        <v>563938.26501900004</v>
      </c>
      <c r="K24" s="466">
        <v>541993</v>
      </c>
      <c r="L24" s="466">
        <v>3421599.3585415999</v>
      </c>
      <c r="M24" s="467" t="s">
        <v>474</v>
      </c>
      <c r="P24" s="471"/>
      <c r="Q24" s="470"/>
      <c r="R24" s="471"/>
    </row>
    <row r="25" spans="1:18" s="455" customFormat="1" ht="21.95" customHeight="1">
      <c r="A25" s="462" t="s">
        <v>475</v>
      </c>
      <c r="B25" s="463">
        <v>327</v>
      </c>
      <c r="C25" s="463">
        <v>399997.45572969998</v>
      </c>
      <c r="D25" s="464">
        <v>4.571914253484044E-2</v>
      </c>
      <c r="E25" s="465">
        <v>1223.2338095709479</v>
      </c>
      <c r="F25" s="463">
        <v>543082</v>
      </c>
      <c r="G25" s="463">
        <v>3800917.2175477999</v>
      </c>
      <c r="H25" s="464">
        <v>0.4344394534089886</v>
      </c>
      <c r="I25" s="466">
        <v>321</v>
      </c>
      <c r="J25" s="466">
        <v>388579.8416021</v>
      </c>
      <c r="K25" s="466">
        <v>542314</v>
      </c>
      <c r="L25" s="466">
        <v>3810179.2001437</v>
      </c>
      <c r="M25" s="467" t="s">
        <v>475</v>
      </c>
      <c r="P25" s="471"/>
      <c r="Q25" s="470"/>
      <c r="R25" s="471"/>
    </row>
    <row r="26" spans="1:18" s="455" customFormat="1" ht="21.95" customHeight="1">
      <c r="A26" s="462" t="s">
        <v>476</v>
      </c>
      <c r="B26" s="463">
        <v>163</v>
      </c>
      <c r="C26" s="463">
        <v>290447.55716650002</v>
      </c>
      <c r="D26" s="464">
        <v>3.3197744322565843E-2</v>
      </c>
      <c r="E26" s="465">
        <v>1781.8868537822086</v>
      </c>
      <c r="F26" s="463">
        <v>543245</v>
      </c>
      <c r="G26" s="463">
        <v>4091364.7747142999</v>
      </c>
      <c r="H26" s="464">
        <v>0.46763719773155449</v>
      </c>
      <c r="I26" s="466">
        <v>177</v>
      </c>
      <c r="J26" s="466">
        <v>313053.03522060002</v>
      </c>
      <c r="K26" s="466">
        <v>542491</v>
      </c>
      <c r="L26" s="466">
        <v>4123232.2353643002</v>
      </c>
      <c r="M26" s="467" t="s">
        <v>476</v>
      </c>
      <c r="P26" s="471"/>
      <c r="Q26" s="472"/>
      <c r="R26" s="471"/>
    </row>
    <row r="27" spans="1:18" s="455" customFormat="1" ht="21.95" customHeight="1">
      <c r="A27" s="462" t="s">
        <v>477</v>
      </c>
      <c r="B27" s="463">
        <v>89</v>
      </c>
      <c r="C27" s="463">
        <v>198621.28465290001</v>
      </c>
      <c r="D27" s="464">
        <v>2.2702131459644677E-2</v>
      </c>
      <c r="E27" s="465">
        <v>2231.6998275606743</v>
      </c>
      <c r="F27" s="463">
        <v>543334</v>
      </c>
      <c r="G27" s="463">
        <v>4289986.0593672004</v>
      </c>
      <c r="H27" s="464">
        <v>0.49033932919119916</v>
      </c>
      <c r="I27" s="466">
        <v>104</v>
      </c>
      <c r="J27" s="466">
        <v>234693.3760632</v>
      </c>
      <c r="K27" s="466">
        <v>542595</v>
      </c>
      <c r="L27" s="466">
        <v>4357925.6114274999</v>
      </c>
      <c r="M27" s="467" t="s">
        <v>477</v>
      </c>
      <c r="P27" s="471"/>
      <c r="Q27" s="473"/>
      <c r="R27" s="471"/>
    </row>
    <row r="28" spans="1:18" s="455" customFormat="1" ht="21.95" customHeight="1">
      <c r="A28" s="462" t="s">
        <v>478</v>
      </c>
      <c r="B28" s="463">
        <v>95</v>
      </c>
      <c r="C28" s="463">
        <v>262380.33266090002</v>
      </c>
      <c r="D28" s="464">
        <v>2.9989700322915938E-2</v>
      </c>
      <c r="E28" s="465">
        <v>2761.8982385357899</v>
      </c>
      <c r="F28" s="463">
        <v>543429</v>
      </c>
      <c r="G28" s="463">
        <v>4552366.3920280999</v>
      </c>
      <c r="H28" s="464">
        <v>0.52032902951411508</v>
      </c>
      <c r="I28" s="466">
        <v>81</v>
      </c>
      <c r="J28" s="466">
        <v>224728.61253310001</v>
      </c>
      <c r="K28" s="466">
        <v>542676</v>
      </c>
      <c r="L28" s="466">
        <v>4582654.2239605999</v>
      </c>
      <c r="M28" s="467" t="s">
        <v>478</v>
      </c>
      <c r="P28" s="471"/>
      <c r="Q28" s="470"/>
      <c r="R28" s="471"/>
    </row>
    <row r="29" spans="1:18" s="455" customFormat="1" ht="21.95" customHeight="1">
      <c r="A29" s="462" t="s">
        <v>479</v>
      </c>
      <c r="B29" s="463">
        <v>53</v>
      </c>
      <c r="C29" s="463">
        <v>172615.91544139999</v>
      </c>
      <c r="D29" s="464">
        <v>1.972975459918996E-2</v>
      </c>
      <c r="E29" s="465">
        <v>3256.9040649320755</v>
      </c>
      <c r="F29" s="463">
        <v>543482</v>
      </c>
      <c r="G29" s="463">
        <v>4724982.3074695002</v>
      </c>
      <c r="H29" s="464">
        <v>0.5400587841133051</v>
      </c>
      <c r="I29" s="466">
        <v>72</v>
      </c>
      <c r="J29" s="466">
        <v>231690.47463770001</v>
      </c>
      <c r="K29" s="466">
        <v>542748</v>
      </c>
      <c r="L29" s="466">
        <v>4814344.6985983001</v>
      </c>
      <c r="M29" s="467" t="s">
        <v>479</v>
      </c>
      <c r="P29" s="474"/>
      <c r="Q29" s="470"/>
      <c r="R29" s="470"/>
    </row>
    <row r="30" spans="1:18" s="455" customFormat="1" ht="21.95" customHeight="1">
      <c r="A30" s="462" t="s">
        <v>480</v>
      </c>
      <c r="B30" s="463">
        <v>53</v>
      </c>
      <c r="C30" s="463">
        <v>199801.3891188</v>
      </c>
      <c r="D30" s="464">
        <v>2.2837015728305984E-2</v>
      </c>
      <c r="E30" s="465">
        <v>3769.837530543396</v>
      </c>
      <c r="F30" s="463">
        <v>543535</v>
      </c>
      <c r="G30" s="463">
        <v>4924783.6965883002</v>
      </c>
      <c r="H30" s="464">
        <v>0.56289579984161109</v>
      </c>
      <c r="I30" s="466">
        <v>53</v>
      </c>
      <c r="J30" s="466">
        <v>199440.998827</v>
      </c>
      <c r="K30" s="466">
        <v>542801</v>
      </c>
      <c r="L30" s="466">
        <v>5013785.6974253003</v>
      </c>
      <c r="M30" s="467" t="s">
        <v>480</v>
      </c>
      <c r="P30" s="470"/>
      <c r="Q30" s="470"/>
      <c r="R30" s="470"/>
    </row>
    <row r="31" spans="1:18" s="455" customFormat="1" ht="21.95" customHeight="1">
      <c r="A31" s="462" t="s">
        <v>481</v>
      </c>
      <c r="B31" s="463">
        <v>78</v>
      </c>
      <c r="C31" s="463">
        <v>362889.4685511</v>
      </c>
      <c r="D31" s="464">
        <v>4.1477752169232981E-2</v>
      </c>
      <c r="E31" s="465">
        <v>4652.4290839884616</v>
      </c>
      <c r="F31" s="463">
        <v>543613</v>
      </c>
      <c r="G31" s="463">
        <v>5287673.1651394004</v>
      </c>
      <c r="H31" s="464">
        <v>0.60437355201084408</v>
      </c>
      <c r="I31" s="466">
        <v>68</v>
      </c>
      <c r="J31" s="466">
        <v>318612.42209070001</v>
      </c>
      <c r="K31" s="466">
        <v>542869</v>
      </c>
      <c r="L31" s="466">
        <v>5332398.1195160002</v>
      </c>
      <c r="M31" s="467" t="s">
        <v>481</v>
      </c>
      <c r="P31" s="470"/>
      <c r="Q31" s="470"/>
      <c r="R31" s="470"/>
    </row>
    <row r="32" spans="1:18" s="455" customFormat="1" ht="21.95" customHeight="1">
      <c r="A32" s="462" t="s">
        <v>482</v>
      </c>
      <c r="B32" s="463">
        <v>245</v>
      </c>
      <c r="C32" s="463">
        <v>3461341.6578066</v>
      </c>
      <c r="D32" s="464">
        <v>0.39562644798915592</v>
      </c>
      <c r="E32" s="465">
        <v>14127.925133904489</v>
      </c>
      <c r="F32" s="463">
        <v>543858</v>
      </c>
      <c r="G32" s="463">
        <v>8749014.8229460008</v>
      </c>
      <c r="H32" s="464">
        <v>1</v>
      </c>
      <c r="I32" s="466">
        <v>241</v>
      </c>
      <c r="J32" s="466">
        <v>3424315.7769293999</v>
      </c>
      <c r="K32" s="466">
        <v>543110</v>
      </c>
      <c r="L32" s="466">
        <v>8756713.8964453992</v>
      </c>
      <c r="M32" s="467" t="s">
        <v>482</v>
      </c>
      <c r="P32" s="470"/>
      <c r="Q32" s="470"/>
      <c r="R32" s="470"/>
    </row>
    <row r="33" spans="1:18" s="455" customFormat="1" ht="9" customHeight="1">
      <c r="A33" s="462"/>
      <c r="B33" s="463"/>
      <c r="C33" s="463"/>
      <c r="D33" s="464"/>
      <c r="E33" s="465"/>
      <c r="F33" s="463"/>
      <c r="G33" s="463"/>
      <c r="H33" s="464"/>
      <c r="I33" s="466"/>
      <c r="J33" s="466"/>
      <c r="K33" s="466"/>
      <c r="L33" s="466"/>
      <c r="M33" s="467"/>
      <c r="P33" s="470"/>
      <c r="Q33" s="470"/>
      <c r="R33" s="470"/>
    </row>
    <row r="34" spans="1:18" s="455" customFormat="1" ht="24.95" customHeight="1">
      <c r="A34" s="481" t="s">
        <v>68</v>
      </c>
      <c r="B34" s="482">
        <v>543858</v>
      </c>
      <c r="C34" s="482">
        <v>8749014.8229460008</v>
      </c>
      <c r="D34" s="483">
        <v>0.99999999999999989</v>
      </c>
      <c r="E34" s="484">
        <v>16.086947002610977</v>
      </c>
      <c r="F34" s="485">
        <v>543858</v>
      </c>
      <c r="G34" s="485">
        <v>8749014.8229460008</v>
      </c>
      <c r="H34" s="483">
        <v>1</v>
      </c>
      <c r="I34" s="485">
        <v>543110</v>
      </c>
      <c r="J34" s="485">
        <v>8756713.896445401</v>
      </c>
      <c r="K34" s="485">
        <v>543110</v>
      </c>
      <c r="L34" s="485">
        <v>8756713.8964453992</v>
      </c>
      <c r="M34" s="486" t="s">
        <v>68</v>
      </c>
      <c r="P34" s="470"/>
      <c r="Q34" s="470"/>
      <c r="R34" s="470"/>
    </row>
    <row r="35" spans="1:18" s="490" customFormat="1">
      <c r="A35" s="256" t="s">
        <v>137</v>
      </c>
      <c r="B35" s="487"/>
      <c r="C35" s="487"/>
      <c r="D35" s="487"/>
      <c r="E35" s="487"/>
      <c r="F35" s="488"/>
      <c r="G35" s="488"/>
      <c r="H35" s="489"/>
      <c r="I35" s="487"/>
      <c r="J35" s="487"/>
      <c r="K35" s="487"/>
      <c r="L35" s="487"/>
      <c r="M35" s="487"/>
      <c r="P35" s="470"/>
      <c r="Q35" s="470"/>
      <c r="R35" s="470"/>
    </row>
    <row r="36" spans="1:18" s="490" customFormat="1" ht="15" customHeight="1">
      <c r="A36" s="257" t="s">
        <v>138</v>
      </c>
      <c r="B36" s="487"/>
      <c r="C36" s="491"/>
      <c r="D36" s="487"/>
      <c r="E36" s="487"/>
      <c r="F36" s="487"/>
      <c r="G36" s="487"/>
      <c r="H36" s="489"/>
      <c r="I36" s="487"/>
      <c r="J36" s="487"/>
      <c r="K36" s="487"/>
      <c r="L36" s="487"/>
      <c r="M36" s="487"/>
    </row>
    <row r="37" spans="1:18">
      <c r="A37" s="258" t="s">
        <v>139</v>
      </c>
      <c r="B37" s="487"/>
      <c r="C37" s="487"/>
      <c r="D37" s="487"/>
      <c r="E37" s="487"/>
      <c r="F37" s="487"/>
      <c r="G37" s="487"/>
      <c r="H37" s="489"/>
      <c r="I37" s="487"/>
      <c r="J37" s="487"/>
      <c r="K37" s="487"/>
      <c r="L37" s="487"/>
      <c r="M37" s="487"/>
    </row>
  </sheetData>
  <mergeCells count="9">
    <mergeCell ref="A2:F2"/>
    <mergeCell ref="A4:A6"/>
    <mergeCell ref="B4:H4"/>
    <mergeCell ref="I4:L4"/>
    <mergeCell ref="M4:M6"/>
    <mergeCell ref="B5:E5"/>
    <mergeCell ref="F5:H5"/>
    <mergeCell ref="I5:J5"/>
    <mergeCell ref="K5:L5"/>
  </mergeCells>
  <pageMargins left="0.5" right="0.2" top="0.75" bottom="0.75" header="0.4" footer="0.4"/>
  <pageSetup paperSize="9" firstPageNumber="86" pageOrder="overThenDown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zoomScale="60" workbookViewId="0">
      <selection activeCell="I31" sqref="I31"/>
    </sheetView>
  </sheetViews>
  <sheetFormatPr defaultRowHeight="12.75"/>
  <cols>
    <col min="1" max="1" width="22.5703125" style="492" bestFit="1" customWidth="1"/>
    <col min="2" max="2" width="11.85546875" style="492" customWidth="1"/>
    <col min="3" max="3" width="11" style="492" customWidth="1"/>
    <col min="4" max="4" width="12.7109375" style="492" customWidth="1"/>
    <col min="5" max="5" width="11.85546875" style="492" customWidth="1"/>
    <col min="6" max="6" width="12.5703125" style="492" customWidth="1"/>
    <col min="7" max="7" width="11" style="492" customWidth="1"/>
    <col min="8" max="8" width="15.140625" style="492" customWidth="1"/>
    <col min="9" max="10" width="13.7109375" style="492" customWidth="1"/>
    <col min="11" max="12" width="13.85546875" style="492" customWidth="1"/>
    <col min="13" max="13" width="22.5703125" style="492" bestFit="1" customWidth="1"/>
    <col min="14" max="16384" width="9.140625" style="492"/>
  </cols>
  <sheetData>
    <row r="1" spans="1:18" s="250" customFormat="1" ht="15" customHeight="1">
      <c r="A1" s="448" t="s">
        <v>488</v>
      </c>
      <c r="B1" s="448"/>
      <c r="C1" s="448"/>
      <c r="D1" s="448"/>
      <c r="E1" s="448"/>
      <c r="F1" s="448"/>
      <c r="G1" s="231"/>
      <c r="H1" s="232"/>
      <c r="I1" s="232"/>
      <c r="J1" s="232"/>
      <c r="K1" s="232"/>
      <c r="L1" s="232"/>
      <c r="M1" s="76"/>
    </row>
    <row r="2" spans="1:18" s="250" customFormat="1" ht="15" customHeight="1">
      <c r="A2" s="1235" t="s">
        <v>182</v>
      </c>
      <c r="B2" s="1235"/>
      <c r="C2" s="1235"/>
      <c r="D2" s="1235"/>
      <c r="E2" s="1235"/>
      <c r="F2" s="1235"/>
      <c r="G2" s="231"/>
      <c r="H2" s="232"/>
      <c r="I2" s="232"/>
      <c r="J2" s="232"/>
      <c r="K2" s="232"/>
      <c r="L2" s="232"/>
      <c r="M2" s="232"/>
    </row>
    <row r="3" spans="1:18" s="250" customFormat="1" ht="15" customHeight="1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0" t="s">
        <v>101</v>
      </c>
    </row>
    <row r="4" spans="1:18" s="455" customFormat="1" ht="18" customHeight="1">
      <c r="A4" s="1236" t="s">
        <v>453</v>
      </c>
      <c r="B4" s="1239" t="s">
        <v>100</v>
      </c>
      <c r="C4" s="1240"/>
      <c r="D4" s="1240"/>
      <c r="E4" s="1240"/>
      <c r="F4" s="1240"/>
      <c r="G4" s="1240"/>
      <c r="H4" s="1241"/>
      <c r="I4" s="1242" t="s">
        <v>142</v>
      </c>
      <c r="J4" s="1240"/>
      <c r="K4" s="1240"/>
      <c r="L4" s="1241"/>
      <c r="M4" s="1243" t="s">
        <v>453</v>
      </c>
    </row>
    <row r="5" spans="1:18" s="455" customFormat="1" ht="18" customHeight="1">
      <c r="A5" s="1237"/>
      <c r="B5" s="1246" t="s">
        <v>454</v>
      </c>
      <c r="C5" s="1247"/>
      <c r="D5" s="1247"/>
      <c r="E5" s="1248"/>
      <c r="F5" s="1249" t="s">
        <v>455</v>
      </c>
      <c r="G5" s="1250"/>
      <c r="H5" s="1251"/>
      <c r="I5" s="1252" t="s">
        <v>454</v>
      </c>
      <c r="J5" s="1252"/>
      <c r="K5" s="1252" t="s">
        <v>455</v>
      </c>
      <c r="L5" s="1252"/>
      <c r="M5" s="1244"/>
    </row>
    <row r="6" spans="1:18" s="455" customFormat="1" ht="42.75" customHeight="1">
      <c r="A6" s="1238"/>
      <c r="B6" s="456" t="s">
        <v>456</v>
      </c>
      <c r="C6" s="457" t="s">
        <v>145</v>
      </c>
      <c r="D6" s="456" t="s">
        <v>457</v>
      </c>
      <c r="E6" s="456" t="s">
        <v>458</v>
      </c>
      <c r="F6" s="456" t="s">
        <v>456</v>
      </c>
      <c r="G6" s="457" t="s">
        <v>145</v>
      </c>
      <c r="H6" s="456" t="s">
        <v>457</v>
      </c>
      <c r="I6" s="456" t="s">
        <v>456</v>
      </c>
      <c r="J6" s="457" t="s">
        <v>145</v>
      </c>
      <c r="K6" s="456" t="s">
        <v>456</v>
      </c>
      <c r="L6" s="457" t="s">
        <v>145</v>
      </c>
      <c r="M6" s="1245"/>
    </row>
    <row r="7" spans="1:18" s="455" customFormat="1" ht="15" customHeight="1">
      <c r="A7" s="458" t="s">
        <v>0</v>
      </c>
      <c r="B7" s="457" t="s">
        <v>1</v>
      </c>
      <c r="C7" s="457" t="s">
        <v>2</v>
      </c>
      <c r="D7" s="457" t="s">
        <v>3</v>
      </c>
      <c r="E7" s="457" t="s">
        <v>4</v>
      </c>
      <c r="F7" s="459" t="s">
        <v>5</v>
      </c>
      <c r="G7" s="457" t="s">
        <v>148</v>
      </c>
      <c r="H7" s="457" t="s">
        <v>149</v>
      </c>
      <c r="I7" s="457" t="s">
        <v>238</v>
      </c>
      <c r="J7" s="457" t="s">
        <v>239</v>
      </c>
      <c r="K7" s="457" t="s">
        <v>240</v>
      </c>
      <c r="L7" s="457" t="s">
        <v>241</v>
      </c>
      <c r="M7" s="457" t="s">
        <v>242</v>
      </c>
    </row>
    <row r="8" spans="1:18" s="455" customFormat="1" ht="9" customHeight="1">
      <c r="A8" s="460"/>
      <c r="B8" s="460"/>
      <c r="C8" s="460"/>
      <c r="D8" s="460"/>
      <c r="E8" s="461"/>
      <c r="F8" s="460"/>
      <c r="G8" s="460"/>
      <c r="H8" s="460"/>
      <c r="I8" s="460"/>
      <c r="J8" s="460"/>
      <c r="K8" s="460"/>
      <c r="L8" s="460"/>
      <c r="M8" s="460"/>
    </row>
    <row r="9" spans="1:18" s="455" customFormat="1" ht="21.95" customHeight="1">
      <c r="A9" s="462" t="s">
        <v>459</v>
      </c>
      <c r="B9" s="463">
        <v>72146630</v>
      </c>
      <c r="C9" s="463">
        <v>410508.7962787</v>
      </c>
      <c r="D9" s="464">
        <v>2.9867802876698776E-3</v>
      </c>
      <c r="E9" s="465">
        <v>5.6899233724250183E-3</v>
      </c>
      <c r="F9" s="463">
        <v>72146630</v>
      </c>
      <c r="G9" s="463">
        <v>410508.7962787</v>
      </c>
      <c r="H9" s="464">
        <v>2.9867802876698789E-3</v>
      </c>
      <c r="I9" s="466">
        <v>70114127</v>
      </c>
      <c r="J9" s="466">
        <v>407070.68100109999</v>
      </c>
      <c r="K9" s="466">
        <v>70114127</v>
      </c>
      <c r="L9" s="466">
        <v>407070.68100109999</v>
      </c>
      <c r="M9" s="467" t="s">
        <v>459</v>
      </c>
      <c r="P9" s="468"/>
    </row>
    <row r="10" spans="1:18" s="455" customFormat="1" ht="21.95" customHeight="1">
      <c r="A10" s="462" t="s">
        <v>460</v>
      </c>
      <c r="B10" s="463">
        <v>4228000</v>
      </c>
      <c r="C10" s="463">
        <v>299608.87359189999</v>
      </c>
      <c r="D10" s="464">
        <v>2.1798945254457506E-3</v>
      </c>
      <c r="E10" s="465">
        <v>7.0863025920506154E-2</v>
      </c>
      <c r="F10" s="463">
        <v>76374630</v>
      </c>
      <c r="G10" s="463">
        <v>710117.66987059999</v>
      </c>
      <c r="H10" s="464">
        <v>5.1666748131156308E-3</v>
      </c>
      <c r="I10" s="466">
        <v>4184629</v>
      </c>
      <c r="J10" s="466">
        <v>297165.77014859999</v>
      </c>
      <c r="K10" s="466">
        <v>74298756</v>
      </c>
      <c r="L10" s="466">
        <v>704236.45114969998</v>
      </c>
      <c r="M10" s="467" t="s">
        <v>460</v>
      </c>
    </row>
    <row r="11" spans="1:18" s="455" customFormat="1" ht="21.95" customHeight="1">
      <c r="A11" s="462" t="s">
        <v>461</v>
      </c>
      <c r="B11" s="463">
        <v>4891761</v>
      </c>
      <c r="C11" s="463">
        <v>792534.59085000004</v>
      </c>
      <c r="D11" s="464">
        <v>5.7663239246162649E-3</v>
      </c>
      <c r="E11" s="465">
        <v>0.16201416848656344</v>
      </c>
      <c r="F11" s="463">
        <v>81266391</v>
      </c>
      <c r="G11" s="463">
        <v>1502652.2607205999</v>
      </c>
      <c r="H11" s="464">
        <v>1.0932998737731897E-2</v>
      </c>
      <c r="I11" s="466">
        <v>5085523</v>
      </c>
      <c r="J11" s="466">
        <v>822440.17933519999</v>
      </c>
      <c r="K11" s="466">
        <v>79384279</v>
      </c>
      <c r="L11" s="466">
        <v>1526676.6304849</v>
      </c>
      <c r="M11" s="467" t="s">
        <v>461</v>
      </c>
      <c r="Q11" s="469"/>
      <c r="R11" s="469"/>
    </row>
    <row r="12" spans="1:18" s="455" customFormat="1" ht="21.95" customHeight="1">
      <c r="A12" s="462" t="s">
        <v>462</v>
      </c>
      <c r="B12" s="463">
        <v>3662496</v>
      </c>
      <c r="C12" s="463">
        <v>1340212.5935484001</v>
      </c>
      <c r="D12" s="464">
        <v>9.751120053904147E-3</v>
      </c>
      <c r="E12" s="465">
        <v>0.36592875283642634</v>
      </c>
      <c r="F12" s="463">
        <v>84928887</v>
      </c>
      <c r="G12" s="463">
        <v>2842864.8542689998</v>
      </c>
      <c r="H12" s="464">
        <v>2.0684118791636046E-2</v>
      </c>
      <c r="I12" s="466">
        <v>3742954</v>
      </c>
      <c r="J12" s="466">
        <v>1361268.0428396</v>
      </c>
      <c r="K12" s="466">
        <v>83127233</v>
      </c>
      <c r="L12" s="466">
        <v>2887944.6733245002</v>
      </c>
      <c r="M12" s="467" t="s">
        <v>462</v>
      </c>
      <c r="Q12" s="469"/>
      <c r="R12" s="469"/>
    </row>
    <row r="13" spans="1:18" s="455" customFormat="1" ht="21.95" customHeight="1">
      <c r="A13" s="462" t="s">
        <v>463</v>
      </c>
      <c r="B13" s="463">
        <v>4091334</v>
      </c>
      <c r="C13" s="463">
        <v>3015801.8707241998</v>
      </c>
      <c r="D13" s="464">
        <v>2.1942374099291263E-2</v>
      </c>
      <c r="E13" s="465">
        <v>0.73711945070341356</v>
      </c>
      <c r="F13" s="463">
        <v>89020221</v>
      </c>
      <c r="G13" s="463">
        <v>5858666.7249932</v>
      </c>
      <c r="H13" s="464">
        <v>4.262649289092732E-2</v>
      </c>
      <c r="I13" s="466">
        <v>4042275</v>
      </c>
      <c r="J13" s="466">
        <v>2962169.5692159999</v>
      </c>
      <c r="K13" s="466">
        <v>87169508</v>
      </c>
      <c r="L13" s="466">
        <v>5850114.2425405001</v>
      </c>
      <c r="M13" s="467" t="s">
        <v>463</v>
      </c>
      <c r="Q13" s="469"/>
      <c r="R13" s="469"/>
    </row>
    <row r="14" spans="1:18" s="455" customFormat="1" ht="21.95" customHeight="1">
      <c r="A14" s="462" t="s">
        <v>464</v>
      </c>
      <c r="B14" s="463">
        <v>3777363</v>
      </c>
      <c r="C14" s="463">
        <v>5409113.9319545003</v>
      </c>
      <c r="D14" s="464">
        <v>3.9355636254755889E-2</v>
      </c>
      <c r="E14" s="465">
        <v>1.4319814992508002</v>
      </c>
      <c r="F14" s="463">
        <v>92797584</v>
      </c>
      <c r="G14" s="463">
        <v>11267780.6569477</v>
      </c>
      <c r="H14" s="464">
        <v>8.198212914568323E-2</v>
      </c>
      <c r="I14" s="466">
        <v>3652870</v>
      </c>
      <c r="J14" s="466">
        <v>5214140.3325826004</v>
      </c>
      <c r="K14" s="466">
        <v>90822378</v>
      </c>
      <c r="L14" s="466">
        <v>11064254.5751231</v>
      </c>
      <c r="M14" s="467" t="s">
        <v>464</v>
      </c>
      <c r="Q14" s="469"/>
      <c r="R14" s="469"/>
    </row>
    <row r="15" spans="1:18" s="455" customFormat="1" ht="21.95" customHeight="1">
      <c r="A15" s="462" t="s">
        <v>465</v>
      </c>
      <c r="B15" s="463">
        <v>1946959</v>
      </c>
      <c r="C15" s="463">
        <v>4842191.0023149</v>
      </c>
      <c r="D15" s="464">
        <v>3.5230817867853342E-2</v>
      </c>
      <c r="E15" s="465">
        <v>2.4870534008753653</v>
      </c>
      <c r="F15" s="463">
        <v>94744543</v>
      </c>
      <c r="G15" s="463">
        <v>16109971.659262599</v>
      </c>
      <c r="H15" s="464">
        <v>0.11721294701353659</v>
      </c>
      <c r="I15" s="466">
        <v>1863214</v>
      </c>
      <c r="J15" s="466">
        <v>4628186.3017391004</v>
      </c>
      <c r="K15" s="466">
        <v>92685592</v>
      </c>
      <c r="L15" s="466">
        <v>15692440.8768622</v>
      </c>
      <c r="M15" s="467" t="s">
        <v>465</v>
      </c>
      <c r="P15" s="470"/>
      <c r="Q15" s="470"/>
      <c r="R15" s="470"/>
    </row>
    <row r="16" spans="1:18" s="455" customFormat="1" ht="21.95" customHeight="1">
      <c r="A16" s="462" t="s">
        <v>466</v>
      </c>
      <c r="B16" s="463">
        <v>1374698</v>
      </c>
      <c r="C16" s="463">
        <v>4882775.3090086002</v>
      </c>
      <c r="D16" s="464">
        <v>3.5526101204825238E-2</v>
      </c>
      <c r="E16" s="465">
        <v>3.5518894397231975</v>
      </c>
      <c r="F16" s="463">
        <v>96119241</v>
      </c>
      <c r="G16" s="463">
        <v>20992746.9682712</v>
      </c>
      <c r="H16" s="464">
        <v>0.15273904821836184</v>
      </c>
      <c r="I16" s="466">
        <v>1311846</v>
      </c>
      <c r="J16" s="466">
        <v>4660360.5169917997</v>
      </c>
      <c r="K16" s="466">
        <v>93997438</v>
      </c>
      <c r="L16" s="466">
        <v>20352801.393854</v>
      </c>
      <c r="M16" s="467" t="s">
        <v>466</v>
      </c>
      <c r="P16" s="470"/>
      <c r="Q16" s="470"/>
      <c r="R16" s="470"/>
    </row>
    <row r="17" spans="1:18" s="455" customFormat="1" ht="21.95" customHeight="1">
      <c r="A17" s="462" t="s">
        <v>467</v>
      </c>
      <c r="B17" s="463">
        <v>1415008</v>
      </c>
      <c r="C17" s="463">
        <v>6589925.1688448004</v>
      </c>
      <c r="D17" s="464">
        <v>4.7946983767340315E-2</v>
      </c>
      <c r="E17" s="465">
        <v>4.6571646017865627</v>
      </c>
      <c r="F17" s="463">
        <v>97534249</v>
      </c>
      <c r="G17" s="463">
        <v>27582672.137116</v>
      </c>
      <c r="H17" s="464">
        <v>0.20068603198570217</v>
      </c>
      <c r="I17" s="466">
        <v>1329992</v>
      </c>
      <c r="J17" s="466">
        <v>6191441.0972081004</v>
      </c>
      <c r="K17" s="466">
        <v>95327430</v>
      </c>
      <c r="L17" s="466">
        <v>26544242.491062101</v>
      </c>
      <c r="M17" s="467" t="s">
        <v>467</v>
      </c>
      <c r="P17" s="470"/>
      <c r="Q17" s="470"/>
      <c r="R17" s="470"/>
    </row>
    <row r="18" spans="1:18" s="455" customFormat="1" ht="21.95" customHeight="1">
      <c r="A18" s="462" t="s">
        <v>468</v>
      </c>
      <c r="B18" s="463">
        <v>2488153</v>
      </c>
      <c r="C18" s="463">
        <v>18132094.5496087</v>
      </c>
      <c r="D18" s="464">
        <v>0.13192551064891203</v>
      </c>
      <c r="E18" s="465">
        <v>7.2873712145550131</v>
      </c>
      <c r="F18" s="463">
        <v>100022402</v>
      </c>
      <c r="G18" s="463">
        <v>45714766.6867247</v>
      </c>
      <c r="H18" s="464">
        <v>0.33261154263461423</v>
      </c>
      <c r="I18" s="466">
        <v>2348016</v>
      </c>
      <c r="J18" s="466">
        <v>17105942.4386843</v>
      </c>
      <c r="K18" s="466">
        <v>97675446</v>
      </c>
      <c r="L18" s="466">
        <v>43650184.929746397</v>
      </c>
      <c r="M18" s="467" t="s">
        <v>468</v>
      </c>
      <c r="P18" s="470"/>
      <c r="Q18" s="470"/>
      <c r="R18" s="470"/>
    </row>
    <row r="19" spans="1:18" s="455" customFormat="1" ht="21.95" customHeight="1">
      <c r="A19" s="462" t="s">
        <v>469</v>
      </c>
      <c r="B19" s="463">
        <v>950794</v>
      </c>
      <c r="C19" s="463">
        <v>14763970.918759599</v>
      </c>
      <c r="D19" s="464">
        <v>0.10741971355455349</v>
      </c>
      <c r="E19" s="465">
        <v>15.528043844155095</v>
      </c>
      <c r="F19" s="463">
        <v>100973196</v>
      </c>
      <c r="G19" s="463">
        <v>60478737.605484299</v>
      </c>
      <c r="H19" s="464">
        <v>0.44003125618916777</v>
      </c>
      <c r="I19" s="466">
        <v>909382</v>
      </c>
      <c r="J19" s="466">
        <v>14117964.3933412</v>
      </c>
      <c r="K19" s="466">
        <v>98584828</v>
      </c>
      <c r="L19" s="466">
        <v>57768149.323087603</v>
      </c>
      <c r="M19" s="467" t="s">
        <v>469</v>
      </c>
      <c r="P19" s="470"/>
      <c r="Q19" s="470"/>
      <c r="R19" s="470"/>
    </row>
    <row r="20" spans="1:18" s="455" customFormat="1" ht="21.95" customHeight="1">
      <c r="A20" s="462" t="s">
        <v>470</v>
      </c>
      <c r="B20" s="463">
        <v>392524</v>
      </c>
      <c r="C20" s="463">
        <v>14338524.5723214</v>
      </c>
      <c r="D20" s="464">
        <v>0.10432425062532534</v>
      </c>
      <c r="E20" s="465">
        <v>36.529039172945858</v>
      </c>
      <c r="F20" s="463">
        <v>101365720</v>
      </c>
      <c r="G20" s="463">
        <v>74817262.177805707</v>
      </c>
      <c r="H20" s="464">
        <v>0.54435550681449318</v>
      </c>
      <c r="I20" s="466">
        <v>373219</v>
      </c>
      <c r="J20" s="466">
        <v>13656993.9151661</v>
      </c>
      <c r="K20" s="466">
        <v>98958047</v>
      </c>
      <c r="L20" s="466">
        <v>71425143.238253698</v>
      </c>
      <c r="M20" s="467" t="s">
        <v>470</v>
      </c>
      <c r="P20" s="470"/>
      <c r="Q20" s="470"/>
      <c r="R20" s="470"/>
    </row>
    <row r="21" spans="1:18" s="455" customFormat="1" ht="21.95" customHeight="1">
      <c r="A21" s="462" t="s">
        <v>471</v>
      </c>
      <c r="B21" s="463">
        <v>130285</v>
      </c>
      <c r="C21" s="463">
        <v>7803119.6287548002</v>
      </c>
      <c r="D21" s="464">
        <v>5.6773945164555827E-2</v>
      </c>
      <c r="E21" s="465">
        <v>59.892693930650502</v>
      </c>
      <c r="F21" s="463">
        <v>101496005</v>
      </c>
      <c r="G21" s="463">
        <v>82620381.806560501</v>
      </c>
      <c r="H21" s="464">
        <v>0.60112945197904899</v>
      </c>
      <c r="I21" s="466">
        <v>125208</v>
      </c>
      <c r="J21" s="466">
        <v>7495819.3094905</v>
      </c>
      <c r="K21" s="466">
        <v>99083255</v>
      </c>
      <c r="L21" s="466">
        <v>78920962.5477442</v>
      </c>
      <c r="M21" s="467" t="s">
        <v>471</v>
      </c>
      <c r="P21" s="470"/>
      <c r="Q21" s="470"/>
      <c r="R21" s="470"/>
    </row>
    <row r="22" spans="1:18" s="455" customFormat="1" ht="21.95" customHeight="1">
      <c r="A22" s="462" t="s">
        <v>472</v>
      </c>
      <c r="B22" s="463">
        <v>71488</v>
      </c>
      <c r="C22" s="463">
        <v>6377644.2967331</v>
      </c>
      <c r="D22" s="464">
        <v>4.6402470397541189E-2</v>
      </c>
      <c r="E22" s="465">
        <v>89.212795108732934</v>
      </c>
      <c r="F22" s="463">
        <v>101567493</v>
      </c>
      <c r="G22" s="463">
        <v>88998026.103293598</v>
      </c>
      <c r="H22" s="464">
        <v>0.64753192237659019</v>
      </c>
      <c r="I22" s="466">
        <v>69948</v>
      </c>
      <c r="J22" s="466">
        <v>6244388.6579397004</v>
      </c>
      <c r="K22" s="466">
        <v>99153203</v>
      </c>
      <c r="L22" s="466">
        <v>85165351.205683902</v>
      </c>
      <c r="M22" s="467" t="s">
        <v>472</v>
      </c>
      <c r="P22" s="470"/>
      <c r="Q22" s="470"/>
      <c r="R22" s="470"/>
    </row>
    <row r="23" spans="1:18" s="455" customFormat="1" ht="21.95" customHeight="1">
      <c r="A23" s="462" t="s">
        <v>473</v>
      </c>
      <c r="B23" s="463">
        <v>72525</v>
      </c>
      <c r="C23" s="463">
        <v>15023146.8547037</v>
      </c>
      <c r="D23" s="464">
        <v>0.10930542607407447</v>
      </c>
      <c r="E23" s="465">
        <v>207.14438958571114</v>
      </c>
      <c r="F23" s="463">
        <v>101640018</v>
      </c>
      <c r="G23" s="463">
        <v>104021172.95799699</v>
      </c>
      <c r="H23" s="464">
        <v>0.75683734845066253</v>
      </c>
      <c r="I23" s="466">
        <v>69506</v>
      </c>
      <c r="J23" s="466">
        <v>14428055.3427331</v>
      </c>
      <c r="K23" s="466">
        <v>99222709</v>
      </c>
      <c r="L23" s="466">
        <v>99593406.548417002</v>
      </c>
      <c r="M23" s="467" t="s">
        <v>473</v>
      </c>
      <c r="P23" s="470"/>
      <c r="Q23" s="470"/>
      <c r="R23" s="470"/>
    </row>
    <row r="24" spans="1:18" s="455" customFormat="1" ht="21.95" customHeight="1">
      <c r="A24" s="462" t="s">
        <v>474</v>
      </c>
      <c r="B24" s="463">
        <v>9007</v>
      </c>
      <c r="C24" s="463">
        <v>6259330.0779299</v>
      </c>
      <c r="D24" s="464">
        <v>4.554163969263092E-2</v>
      </c>
      <c r="E24" s="465">
        <v>694.94061040633949</v>
      </c>
      <c r="F24" s="463">
        <v>101649025</v>
      </c>
      <c r="G24" s="463">
        <v>110280503.035927</v>
      </c>
      <c r="H24" s="464">
        <v>0.80237898814329423</v>
      </c>
      <c r="I24" s="466">
        <v>8604</v>
      </c>
      <c r="J24" s="466">
        <v>5981423.7969516004</v>
      </c>
      <c r="K24" s="466">
        <v>99231313</v>
      </c>
      <c r="L24" s="466">
        <v>105574830.345369</v>
      </c>
      <c r="M24" s="467" t="s">
        <v>474</v>
      </c>
      <c r="P24" s="471"/>
      <c r="Q24" s="470"/>
      <c r="R24" s="471"/>
    </row>
    <row r="25" spans="1:18" s="455" customFormat="1" ht="21.95" customHeight="1">
      <c r="A25" s="462" t="s">
        <v>475</v>
      </c>
      <c r="B25" s="463">
        <v>2756</v>
      </c>
      <c r="C25" s="463">
        <v>3334108.7183698001</v>
      </c>
      <c r="D25" s="464">
        <v>2.4258311362016241E-2</v>
      </c>
      <c r="E25" s="465">
        <v>1209.7636859106676</v>
      </c>
      <c r="F25" s="463">
        <v>101651781</v>
      </c>
      <c r="G25" s="463">
        <v>113614611.754297</v>
      </c>
      <c r="H25" s="464">
        <v>0.82663729950531195</v>
      </c>
      <c r="I25" s="466">
        <v>2686</v>
      </c>
      <c r="J25" s="466">
        <v>3241575.2272603</v>
      </c>
      <c r="K25" s="466">
        <v>99233999</v>
      </c>
      <c r="L25" s="466">
        <v>108816405.572629</v>
      </c>
      <c r="M25" s="467" t="s">
        <v>475</v>
      </c>
      <c r="P25" s="471"/>
      <c r="Q25" s="470"/>
      <c r="R25" s="471"/>
    </row>
    <row r="26" spans="1:18" s="455" customFormat="1" ht="21.95" customHeight="1">
      <c r="A26" s="462" t="s">
        <v>476</v>
      </c>
      <c r="B26" s="463">
        <v>1229</v>
      </c>
      <c r="C26" s="463">
        <v>2160763.7236162</v>
      </c>
      <c r="D26" s="464">
        <v>1.5721286741021519E-2</v>
      </c>
      <c r="E26" s="465">
        <v>1758.1478629912124</v>
      </c>
      <c r="F26" s="463">
        <v>101653010</v>
      </c>
      <c r="G26" s="463">
        <v>115775375.47791301</v>
      </c>
      <c r="H26" s="464">
        <v>0.84235858624633209</v>
      </c>
      <c r="I26" s="466">
        <v>1181</v>
      </c>
      <c r="J26" s="466">
        <v>2098415.3894851999</v>
      </c>
      <c r="K26" s="466">
        <v>99235180</v>
      </c>
      <c r="L26" s="466">
        <v>110914820.96211401</v>
      </c>
      <c r="M26" s="467" t="s">
        <v>476</v>
      </c>
      <c r="P26" s="471"/>
      <c r="Q26" s="472"/>
      <c r="R26" s="471"/>
    </row>
    <row r="27" spans="1:18" s="455" customFormat="1" ht="21.95" customHeight="1">
      <c r="A27" s="462" t="s">
        <v>477</v>
      </c>
      <c r="B27" s="463">
        <v>842</v>
      </c>
      <c r="C27" s="463">
        <v>1915556.7083145999</v>
      </c>
      <c r="D27" s="464">
        <v>1.3937209307504205E-2</v>
      </c>
      <c r="E27" s="465">
        <v>2275.0079671194771</v>
      </c>
      <c r="F27" s="463">
        <v>101653852</v>
      </c>
      <c r="G27" s="463">
        <v>117690932.18622801</v>
      </c>
      <c r="H27" s="464">
        <v>0.85629579555383917</v>
      </c>
      <c r="I27" s="466">
        <v>787</v>
      </c>
      <c r="J27" s="466">
        <v>1785231.2554905999</v>
      </c>
      <c r="K27" s="466">
        <v>99235967</v>
      </c>
      <c r="L27" s="466">
        <v>112700052.21760499</v>
      </c>
      <c r="M27" s="467" t="s">
        <v>477</v>
      </c>
      <c r="P27" s="471"/>
      <c r="Q27" s="473"/>
      <c r="R27" s="471"/>
    </row>
    <row r="28" spans="1:18" s="455" customFormat="1" ht="21.95" customHeight="1">
      <c r="A28" s="462" t="s">
        <v>478</v>
      </c>
      <c r="B28" s="463">
        <v>523</v>
      </c>
      <c r="C28" s="463">
        <v>1448640.2237406</v>
      </c>
      <c r="D28" s="464">
        <v>1.0540017908061104E-2</v>
      </c>
      <c r="E28" s="465">
        <v>2769.8665845900573</v>
      </c>
      <c r="F28" s="463">
        <v>101654375</v>
      </c>
      <c r="G28" s="463">
        <v>119139572.409968</v>
      </c>
      <c r="H28" s="464">
        <v>0.86683581346189587</v>
      </c>
      <c r="I28" s="466">
        <v>515</v>
      </c>
      <c r="J28" s="466">
        <v>1424946.9207418</v>
      </c>
      <c r="K28" s="466">
        <v>99236482</v>
      </c>
      <c r="L28" s="466">
        <v>114124999.138347</v>
      </c>
      <c r="M28" s="467" t="s">
        <v>478</v>
      </c>
      <c r="P28" s="471"/>
      <c r="Q28" s="470"/>
      <c r="R28" s="471"/>
    </row>
    <row r="29" spans="1:18" s="455" customFormat="1" ht="21.95" customHeight="1">
      <c r="A29" s="462" t="s">
        <v>479</v>
      </c>
      <c r="B29" s="463">
        <v>325</v>
      </c>
      <c r="C29" s="463">
        <v>1047714.399204</v>
      </c>
      <c r="D29" s="464">
        <v>7.6229614152430415E-3</v>
      </c>
      <c r="E29" s="465">
        <v>3223.7366129353845</v>
      </c>
      <c r="F29" s="463">
        <v>101654700</v>
      </c>
      <c r="G29" s="463">
        <v>120187286.809172</v>
      </c>
      <c r="H29" s="464">
        <v>0.87445877487713897</v>
      </c>
      <c r="I29" s="466">
        <v>336</v>
      </c>
      <c r="J29" s="466">
        <v>1082134.3824135</v>
      </c>
      <c r="K29" s="466">
        <v>99236818</v>
      </c>
      <c r="L29" s="466">
        <v>115207133.52076</v>
      </c>
      <c r="M29" s="467" t="s">
        <v>479</v>
      </c>
      <c r="P29" s="474"/>
      <c r="Q29" s="470"/>
      <c r="R29" s="470"/>
    </row>
    <row r="30" spans="1:18" s="455" customFormat="1" ht="21.95" customHeight="1">
      <c r="A30" s="462" t="s">
        <v>480</v>
      </c>
      <c r="B30" s="463">
        <v>226</v>
      </c>
      <c r="C30" s="463">
        <v>851076.01818050002</v>
      </c>
      <c r="D30" s="464">
        <v>6.1922596968770069E-3</v>
      </c>
      <c r="E30" s="465">
        <v>3765.8230892942479</v>
      </c>
      <c r="F30" s="463">
        <v>101654926</v>
      </c>
      <c r="G30" s="463">
        <v>121038362.827353</v>
      </c>
      <c r="H30" s="464">
        <v>0.88065103457401961</v>
      </c>
      <c r="I30" s="466">
        <v>199</v>
      </c>
      <c r="J30" s="466">
        <v>749010.17275549995</v>
      </c>
      <c r="K30" s="466">
        <v>99237017</v>
      </c>
      <c r="L30" s="466">
        <v>115956143.693516</v>
      </c>
      <c r="M30" s="467" t="s">
        <v>480</v>
      </c>
      <c r="P30" s="470"/>
      <c r="Q30" s="470"/>
      <c r="R30" s="470"/>
    </row>
    <row r="31" spans="1:18" s="455" customFormat="1" ht="21.95" customHeight="1">
      <c r="A31" s="462" t="s">
        <v>481</v>
      </c>
      <c r="B31" s="463">
        <v>521</v>
      </c>
      <c r="C31" s="463">
        <v>2460173.7871967</v>
      </c>
      <c r="D31" s="464">
        <v>1.7899734764398559E-2</v>
      </c>
      <c r="E31" s="465">
        <v>4722.0226241779274</v>
      </c>
      <c r="F31" s="463">
        <v>101655447</v>
      </c>
      <c r="G31" s="463">
        <v>123498536.61454999</v>
      </c>
      <c r="H31" s="464">
        <v>0.89855076933842026</v>
      </c>
      <c r="I31" s="466">
        <v>505</v>
      </c>
      <c r="J31" s="466">
        <v>2374472.8112133001</v>
      </c>
      <c r="K31" s="466">
        <v>99237522</v>
      </c>
      <c r="L31" s="466">
        <v>118330616.504729</v>
      </c>
      <c r="M31" s="467" t="s">
        <v>481</v>
      </c>
      <c r="P31" s="470"/>
      <c r="Q31" s="470"/>
      <c r="R31" s="470"/>
    </row>
    <row r="32" spans="1:18" s="455" customFormat="1" ht="21.95" customHeight="1">
      <c r="A32" s="462" t="s">
        <v>482</v>
      </c>
      <c r="B32" s="463">
        <v>1156</v>
      </c>
      <c r="C32" s="463">
        <v>13943376.3287545</v>
      </c>
      <c r="D32" s="464">
        <v>0.10144923066158326</v>
      </c>
      <c r="E32" s="465">
        <v>12061.744229026384</v>
      </c>
      <c r="F32" s="463">
        <v>101656603</v>
      </c>
      <c r="G32" s="463">
        <v>137441912.943304</v>
      </c>
      <c r="H32" s="464">
        <v>1</v>
      </c>
      <c r="I32" s="466">
        <v>1111</v>
      </c>
      <c r="J32" s="466">
        <v>14201679.4002032</v>
      </c>
      <c r="K32" s="466">
        <v>99238633</v>
      </c>
      <c r="L32" s="466">
        <v>132532295.90493201</v>
      </c>
      <c r="M32" s="467" t="s">
        <v>482</v>
      </c>
      <c r="P32" s="470"/>
      <c r="Q32" s="470"/>
      <c r="R32" s="470"/>
    </row>
    <row r="33" spans="1:18" s="455" customFormat="1" ht="9" customHeight="1">
      <c r="A33" s="475"/>
      <c r="B33" s="476"/>
      <c r="C33" s="476"/>
      <c r="D33" s="477"/>
      <c r="E33" s="478"/>
      <c r="F33" s="476"/>
      <c r="G33" s="476"/>
      <c r="H33" s="477"/>
      <c r="I33" s="479"/>
      <c r="J33" s="479"/>
      <c r="K33" s="479"/>
      <c r="L33" s="479"/>
      <c r="M33" s="480"/>
      <c r="P33" s="470"/>
      <c r="Q33" s="470"/>
      <c r="R33" s="470"/>
    </row>
    <row r="34" spans="1:18" s="455" customFormat="1" ht="24.95" customHeight="1">
      <c r="A34" s="481" t="s">
        <v>68</v>
      </c>
      <c r="B34" s="482">
        <v>101656603</v>
      </c>
      <c r="C34" s="482">
        <v>137441912.94330406</v>
      </c>
      <c r="D34" s="483">
        <v>1.0000000000000002</v>
      </c>
      <c r="E34" s="484">
        <v>1.3520215006919329</v>
      </c>
      <c r="F34" s="485">
        <v>101656603</v>
      </c>
      <c r="G34" s="485">
        <v>137441912.943304</v>
      </c>
      <c r="H34" s="483">
        <v>1</v>
      </c>
      <c r="I34" s="485">
        <v>99238633</v>
      </c>
      <c r="J34" s="485">
        <v>132532295.90493201</v>
      </c>
      <c r="K34" s="485">
        <v>99238633</v>
      </c>
      <c r="L34" s="485">
        <v>132532295.90493201</v>
      </c>
      <c r="M34" s="486" t="s">
        <v>68</v>
      </c>
      <c r="P34" s="470"/>
      <c r="Q34" s="470"/>
      <c r="R34" s="470"/>
    </row>
    <row r="35" spans="1:18" s="490" customFormat="1">
      <c r="A35" s="256" t="s">
        <v>137</v>
      </c>
      <c r="B35" s="487"/>
      <c r="C35" s="487"/>
      <c r="D35" s="487"/>
      <c r="E35" s="487"/>
      <c r="F35" s="488"/>
      <c r="G35" s="488"/>
      <c r="H35" s="489"/>
      <c r="I35" s="487"/>
      <c r="J35" s="487"/>
      <c r="K35" s="487"/>
      <c r="L35" s="487"/>
      <c r="M35" s="487"/>
      <c r="P35" s="470"/>
      <c r="Q35" s="470"/>
      <c r="R35" s="470"/>
    </row>
    <row r="36" spans="1:18" s="490" customFormat="1" ht="15" customHeight="1">
      <c r="A36" s="257" t="s">
        <v>138</v>
      </c>
      <c r="B36" s="487"/>
      <c r="C36" s="491"/>
      <c r="D36" s="487"/>
      <c r="E36" s="487"/>
      <c r="F36" s="487"/>
      <c r="G36" s="487"/>
      <c r="H36" s="489"/>
      <c r="I36" s="487"/>
      <c r="J36" s="487"/>
      <c r="K36" s="487"/>
      <c r="L36" s="487"/>
      <c r="M36" s="487"/>
    </row>
    <row r="37" spans="1:18">
      <c r="A37" s="258" t="s">
        <v>139</v>
      </c>
      <c r="B37" s="487"/>
      <c r="C37" s="487"/>
      <c r="D37" s="487"/>
      <c r="E37" s="487"/>
      <c r="F37" s="487"/>
      <c r="G37" s="487"/>
      <c r="H37" s="489"/>
      <c r="I37" s="487"/>
      <c r="J37" s="487"/>
      <c r="K37" s="487"/>
      <c r="L37" s="487"/>
      <c r="M37" s="487"/>
    </row>
  </sheetData>
  <mergeCells count="9">
    <mergeCell ref="A2:F2"/>
    <mergeCell ref="A4:A6"/>
    <mergeCell ref="B4:H4"/>
    <mergeCell ref="I4:L4"/>
    <mergeCell ref="M4:M6"/>
    <mergeCell ref="B5:E5"/>
    <mergeCell ref="F5:H5"/>
    <mergeCell ref="I5:J5"/>
    <mergeCell ref="K5:L5"/>
  </mergeCells>
  <pageMargins left="0.5" right="0.2" top="0.75" bottom="0.75" header="0.4" footer="0.4"/>
  <pageSetup paperSize="9" firstPageNumber="88" pageOrder="overThenDown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zoomScale="60" workbookViewId="0">
      <selection activeCell="I31" sqref="I31"/>
    </sheetView>
  </sheetViews>
  <sheetFormatPr defaultRowHeight="12.75"/>
  <cols>
    <col min="1" max="1" width="22.5703125" style="492" bestFit="1" customWidth="1"/>
    <col min="2" max="7" width="11" style="492" customWidth="1"/>
    <col min="8" max="12" width="12.7109375" style="492" customWidth="1"/>
    <col min="13" max="13" width="22.5703125" style="492" bestFit="1" customWidth="1"/>
    <col min="14" max="16384" width="9.140625" style="492"/>
  </cols>
  <sheetData>
    <row r="1" spans="1:18" s="495" customFormat="1" ht="15" customHeight="1">
      <c r="A1" s="448" t="s">
        <v>489</v>
      </c>
      <c r="B1" s="448"/>
      <c r="C1" s="448"/>
      <c r="D1" s="448"/>
      <c r="E1" s="448"/>
      <c r="F1" s="448"/>
      <c r="G1" s="493"/>
      <c r="H1" s="448"/>
      <c r="I1" s="448"/>
      <c r="J1" s="448"/>
      <c r="K1" s="448"/>
      <c r="L1" s="448"/>
      <c r="M1" s="494"/>
    </row>
    <row r="2" spans="1:18" s="495" customFormat="1" ht="15" customHeight="1">
      <c r="A2" s="1235" t="s">
        <v>184</v>
      </c>
      <c r="B2" s="1235"/>
      <c r="C2" s="1235"/>
      <c r="D2" s="1235"/>
      <c r="E2" s="1235"/>
      <c r="F2" s="1235"/>
      <c r="G2" s="493"/>
      <c r="H2" s="448"/>
      <c r="I2" s="448"/>
      <c r="J2" s="448"/>
      <c r="K2" s="448"/>
      <c r="L2" s="448"/>
      <c r="M2" s="448"/>
    </row>
    <row r="3" spans="1:18" s="250" customFormat="1" ht="15" customHeight="1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0" t="s">
        <v>101</v>
      </c>
    </row>
    <row r="4" spans="1:18" s="455" customFormat="1" ht="18" customHeight="1">
      <c r="A4" s="1236" t="s">
        <v>453</v>
      </c>
      <c r="B4" s="1239" t="s">
        <v>100</v>
      </c>
      <c r="C4" s="1240"/>
      <c r="D4" s="1240"/>
      <c r="E4" s="1240"/>
      <c r="F4" s="1240"/>
      <c r="G4" s="1240"/>
      <c r="H4" s="1241"/>
      <c r="I4" s="1242" t="s">
        <v>142</v>
      </c>
      <c r="J4" s="1240"/>
      <c r="K4" s="1240"/>
      <c r="L4" s="1241"/>
      <c r="M4" s="1243" t="s">
        <v>453</v>
      </c>
    </row>
    <row r="5" spans="1:18" s="455" customFormat="1" ht="18" customHeight="1">
      <c r="A5" s="1237"/>
      <c r="B5" s="1246" t="s">
        <v>454</v>
      </c>
      <c r="C5" s="1247"/>
      <c r="D5" s="1247"/>
      <c r="E5" s="1248"/>
      <c r="F5" s="1249" t="s">
        <v>455</v>
      </c>
      <c r="G5" s="1250"/>
      <c r="H5" s="1251"/>
      <c r="I5" s="1252" t="s">
        <v>454</v>
      </c>
      <c r="J5" s="1252"/>
      <c r="K5" s="1252" t="s">
        <v>455</v>
      </c>
      <c r="L5" s="1252"/>
      <c r="M5" s="1244"/>
    </row>
    <row r="6" spans="1:18" s="455" customFormat="1" ht="42.75" customHeight="1">
      <c r="A6" s="1238"/>
      <c r="B6" s="456" t="s">
        <v>456</v>
      </c>
      <c r="C6" s="457" t="s">
        <v>145</v>
      </c>
      <c r="D6" s="456" t="s">
        <v>457</v>
      </c>
      <c r="E6" s="456" t="s">
        <v>458</v>
      </c>
      <c r="F6" s="456" t="s">
        <v>456</v>
      </c>
      <c r="G6" s="457" t="s">
        <v>145</v>
      </c>
      <c r="H6" s="456" t="s">
        <v>457</v>
      </c>
      <c r="I6" s="456" t="s">
        <v>456</v>
      </c>
      <c r="J6" s="457" t="s">
        <v>145</v>
      </c>
      <c r="K6" s="456" t="s">
        <v>456</v>
      </c>
      <c r="L6" s="457" t="s">
        <v>145</v>
      </c>
      <c r="M6" s="1245"/>
    </row>
    <row r="7" spans="1:18" s="455" customFormat="1" ht="15" customHeight="1">
      <c r="A7" s="458" t="s">
        <v>0</v>
      </c>
      <c r="B7" s="457" t="s">
        <v>1</v>
      </c>
      <c r="C7" s="457" t="s">
        <v>2</v>
      </c>
      <c r="D7" s="457" t="s">
        <v>3</v>
      </c>
      <c r="E7" s="457" t="s">
        <v>4</v>
      </c>
      <c r="F7" s="459" t="s">
        <v>5</v>
      </c>
      <c r="G7" s="457" t="s">
        <v>148</v>
      </c>
      <c r="H7" s="457" t="s">
        <v>149</v>
      </c>
      <c r="I7" s="457" t="s">
        <v>238</v>
      </c>
      <c r="J7" s="457" t="s">
        <v>239</v>
      </c>
      <c r="K7" s="457" t="s">
        <v>240</v>
      </c>
      <c r="L7" s="457" t="s">
        <v>241</v>
      </c>
      <c r="M7" s="457" t="s">
        <v>242</v>
      </c>
    </row>
    <row r="8" spans="1:18" s="455" customFormat="1" ht="9" customHeight="1">
      <c r="A8" s="460"/>
      <c r="B8" s="460"/>
      <c r="C8" s="460"/>
      <c r="D8" s="460"/>
      <c r="E8" s="461"/>
      <c r="F8" s="460"/>
      <c r="G8" s="460"/>
      <c r="H8" s="460"/>
      <c r="I8" s="460"/>
      <c r="J8" s="460"/>
      <c r="K8" s="460"/>
      <c r="L8" s="460"/>
      <c r="M8" s="460"/>
    </row>
    <row r="9" spans="1:18" s="455" customFormat="1" ht="21.95" customHeight="1">
      <c r="A9" s="462" t="s">
        <v>459</v>
      </c>
      <c r="B9" s="463">
        <v>24247444</v>
      </c>
      <c r="C9" s="463">
        <v>177791.1111183</v>
      </c>
      <c r="D9" s="464">
        <v>4.6066604193221727E-3</v>
      </c>
      <c r="E9" s="465">
        <v>7.3323650574592522E-3</v>
      </c>
      <c r="F9" s="463">
        <v>24247444</v>
      </c>
      <c r="G9" s="463">
        <v>177791.1111183</v>
      </c>
      <c r="H9" s="464">
        <v>4.6066604193221727E-3</v>
      </c>
      <c r="I9" s="466">
        <v>24167575</v>
      </c>
      <c r="J9" s="466">
        <v>175975.4520359</v>
      </c>
      <c r="K9" s="466">
        <v>24167575</v>
      </c>
      <c r="L9" s="466">
        <v>175975.4520359</v>
      </c>
      <c r="M9" s="467" t="s">
        <v>459</v>
      </c>
      <c r="P9" s="468"/>
    </row>
    <row r="10" spans="1:18" s="455" customFormat="1" ht="21.95" customHeight="1">
      <c r="A10" s="462" t="s">
        <v>460</v>
      </c>
      <c r="B10" s="463">
        <v>1682739</v>
      </c>
      <c r="C10" s="463">
        <v>119757.7050966</v>
      </c>
      <c r="D10" s="464">
        <v>3.1029846009021302E-3</v>
      </c>
      <c r="E10" s="465">
        <v>7.1168318495381633E-2</v>
      </c>
      <c r="F10" s="463">
        <v>25930183</v>
      </c>
      <c r="G10" s="463">
        <v>297548.8162149</v>
      </c>
      <c r="H10" s="464">
        <v>7.7096450202243033E-3</v>
      </c>
      <c r="I10" s="466">
        <v>1655425</v>
      </c>
      <c r="J10" s="466">
        <v>117703.2015371</v>
      </c>
      <c r="K10" s="466">
        <v>25823000</v>
      </c>
      <c r="L10" s="466">
        <v>293678.65357299999</v>
      </c>
      <c r="M10" s="467" t="s">
        <v>460</v>
      </c>
    </row>
    <row r="11" spans="1:18" s="455" customFormat="1" ht="21.95" customHeight="1">
      <c r="A11" s="462" t="s">
        <v>461</v>
      </c>
      <c r="B11" s="463">
        <v>1964476</v>
      </c>
      <c r="C11" s="463">
        <v>317615.0151506</v>
      </c>
      <c r="D11" s="464">
        <v>8.2295707005460069E-3</v>
      </c>
      <c r="E11" s="465">
        <v>0.16167925449361559</v>
      </c>
      <c r="F11" s="463">
        <v>27894659</v>
      </c>
      <c r="G11" s="463">
        <v>615163.83136549999</v>
      </c>
      <c r="H11" s="464">
        <v>1.5939215720770311E-2</v>
      </c>
      <c r="I11" s="466">
        <v>1972080</v>
      </c>
      <c r="J11" s="466">
        <v>318186.18481240002</v>
      </c>
      <c r="K11" s="466">
        <v>27795080</v>
      </c>
      <c r="L11" s="466">
        <v>611864.83838540001</v>
      </c>
      <c r="M11" s="467" t="s">
        <v>461</v>
      </c>
      <c r="Q11" s="469"/>
      <c r="R11" s="469"/>
    </row>
    <row r="12" spans="1:18" s="455" customFormat="1" ht="21.95" customHeight="1">
      <c r="A12" s="462" t="s">
        <v>462</v>
      </c>
      <c r="B12" s="463">
        <v>1443399</v>
      </c>
      <c r="C12" s="463">
        <v>531823.06067010004</v>
      </c>
      <c r="D12" s="464">
        <v>1.3779812884129919E-2</v>
      </c>
      <c r="E12" s="465">
        <v>0.36845186997503809</v>
      </c>
      <c r="F12" s="463">
        <v>29338058</v>
      </c>
      <c r="G12" s="463">
        <v>1146986.8920356</v>
      </c>
      <c r="H12" s="464">
        <v>2.9719028604900229E-2</v>
      </c>
      <c r="I12" s="466">
        <v>1432587</v>
      </c>
      <c r="J12" s="466">
        <v>524396.85814340005</v>
      </c>
      <c r="K12" s="466">
        <v>29227667</v>
      </c>
      <c r="L12" s="466">
        <v>1136261.6965288001</v>
      </c>
      <c r="M12" s="467" t="s">
        <v>462</v>
      </c>
      <c r="Q12" s="469"/>
      <c r="R12" s="469"/>
    </row>
    <row r="13" spans="1:18" s="455" customFormat="1" ht="21.95" customHeight="1">
      <c r="A13" s="462" t="s">
        <v>463</v>
      </c>
      <c r="B13" s="463">
        <v>1629070</v>
      </c>
      <c r="C13" s="463">
        <v>1195339.6521023</v>
      </c>
      <c r="D13" s="464">
        <v>3.097187383750602E-2</v>
      </c>
      <c r="E13" s="465">
        <v>0.73375585585782066</v>
      </c>
      <c r="F13" s="463">
        <v>30967128</v>
      </c>
      <c r="G13" s="463">
        <v>2342326.5441379002</v>
      </c>
      <c r="H13" s="464">
        <v>6.0690902442406255E-2</v>
      </c>
      <c r="I13" s="466">
        <v>1598675</v>
      </c>
      <c r="J13" s="466">
        <v>1168418.4343763001</v>
      </c>
      <c r="K13" s="466">
        <v>30826342</v>
      </c>
      <c r="L13" s="466">
        <v>2304680.1309051001</v>
      </c>
      <c r="M13" s="467" t="s">
        <v>463</v>
      </c>
      <c r="Q13" s="469"/>
      <c r="R13" s="469"/>
    </row>
    <row r="14" spans="1:18" s="455" customFormat="1" ht="21.95" customHeight="1">
      <c r="A14" s="462" t="s">
        <v>464</v>
      </c>
      <c r="B14" s="463">
        <v>1481403</v>
      </c>
      <c r="C14" s="463">
        <v>2096490.9977273999</v>
      </c>
      <c r="D14" s="464">
        <v>5.4321175214827641E-2</v>
      </c>
      <c r="E14" s="465">
        <v>1.4152063940247184</v>
      </c>
      <c r="F14" s="463">
        <v>32448531</v>
      </c>
      <c r="G14" s="463">
        <v>4438817.5418653004</v>
      </c>
      <c r="H14" s="464">
        <v>0.1150120776572339</v>
      </c>
      <c r="I14" s="466">
        <v>1430118</v>
      </c>
      <c r="J14" s="466">
        <v>2017655.6662167001</v>
      </c>
      <c r="K14" s="466">
        <v>32256460</v>
      </c>
      <c r="L14" s="466">
        <v>4322335.7971217996</v>
      </c>
      <c r="M14" s="467" t="s">
        <v>464</v>
      </c>
      <c r="Q14" s="469"/>
      <c r="R14" s="469"/>
    </row>
    <row r="15" spans="1:18" s="455" customFormat="1" ht="21.95" customHeight="1">
      <c r="A15" s="462" t="s">
        <v>465</v>
      </c>
      <c r="B15" s="463">
        <v>778270</v>
      </c>
      <c r="C15" s="463">
        <v>1923669.2717379001</v>
      </c>
      <c r="D15" s="464">
        <v>4.9843274156067534E-2</v>
      </c>
      <c r="E15" s="465">
        <v>2.4717248149586903</v>
      </c>
      <c r="F15" s="463">
        <v>33226801</v>
      </c>
      <c r="G15" s="463">
        <v>6362486.8136032</v>
      </c>
      <c r="H15" s="464">
        <v>0.16485535181330141</v>
      </c>
      <c r="I15" s="466">
        <v>746528</v>
      </c>
      <c r="J15" s="466">
        <v>1843756.691746</v>
      </c>
      <c r="K15" s="466">
        <v>33002988</v>
      </c>
      <c r="L15" s="466">
        <v>6166092.4888677998</v>
      </c>
      <c r="M15" s="467" t="s">
        <v>465</v>
      </c>
      <c r="P15" s="470"/>
      <c r="Q15" s="470"/>
      <c r="R15" s="470"/>
    </row>
    <row r="16" spans="1:18" s="455" customFormat="1" ht="21.95" customHeight="1">
      <c r="A16" s="462" t="s">
        <v>466</v>
      </c>
      <c r="B16" s="463">
        <v>557620</v>
      </c>
      <c r="C16" s="463">
        <v>1975908.036087</v>
      </c>
      <c r="D16" s="464">
        <v>5.1196807786447814E-2</v>
      </c>
      <c r="E16" s="465">
        <v>3.543466941800868</v>
      </c>
      <c r="F16" s="463">
        <v>33784421</v>
      </c>
      <c r="G16" s="463">
        <v>8338394.8496901998</v>
      </c>
      <c r="H16" s="464">
        <v>0.21605215959974924</v>
      </c>
      <c r="I16" s="466">
        <v>532270</v>
      </c>
      <c r="J16" s="466">
        <v>1887700.8965507001</v>
      </c>
      <c r="K16" s="466">
        <v>33535258</v>
      </c>
      <c r="L16" s="466">
        <v>8053793.3854184998</v>
      </c>
      <c r="M16" s="467" t="s">
        <v>466</v>
      </c>
      <c r="P16" s="470"/>
      <c r="Q16" s="470"/>
      <c r="R16" s="470"/>
    </row>
    <row r="17" spans="1:18" s="455" customFormat="1" ht="21.95" customHeight="1">
      <c r="A17" s="462" t="s">
        <v>467</v>
      </c>
      <c r="B17" s="463">
        <v>503126</v>
      </c>
      <c r="C17" s="463">
        <v>2314244.0822653999</v>
      </c>
      <c r="D17" s="464">
        <v>5.9963271208361639E-2</v>
      </c>
      <c r="E17" s="465">
        <v>4.5997306485162763</v>
      </c>
      <c r="F17" s="463">
        <v>34287547</v>
      </c>
      <c r="G17" s="463">
        <v>10652638.9319556</v>
      </c>
      <c r="H17" s="464">
        <v>0.27601543080811086</v>
      </c>
      <c r="I17" s="466">
        <v>481097</v>
      </c>
      <c r="J17" s="466">
        <v>2214335.8311464</v>
      </c>
      <c r="K17" s="466">
        <v>34016355</v>
      </c>
      <c r="L17" s="466">
        <v>10268129.216564899</v>
      </c>
      <c r="M17" s="467" t="s">
        <v>467</v>
      </c>
      <c r="P17" s="470"/>
      <c r="Q17" s="470"/>
      <c r="R17" s="470"/>
    </row>
    <row r="18" spans="1:18" s="455" customFormat="1" ht="21.95" customHeight="1">
      <c r="A18" s="462" t="s">
        <v>468</v>
      </c>
      <c r="B18" s="463">
        <v>861670</v>
      </c>
      <c r="C18" s="463">
        <v>6089573.5271741003</v>
      </c>
      <c r="D18" s="464">
        <v>0.15778402621894405</v>
      </c>
      <c r="E18" s="465">
        <v>7.0671759805657626</v>
      </c>
      <c r="F18" s="463">
        <v>35149217</v>
      </c>
      <c r="G18" s="463">
        <v>16742212.4591297</v>
      </c>
      <c r="H18" s="464">
        <v>0.43379945702705497</v>
      </c>
      <c r="I18" s="466">
        <v>811789</v>
      </c>
      <c r="J18" s="466">
        <v>5744048.5502076996</v>
      </c>
      <c r="K18" s="466">
        <v>34828144</v>
      </c>
      <c r="L18" s="466">
        <v>16012177.7667726</v>
      </c>
      <c r="M18" s="467" t="s">
        <v>468</v>
      </c>
      <c r="P18" s="470"/>
      <c r="Q18" s="470"/>
      <c r="R18" s="470"/>
    </row>
    <row r="19" spans="1:18" s="455" customFormat="1" ht="21.95" customHeight="1">
      <c r="A19" s="462" t="s">
        <v>469</v>
      </c>
      <c r="B19" s="463">
        <v>275363</v>
      </c>
      <c r="C19" s="463">
        <v>4204214.1646883003</v>
      </c>
      <c r="D19" s="464">
        <v>0.10893338179284118</v>
      </c>
      <c r="E19" s="465">
        <v>15.267897882752223</v>
      </c>
      <c r="F19" s="463">
        <v>35424580</v>
      </c>
      <c r="G19" s="463">
        <v>20946426.623817999</v>
      </c>
      <c r="H19" s="464">
        <v>0.54273283881989609</v>
      </c>
      <c r="I19" s="466">
        <v>262865</v>
      </c>
      <c r="J19" s="466">
        <v>4009028.8069786001</v>
      </c>
      <c r="K19" s="466">
        <v>35091009</v>
      </c>
      <c r="L19" s="466">
        <v>20021206.5737512</v>
      </c>
      <c r="M19" s="467" t="s">
        <v>469</v>
      </c>
      <c r="P19" s="470"/>
      <c r="Q19" s="470"/>
      <c r="R19" s="470"/>
    </row>
    <row r="20" spans="1:18" s="455" customFormat="1" ht="21.95" customHeight="1">
      <c r="A20" s="462" t="s">
        <v>470</v>
      </c>
      <c r="B20" s="463">
        <v>98557</v>
      </c>
      <c r="C20" s="463">
        <v>3545832.0107646999</v>
      </c>
      <c r="D20" s="464">
        <v>9.1874356793273868E-2</v>
      </c>
      <c r="E20" s="465">
        <v>35.977475072949666</v>
      </c>
      <c r="F20" s="463">
        <v>35523137</v>
      </c>
      <c r="G20" s="463">
        <v>24492258.634582698</v>
      </c>
      <c r="H20" s="464">
        <v>0.63460719561316992</v>
      </c>
      <c r="I20" s="466">
        <v>94717</v>
      </c>
      <c r="J20" s="466">
        <v>3420838.8289987999</v>
      </c>
      <c r="K20" s="466">
        <v>35185726</v>
      </c>
      <c r="L20" s="466">
        <v>23442045.40275</v>
      </c>
      <c r="M20" s="467" t="s">
        <v>470</v>
      </c>
      <c r="P20" s="470"/>
      <c r="Q20" s="470"/>
      <c r="R20" s="470"/>
    </row>
    <row r="21" spans="1:18" s="455" customFormat="1" ht="21.95" customHeight="1">
      <c r="A21" s="462" t="s">
        <v>471</v>
      </c>
      <c r="B21" s="463">
        <v>31951</v>
      </c>
      <c r="C21" s="463">
        <v>1902515.9046042</v>
      </c>
      <c r="D21" s="464">
        <v>4.9295179380702936E-2</v>
      </c>
      <c r="E21" s="465">
        <v>59.54479999387187</v>
      </c>
      <c r="F21" s="463">
        <v>35555088</v>
      </c>
      <c r="G21" s="463">
        <v>26394774.539186899</v>
      </c>
      <c r="H21" s="464">
        <v>0.68390237499387285</v>
      </c>
      <c r="I21" s="466">
        <v>31089</v>
      </c>
      <c r="J21" s="466">
        <v>1850182.4671902</v>
      </c>
      <c r="K21" s="466">
        <v>35216815</v>
      </c>
      <c r="L21" s="466">
        <v>25292227.869940199</v>
      </c>
      <c r="M21" s="467" t="s">
        <v>471</v>
      </c>
      <c r="P21" s="470"/>
      <c r="Q21" s="470"/>
      <c r="R21" s="470"/>
    </row>
    <row r="22" spans="1:18" s="455" customFormat="1" ht="21.95" customHeight="1">
      <c r="A22" s="462" t="s">
        <v>472</v>
      </c>
      <c r="B22" s="463">
        <v>16183</v>
      </c>
      <c r="C22" s="463">
        <v>1429166.9965139001</v>
      </c>
      <c r="D22" s="464">
        <v>3.7030462288192963E-2</v>
      </c>
      <c r="E22" s="465">
        <v>88.312858957789047</v>
      </c>
      <c r="F22" s="463">
        <v>35571271</v>
      </c>
      <c r="G22" s="463">
        <v>27823941.535700802</v>
      </c>
      <c r="H22" s="464">
        <v>0.72093283728206592</v>
      </c>
      <c r="I22" s="466">
        <v>15974</v>
      </c>
      <c r="J22" s="466">
        <v>1412399.3436409</v>
      </c>
      <c r="K22" s="466">
        <v>35232789</v>
      </c>
      <c r="L22" s="466">
        <v>26704627.2135811</v>
      </c>
      <c r="M22" s="467" t="s">
        <v>472</v>
      </c>
      <c r="P22" s="470"/>
      <c r="Q22" s="470"/>
      <c r="R22" s="470"/>
    </row>
    <row r="23" spans="1:18" s="455" customFormat="1" ht="21.95" customHeight="1">
      <c r="A23" s="462" t="s">
        <v>473</v>
      </c>
      <c r="B23" s="463">
        <v>15210</v>
      </c>
      <c r="C23" s="463">
        <v>3099313.7941856999</v>
      </c>
      <c r="D23" s="464">
        <v>8.0304836911865796E-2</v>
      </c>
      <c r="E23" s="465">
        <v>203.76816529820513</v>
      </c>
      <c r="F23" s="463">
        <v>35586481</v>
      </c>
      <c r="G23" s="463">
        <v>30923255.3298865</v>
      </c>
      <c r="H23" s="464">
        <v>0.80123767419393166</v>
      </c>
      <c r="I23" s="466">
        <v>15135</v>
      </c>
      <c r="J23" s="466">
        <v>3134372.0744922999</v>
      </c>
      <c r="K23" s="466">
        <v>35247924</v>
      </c>
      <c r="L23" s="466">
        <v>29838999.288073398</v>
      </c>
      <c r="M23" s="467" t="s">
        <v>473</v>
      </c>
      <c r="P23" s="470"/>
      <c r="Q23" s="470"/>
      <c r="R23" s="470"/>
    </row>
    <row r="24" spans="1:18" s="455" customFormat="1" ht="21.95" customHeight="1">
      <c r="A24" s="462" t="s">
        <v>474</v>
      </c>
      <c r="B24" s="463">
        <v>2312</v>
      </c>
      <c r="C24" s="463">
        <v>1554337.8595127</v>
      </c>
      <c r="D24" s="464">
        <v>4.0273704633673864E-2</v>
      </c>
      <c r="E24" s="465">
        <v>672.29146172694641</v>
      </c>
      <c r="F24" s="463">
        <v>35588793</v>
      </c>
      <c r="G24" s="463">
        <v>32477593.189399201</v>
      </c>
      <c r="H24" s="464">
        <v>0.84151137882760552</v>
      </c>
      <c r="I24" s="466">
        <v>2220</v>
      </c>
      <c r="J24" s="466">
        <v>1523832.7059901</v>
      </c>
      <c r="K24" s="466">
        <v>35250144</v>
      </c>
      <c r="L24" s="466">
        <v>31362831.9940635</v>
      </c>
      <c r="M24" s="467" t="s">
        <v>474</v>
      </c>
      <c r="P24" s="471"/>
      <c r="Q24" s="470"/>
      <c r="R24" s="471"/>
    </row>
    <row r="25" spans="1:18" s="455" customFormat="1" ht="21.95" customHeight="1">
      <c r="A25" s="462" t="s">
        <v>475</v>
      </c>
      <c r="B25" s="463">
        <v>786</v>
      </c>
      <c r="C25" s="463">
        <v>935304.89787500002</v>
      </c>
      <c r="D25" s="464">
        <v>2.4234237729534293E-2</v>
      </c>
      <c r="E25" s="465">
        <v>1189.955340807888</v>
      </c>
      <c r="F25" s="463">
        <v>35589579</v>
      </c>
      <c r="G25" s="463">
        <v>33412898.087274201</v>
      </c>
      <c r="H25" s="464">
        <v>0.86574561655713989</v>
      </c>
      <c r="I25" s="466">
        <v>755</v>
      </c>
      <c r="J25" s="466">
        <v>905236.7106626</v>
      </c>
      <c r="K25" s="466">
        <v>35250899</v>
      </c>
      <c r="L25" s="466">
        <v>32268068.7047261</v>
      </c>
      <c r="M25" s="467" t="s">
        <v>475</v>
      </c>
      <c r="P25" s="471"/>
      <c r="Q25" s="470"/>
      <c r="R25" s="471"/>
    </row>
    <row r="26" spans="1:18" s="455" customFormat="1" ht="21.95" customHeight="1">
      <c r="A26" s="462" t="s">
        <v>476</v>
      </c>
      <c r="B26" s="463">
        <v>252</v>
      </c>
      <c r="C26" s="463">
        <v>438167.8202592</v>
      </c>
      <c r="D26" s="464">
        <v>1.1353156757458197E-2</v>
      </c>
      <c r="E26" s="465">
        <v>1738.7611915047619</v>
      </c>
      <c r="F26" s="463">
        <v>35589831</v>
      </c>
      <c r="G26" s="463">
        <v>33851065.9075334</v>
      </c>
      <c r="H26" s="464">
        <v>0.87709877331459796</v>
      </c>
      <c r="I26" s="466">
        <v>299</v>
      </c>
      <c r="J26" s="466">
        <v>530364.74323599995</v>
      </c>
      <c r="K26" s="466">
        <v>35251198</v>
      </c>
      <c r="L26" s="466">
        <v>32798433.447962102</v>
      </c>
      <c r="M26" s="467" t="s">
        <v>476</v>
      </c>
      <c r="P26" s="471"/>
      <c r="Q26" s="472"/>
      <c r="R26" s="471"/>
    </row>
    <row r="27" spans="1:18" s="455" customFormat="1" ht="21.95" customHeight="1">
      <c r="A27" s="462" t="s">
        <v>477</v>
      </c>
      <c r="B27" s="463">
        <v>242</v>
      </c>
      <c r="C27" s="463">
        <v>551040.94014089997</v>
      </c>
      <c r="D27" s="464">
        <v>1.4277758164659333E-2</v>
      </c>
      <c r="E27" s="465">
        <v>2277.0286782681815</v>
      </c>
      <c r="F27" s="463">
        <v>35590073</v>
      </c>
      <c r="G27" s="463">
        <v>34402106.847674303</v>
      </c>
      <c r="H27" s="464">
        <v>0.89137653147925744</v>
      </c>
      <c r="I27" s="466">
        <v>238</v>
      </c>
      <c r="J27" s="466">
        <v>539867.79444149998</v>
      </c>
      <c r="K27" s="466">
        <v>35251436</v>
      </c>
      <c r="L27" s="466">
        <v>33338301.2424036</v>
      </c>
      <c r="M27" s="467" t="s">
        <v>477</v>
      </c>
      <c r="P27" s="471"/>
      <c r="Q27" s="473"/>
      <c r="R27" s="471"/>
    </row>
    <row r="28" spans="1:18" s="455" customFormat="1" ht="21.95" customHeight="1">
      <c r="A28" s="462" t="s">
        <v>478</v>
      </c>
      <c r="B28" s="463">
        <v>131</v>
      </c>
      <c r="C28" s="463">
        <v>360849.03277719999</v>
      </c>
      <c r="D28" s="464">
        <v>9.3497866467538802E-3</v>
      </c>
      <c r="E28" s="465">
        <v>2754.572769291603</v>
      </c>
      <c r="F28" s="463">
        <v>35590204</v>
      </c>
      <c r="G28" s="463">
        <v>34762955.8804515</v>
      </c>
      <c r="H28" s="464">
        <v>0.90072631812601123</v>
      </c>
      <c r="I28" s="466">
        <v>125</v>
      </c>
      <c r="J28" s="466">
        <v>345634.39704279997</v>
      </c>
      <c r="K28" s="466">
        <v>35251561</v>
      </c>
      <c r="L28" s="466">
        <v>33683935.6394464</v>
      </c>
      <c r="M28" s="467" t="s">
        <v>478</v>
      </c>
      <c r="P28" s="471"/>
      <c r="Q28" s="470"/>
      <c r="R28" s="471"/>
    </row>
    <row r="29" spans="1:18" s="455" customFormat="1" ht="21.95" customHeight="1">
      <c r="A29" s="462" t="s">
        <v>479</v>
      </c>
      <c r="B29" s="463">
        <v>93</v>
      </c>
      <c r="C29" s="463">
        <v>299811.56439680001</v>
      </c>
      <c r="D29" s="464">
        <v>7.7682740057955571E-3</v>
      </c>
      <c r="E29" s="465">
        <v>3223.7802623311827</v>
      </c>
      <c r="F29" s="463">
        <v>35590297</v>
      </c>
      <c r="G29" s="463">
        <v>35062767.444848299</v>
      </c>
      <c r="H29" s="464">
        <v>0.90849459213180672</v>
      </c>
      <c r="I29" s="466">
        <v>86</v>
      </c>
      <c r="J29" s="466">
        <v>274856.46144490002</v>
      </c>
      <c r="K29" s="466">
        <v>35251647</v>
      </c>
      <c r="L29" s="466">
        <v>33958792.1008913</v>
      </c>
      <c r="M29" s="467" t="s">
        <v>479</v>
      </c>
      <c r="P29" s="474"/>
      <c r="Q29" s="470"/>
      <c r="R29" s="470"/>
    </row>
    <row r="30" spans="1:18" s="455" customFormat="1" ht="21.95" customHeight="1">
      <c r="A30" s="462" t="s">
        <v>480</v>
      </c>
      <c r="B30" s="463">
        <v>51</v>
      </c>
      <c r="C30" s="463">
        <v>192082.65765840001</v>
      </c>
      <c r="D30" s="464">
        <v>4.9769618441969678E-3</v>
      </c>
      <c r="E30" s="465">
        <v>3766.3266207529414</v>
      </c>
      <c r="F30" s="463">
        <v>35590348</v>
      </c>
      <c r="G30" s="463">
        <v>35254850.102506697</v>
      </c>
      <c r="H30" s="464">
        <v>0.91347155397600366</v>
      </c>
      <c r="I30" s="466">
        <v>49</v>
      </c>
      <c r="J30" s="466">
        <v>184389.96191020001</v>
      </c>
      <c r="K30" s="466">
        <v>35251696</v>
      </c>
      <c r="L30" s="466">
        <v>34143182.062801503</v>
      </c>
      <c r="M30" s="467" t="s">
        <v>480</v>
      </c>
      <c r="P30" s="470"/>
      <c r="Q30" s="470"/>
      <c r="R30" s="470"/>
    </row>
    <row r="31" spans="1:18" s="455" customFormat="1" ht="21.95" customHeight="1">
      <c r="A31" s="462" t="s">
        <v>481</v>
      </c>
      <c r="B31" s="463">
        <v>112</v>
      </c>
      <c r="C31" s="463">
        <v>529588.87533770001</v>
      </c>
      <c r="D31" s="464">
        <v>1.3721923976886692E-2</v>
      </c>
      <c r="E31" s="465">
        <v>4728.472101229464</v>
      </c>
      <c r="F31" s="463">
        <v>35590460</v>
      </c>
      <c r="G31" s="463">
        <v>35784438.977844402</v>
      </c>
      <c r="H31" s="464">
        <v>0.92719347795289053</v>
      </c>
      <c r="I31" s="466">
        <v>126</v>
      </c>
      <c r="J31" s="466">
        <v>597737.57670550002</v>
      </c>
      <c r="K31" s="466">
        <v>35251822</v>
      </c>
      <c r="L31" s="466">
        <v>34740919.639507003</v>
      </c>
      <c r="M31" s="467" t="s">
        <v>481</v>
      </c>
      <c r="P31" s="470"/>
      <c r="Q31" s="470"/>
      <c r="R31" s="470"/>
    </row>
    <row r="32" spans="1:18" s="455" customFormat="1" ht="21.95" customHeight="1">
      <c r="A32" s="462" t="s">
        <v>482</v>
      </c>
      <c r="B32" s="463">
        <v>251</v>
      </c>
      <c r="C32" s="463">
        <v>2809921.1300925999</v>
      </c>
      <c r="D32" s="464">
        <v>7.2806522047109537E-2</v>
      </c>
      <c r="E32" s="465">
        <v>11194.904900767331</v>
      </c>
      <c r="F32" s="463">
        <v>35590711</v>
      </c>
      <c r="G32" s="463">
        <v>38594360.107937001</v>
      </c>
      <c r="H32" s="464">
        <v>1</v>
      </c>
      <c r="I32" s="466">
        <v>264</v>
      </c>
      <c r="J32" s="466">
        <v>2875426.4200904998</v>
      </c>
      <c r="K32" s="466">
        <v>35252086</v>
      </c>
      <c r="L32" s="466">
        <v>37616346.0595975</v>
      </c>
      <c r="M32" s="467" t="s">
        <v>482</v>
      </c>
      <c r="P32" s="470"/>
      <c r="Q32" s="470"/>
      <c r="R32" s="470"/>
    </row>
    <row r="33" spans="1:18" s="455" customFormat="1" ht="9" customHeight="1">
      <c r="A33" s="462"/>
      <c r="B33" s="463"/>
      <c r="C33" s="463"/>
      <c r="D33" s="464"/>
      <c r="E33" s="465"/>
      <c r="F33" s="463"/>
      <c r="G33" s="463"/>
      <c r="H33" s="464"/>
      <c r="I33" s="466"/>
      <c r="J33" s="466"/>
      <c r="K33" s="466"/>
      <c r="L33" s="466"/>
      <c r="M33" s="467"/>
      <c r="P33" s="470"/>
      <c r="Q33" s="470"/>
      <c r="R33" s="470"/>
    </row>
    <row r="34" spans="1:18" s="455" customFormat="1" ht="24.95" customHeight="1">
      <c r="A34" s="481" t="s">
        <v>68</v>
      </c>
      <c r="B34" s="482">
        <v>35590711</v>
      </c>
      <c r="C34" s="482">
        <v>38594360.107937001</v>
      </c>
      <c r="D34" s="483">
        <v>0.99999999999999989</v>
      </c>
      <c r="E34" s="484">
        <v>1.0843941866723876</v>
      </c>
      <c r="F34" s="485">
        <v>35590711</v>
      </c>
      <c r="G34" s="485">
        <v>38594360.107937001</v>
      </c>
      <c r="H34" s="483">
        <v>1</v>
      </c>
      <c r="I34" s="485">
        <v>35252086</v>
      </c>
      <c r="J34" s="485">
        <v>37616346.059597507</v>
      </c>
      <c r="K34" s="485">
        <v>35252086</v>
      </c>
      <c r="L34" s="485">
        <v>37616346.0595975</v>
      </c>
      <c r="M34" s="486" t="s">
        <v>68</v>
      </c>
      <c r="P34" s="470"/>
      <c r="Q34" s="470"/>
      <c r="R34" s="470"/>
    </row>
    <row r="35" spans="1:18" s="490" customFormat="1">
      <c r="A35" s="256" t="s">
        <v>137</v>
      </c>
      <c r="B35" s="487"/>
      <c r="C35" s="487"/>
      <c r="D35" s="487"/>
      <c r="E35" s="487"/>
      <c r="F35" s="488"/>
      <c r="G35" s="488"/>
      <c r="H35" s="489"/>
      <c r="I35" s="487"/>
      <c r="J35" s="487"/>
      <c r="K35" s="487"/>
      <c r="L35" s="487"/>
      <c r="M35" s="487"/>
      <c r="P35" s="470"/>
      <c r="Q35" s="470"/>
      <c r="R35" s="470"/>
    </row>
    <row r="36" spans="1:18" s="490" customFormat="1" ht="15" customHeight="1">
      <c r="A36" s="257" t="s">
        <v>138</v>
      </c>
      <c r="B36" s="487"/>
      <c r="C36" s="491"/>
      <c r="D36" s="487"/>
      <c r="E36" s="487"/>
      <c r="F36" s="487"/>
      <c r="G36" s="487"/>
      <c r="H36" s="489"/>
      <c r="I36" s="487"/>
      <c r="J36" s="487"/>
      <c r="K36" s="487"/>
      <c r="L36" s="487"/>
      <c r="M36" s="487"/>
    </row>
    <row r="37" spans="1:18">
      <c r="A37" s="258" t="s">
        <v>139</v>
      </c>
      <c r="B37" s="487"/>
      <c r="C37" s="487"/>
      <c r="D37" s="487"/>
      <c r="E37" s="487"/>
      <c r="F37" s="487"/>
      <c r="G37" s="487"/>
      <c r="H37" s="489"/>
      <c r="I37" s="487"/>
      <c r="J37" s="487"/>
      <c r="K37" s="487"/>
      <c r="L37" s="487"/>
      <c r="M37" s="487"/>
    </row>
  </sheetData>
  <mergeCells count="9">
    <mergeCell ref="A2:F2"/>
    <mergeCell ref="A4:A6"/>
    <mergeCell ref="B4:H4"/>
    <mergeCell ref="I4:L4"/>
    <mergeCell ref="M4:M6"/>
    <mergeCell ref="B5:E5"/>
    <mergeCell ref="F5:H5"/>
    <mergeCell ref="I5:J5"/>
    <mergeCell ref="K5:L5"/>
  </mergeCells>
  <pageMargins left="0.5" right="0.2" top="0.75" bottom="0.75" header="0.4" footer="0.4"/>
  <pageSetup paperSize="9" firstPageNumber="90" pageOrder="overThenDown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P36"/>
  <sheetViews>
    <sheetView view="pageBreakPreview" topLeftCell="A22" zoomScale="60" workbookViewId="0">
      <selection activeCell="I31" sqref="I31"/>
    </sheetView>
  </sheetViews>
  <sheetFormatPr defaultColWidth="10.28515625" defaultRowHeight="12.75"/>
  <cols>
    <col min="1" max="1" width="33.140625" style="74" customWidth="1"/>
    <col min="2" max="2" width="15.42578125" style="68" customWidth="1"/>
    <col min="3" max="3" width="13.140625" style="68" customWidth="1"/>
    <col min="4" max="4" width="10.42578125" style="68" customWidth="1"/>
    <col min="5" max="5" width="11.85546875" style="68" customWidth="1"/>
    <col min="6" max="6" width="10.42578125" style="68" customWidth="1"/>
    <col min="7" max="7" width="11.85546875" style="68" customWidth="1"/>
    <col min="8" max="8" width="13.42578125" style="68" customWidth="1"/>
    <col min="9" max="9" width="15.7109375" style="68" customWidth="1"/>
    <col min="10" max="10" width="18.42578125" style="68" customWidth="1"/>
    <col min="11" max="11" width="17.28515625" style="68" customWidth="1"/>
    <col min="12" max="12" width="18" style="68" customWidth="1"/>
    <col min="13" max="13" width="15.42578125" style="68" customWidth="1"/>
    <col min="14" max="14" width="18" style="68" customWidth="1"/>
    <col min="15" max="15" width="16.7109375" style="68" customWidth="1"/>
    <col min="16" max="16" width="35.140625" style="75" customWidth="1"/>
    <col min="17" max="16384" width="10.28515625" style="68"/>
  </cols>
  <sheetData>
    <row r="1" spans="1:16" s="55" customFormat="1" ht="33.75" customHeight="1">
      <c r="A1" s="50" t="s">
        <v>97</v>
      </c>
      <c r="B1" s="51"/>
      <c r="C1" s="51"/>
      <c r="D1" s="51"/>
      <c r="E1" s="51"/>
      <c r="F1" s="51"/>
      <c r="G1" s="52"/>
      <c r="H1" s="51"/>
      <c r="I1" s="51"/>
      <c r="J1" s="51"/>
      <c r="K1" s="51"/>
      <c r="L1" s="53"/>
      <c r="M1" s="54"/>
      <c r="N1" s="54"/>
      <c r="O1" s="54"/>
      <c r="P1" s="53" t="s">
        <v>98</v>
      </c>
    </row>
    <row r="2" spans="1:16" s="55" customFormat="1" ht="25.5" customHeight="1">
      <c r="A2" s="50" t="s">
        <v>99</v>
      </c>
      <c r="B2" s="51"/>
      <c r="C2" s="51"/>
      <c r="D2" s="51"/>
      <c r="E2" s="51"/>
      <c r="F2" s="51"/>
      <c r="G2" s="52"/>
      <c r="H2" s="51"/>
      <c r="I2" s="51"/>
      <c r="J2" s="51"/>
      <c r="K2" s="51"/>
      <c r="L2" s="51"/>
      <c r="M2" s="54"/>
      <c r="N2" s="54"/>
      <c r="O2" s="54"/>
      <c r="P2" s="51"/>
    </row>
    <row r="3" spans="1:16" s="55" customFormat="1" ht="15" customHeight="1">
      <c r="A3" s="50" t="s">
        <v>100</v>
      </c>
      <c r="B3" s="52"/>
      <c r="C3" s="52"/>
      <c r="D3" s="52"/>
      <c r="E3" s="52"/>
      <c r="F3" s="52"/>
      <c r="G3" s="52"/>
      <c r="H3" s="51"/>
      <c r="I3" s="51"/>
      <c r="J3" s="51"/>
      <c r="K3" s="51"/>
      <c r="L3" s="51"/>
      <c r="M3" s="54"/>
      <c r="N3" s="54"/>
      <c r="O3" s="54"/>
      <c r="P3" s="51"/>
    </row>
    <row r="4" spans="1:16" s="55" customFormat="1" ht="1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7"/>
      <c r="M4" s="54"/>
      <c r="N4" s="54"/>
      <c r="O4" s="54"/>
      <c r="P4" s="57" t="s">
        <v>101</v>
      </c>
    </row>
    <row r="5" spans="1:16" s="58" customFormat="1" ht="25.5" customHeight="1">
      <c r="A5" s="1270" t="s">
        <v>102</v>
      </c>
      <c r="B5" s="1270" t="s">
        <v>103</v>
      </c>
      <c r="C5" s="1270"/>
      <c r="D5" s="1270"/>
      <c r="E5" s="1270"/>
      <c r="F5" s="1270" t="s">
        <v>104</v>
      </c>
      <c r="G5" s="1270"/>
      <c r="H5" s="1271" t="s">
        <v>105</v>
      </c>
      <c r="I5" s="1272"/>
      <c r="J5" s="1272"/>
      <c r="K5" s="1273"/>
      <c r="L5" s="1270" t="s">
        <v>106</v>
      </c>
      <c r="M5" s="1270"/>
      <c r="N5" s="1270" t="s">
        <v>107</v>
      </c>
      <c r="O5" s="1270" t="s">
        <v>108</v>
      </c>
      <c r="P5" s="1270" t="s">
        <v>102</v>
      </c>
    </row>
    <row r="6" spans="1:16" s="58" customFormat="1" ht="42" customHeight="1">
      <c r="A6" s="1270"/>
      <c r="B6" s="1270" t="s">
        <v>109</v>
      </c>
      <c r="C6" s="1270"/>
      <c r="D6" s="1270" t="s">
        <v>110</v>
      </c>
      <c r="E6" s="1270"/>
      <c r="F6" s="1270" t="s">
        <v>107</v>
      </c>
      <c r="G6" s="1270" t="s">
        <v>108</v>
      </c>
      <c r="H6" s="1270" t="s">
        <v>111</v>
      </c>
      <c r="I6" s="1270"/>
      <c r="J6" s="1270" t="s">
        <v>112</v>
      </c>
      <c r="K6" s="1270"/>
      <c r="L6" s="1270" t="s">
        <v>107</v>
      </c>
      <c r="M6" s="1270" t="s">
        <v>108</v>
      </c>
      <c r="N6" s="1270"/>
      <c r="O6" s="1270"/>
      <c r="P6" s="1270"/>
    </row>
    <row r="7" spans="1:16" s="60" customFormat="1" ht="42" customHeight="1">
      <c r="A7" s="1270"/>
      <c r="B7" s="59" t="s">
        <v>107</v>
      </c>
      <c r="C7" s="59" t="s">
        <v>108</v>
      </c>
      <c r="D7" s="59" t="s">
        <v>107</v>
      </c>
      <c r="E7" s="59" t="s">
        <v>108</v>
      </c>
      <c r="F7" s="1270"/>
      <c r="G7" s="1270"/>
      <c r="H7" s="59" t="s">
        <v>107</v>
      </c>
      <c r="I7" s="59" t="s">
        <v>108</v>
      </c>
      <c r="J7" s="59" t="s">
        <v>107</v>
      </c>
      <c r="K7" s="59" t="s">
        <v>108</v>
      </c>
      <c r="L7" s="1270"/>
      <c r="M7" s="1270"/>
      <c r="N7" s="1270"/>
      <c r="O7" s="1270"/>
      <c r="P7" s="1270"/>
    </row>
    <row r="8" spans="1:16" s="64" customFormat="1" ht="29.25" customHeight="1">
      <c r="A8" s="61" t="s">
        <v>113</v>
      </c>
      <c r="B8" s="62">
        <v>218786</v>
      </c>
      <c r="C8" s="62">
        <v>1669.9089549</v>
      </c>
      <c r="D8" s="62">
        <v>94904</v>
      </c>
      <c r="E8" s="62">
        <v>605.2785275</v>
      </c>
      <c r="F8" s="62">
        <v>313690</v>
      </c>
      <c r="G8" s="62">
        <v>2275.1874824000001</v>
      </c>
      <c r="H8" s="62">
        <v>119840968</v>
      </c>
      <c r="I8" s="62">
        <v>667237.25593860005</v>
      </c>
      <c r="J8" s="62">
        <v>7131020</v>
      </c>
      <c r="K8" s="62">
        <v>41713.705438500001</v>
      </c>
      <c r="L8" s="62">
        <v>126971988</v>
      </c>
      <c r="M8" s="62">
        <v>708950.96137709997</v>
      </c>
      <c r="N8" s="62">
        <v>127285678</v>
      </c>
      <c r="O8" s="62">
        <v>711226.14885949995</v>
      </c>
      <c r="P8" s="63" t="s">
        <v>113</v>
      </c>
    </row>
    <row r="9" spans="1:16" s="64" customFormat="1" ht="29.25" customHeight="1">
      <c r="A9" s="61" t="s">
        <v>114</v>
      </c>
      <c r="B9" s="62">
        <v>21125</v>
      </c>
      <c r="C9" s="62">
        <v>1562.2818959000001</v>
      </c>
      <c r="D9" s="62">
        <v>6743</v>
      </c>
      <c r="E9" s="62">
        <v>493.78195920000002</v>
      </c>
      <c r="F9" s="62">
        <v>27868</v>
      </c>
      <c r="G9" s="62">
        <v>2056.0638551000002</v>
      </c>
      <c r="H9" s="62">
        <v>5748243</v>
      </c>
      <c r="I9" s="62">
        <v>406298.61866560002</v>
      </c>
      <c r="J9" s="62">
        <v>342475</v>
      </c>
      <c r="K9" s="62">
        <v>24369.995612300001</v>
      </c>
      <c r="L9" s="62">
        <v>6090718</v>
      </c>
      <c r="M9" s="62">
        <v>430668.61427790002</v>
      </c>
      <c r="N9" s="62">
        <v>6118586</v>
      </c>
      <c r="O9" s="62">
        <v>432724.67813299998</v>
      </c>
      <c r="P9" s="63" t="s">
        <v>114</v>
      </c>
    </row>
    <row r="10" spans="1:16" s="64" customFormat="1" ht="29.25" customHeight="1">
      <c r="A10" s="61" t="s">
        <v>115</v>
      </c>
      <c r="B10" s="62">
        <v>35593</v>
      </c>
      <c r="C10" s="62">
        <v>5901.1665263000004</v>
      </c>
      <c r="D10" s="62">
        <v>9838</v>
      </c>
      <c r="E10" s="62">
        <v>1635.4987063000001</v>
      </c>
      <c r="F10" s="62">
        <v>45431</v>
      </c>
      <c r="G10" s="62">
        <v>7536.6652326000003</v>
      </c>
      <c r="H10" s="62">
        <v>6690321</v>
      </c>
      <c r="I10" s="62">
        <v>1082795.7103005</v>
      </c>
      <c r="J10" s="62">
        <v>363097</v>
      </c>
      <c r="K10" s="62">
        <v>58803.3577257</v>
      </c>
      <c r="L10" s="62">
        <v>7053418</v>
      </c>
      <c r="M10" s="62">
        <v>1141599.0680261999</v>
      </c>
      <c r="N10" s="62">
        <v>7098849</v>
      </c>
      <c r="O10" s="62">
        <v>1149135.7332588001</v>
      </c>
      <c r="P10" s="63" t="s">
        <v>115</v>
      </c>
    </row>
    <row r="11" spans="1:16" s="64" customFormat="1" ht="29.25" customHeight="1">
      <c r="A11" s="61" t="s">
        <v>116</v>
      </c>
      <c r="B11" s="62">
        <v>22576</v>
      </c>
      <c r="C11" s="62">
        <v>8278.9573748000003</v>
      </c>
      <c r="D11" s="62">
        <v>7998</v>
      </c>
      <c r="E11" s="62">
        <v>2928.9025571000002</v>
      </c>
      <c r="F11" s="62">
        <v>30574</v>
      </c>
      <c r="G11" s="62">
        <v>11207.8599319</v>
      </c>
      <c r="H11" s="62">
        <v>4948096</v>
      </c>
      <c r="I11" s="62">
        <v>1801679.0788463</v>
      </c>
      <c r="J11" s="62">
        <v>281295</v>
      </c>
      <c r="K11" s="62">
        <v>103511.48535760002</v>
      </c>
      <c r="L11" s="62">
        <v>5229391</v>
      </c>
      <c r="M11" s="62">
        <v>1905190.5642039001</v>
      </c>
      <c r="N11" s="62">
        <v>5259965</v>
      </c>
      <c r="O11" s="62">
        <v>1916398.4241358</v>
      </c>
      <c r="P11" s="63" t="s">
        <v>116</v>
      </c>
    </row>
    <row r="12" spans="1:16" s="64" customFormat="1" ht="29.25" customHeight="1">
      <c r="A12" s="61" t="s">
        <v>117</v>
      </c>
      <c r="B12" s="62">
        <v>20542</v>
      </c>
      <c r="C12" s="62">
        <v>14877.897374</v>
      </c>
      <c r="D12" s="62">
        <v>8652</v>
      </c>
      <c r="E12" s="62">
        <v>6330.3625430000002</v>
      </c>
      <c r="F12" s="62">
        <v>29194</v>
      </c>
      <c r="G12" s="62">
        <v>21208.259916999999</v>
      </c>
      <c r="H12" s="62">
        <v>5427943</v>
      </c>
      <c r="I12" s="62">
        <v>3972422.2228337</v>
      </c>
      <c r="J12" s="62">
        <v>360653</v>
      </c>
      <c r="K12" s="62">
        <v>261932.27844699999</v>
      </c>
      <c r="L12" s="62">
        <v>5788596</v>
      </c>
      <c r="M12" s="62">
        <v>4234354.5012806999</v>
      </c>
      <c r="N12" s="62">
        <v>5817790</v>
      </c>
      <c r="O12" s="62">
        <v>4255562.7611977002</v>
      </c>
      <c r="P12" s="63" t="s">
        <v>117</v>
      </c>
    </row>
    <row r="13" spans="1:16" s="64" customFormat="1" ht="29.25" customHeight="1">
      <c r="A13" s="61" t="s">
        <v>118</v>
      </c>
      <c r="B13" s="62">
        <v>18221</v>
      </c>
      <c r="C13" s="62">
        <v>26325.790055599999</v>
      </c>
      <c r="D13" s="62">
        <v>7637</v>
      </c>
      <c r="E13" s="62">
        <v>10996.2023123</v>
      </c>
      <c r="F13" s="62">
        <v>25858</v>
      </c>
      <c r="G13" s="62">
        <v>37321.992367899998</v>
      </c>
      <c r="H13" s="62">
        <v>4993885</v>
      </c>
      <c r="I13" s="62">
        <v>7119803.3541208003</v>
      </c>
      <c r="J13" s="62">
        <v>372490</v>
      </c>
      <c r="K13" s="62">
        <v>526037.14426079998</v>
      </c>
      <c r="L13" s="62">
        <v>5366375</v>
      </c>
      <c r="M13" s="62">
        <v>7645840.4983815998</v>
      </c>
      <c r="N13" s="62">
        <v>5392233</v>
      </c>
      <c r="O13" s="62">
        <v>7683162.4907494998</v>
      </c>
      <c r="P13" s="63" t="s">
        <v>118</v>
      </c>
    </row>
    <row r="14" spans="1:16" s="64" customFormat="1" ht="29.25" customHeight="1">
      <c r="A14" s="61" t="s">
        <v>119</v>
      </c>
      <c r="B14" s="62">
        <v>9972</v>
      </c>
      <c r="C14" s="62">
        <v>24820.089730700001</v>
      </c>
      <c r="D14" s="62">
        <v>4111</v>
      </c>
      <c r="E14" s="62">
        <v>10197.049600599999</v>
      </c>
      <c r="F14" s="62">
        <v>14083</v>
      </c>
      <c r="G14" s="62">
        <v>35017.139331300001</v>
      </c>
      <c r="H14" s="62">
        <v>2574449</v>
      </c>
      <c r="I14" s="62">
        <v>6379258.4378957003</v>
      </c>
      <c r="J14" s="62">
        <v>168345</v>
      </c>
      <c r="K14" s="62">
        <v>415768.18811399996</v>
      </c>
      <c r="L14" s="62">
        <v>2742794</v>
      </c>
      <c r="M14" s="62">
        <v>6795026.6260096999</v>
      </c>
      <c r="N14" s="62">
        <v>2756877</v>
      </c>
      <c r="O14" s="62">
        <v>6830043.7653409997</v>
      </c>
      <c r="P14" s="63" t="s">
        <v>119</v>
      </c>
    </row>
    <row r="15" spans="1:16" s="64" customFormat="1" ht="29.25" customHeight="1">
      <c r="A15" s="61" t="s">
        <v>120</v>
      </c>
      <c r="B15" s="62">
        <v>6403</v>
      </c>
      <c r="C15" s="62">
        <v>22394.234768999999</v>
      </c>
      <c r="D15" s="62">
        <v>2767</v>
      </c>
      <c r="E15" s="62">
        <v>9695.1963374000006</v>
      </c>
      <c r="F15" s="62">
        <v>9170</v>
      </c>
      <c r="G15" s="62">
        <v>32089.431106399999</v>
      </c>
      <c r="H15" s="62">
        <v>1756312</v>
      </c>
      <c r="I15" s="62">
        <v>6192522.7115336005</v>
      </c>
      <c r="J15" s="62">
        <v>116938</v>
      </c>
      <c r="K15" s="62">
        <v>413252.06717770005</v>
      </c>
      <c r="L15" s="62">
        <v>1873250</v>
      </c>
      <c r="M15" s="62">
        <v>6605774.7787113003</v>
      </c>
      <c r="N15" s="62">
        <v>1882420</v>
      </c>
      <c r="O15" s="62">
        <v>6637864.2098177001</v>
      </c>
      <c r="P15" s="63" t="s">
        <v>120</v>
      </c>
    </row>
    <row r="16" spans="1:16" s="64" customFormat="1" ht="29.25" customHeight="1">
      <c r="A16" s="61" t="s">
        <v>121</v>
      </c>
      <c r="B16" s="62">
        <v>5682</v>
      </c>
      <c r="C16" s="62">
        <v>26068.067213999999</v>
      </c>
      <c r="D16" s="62">
        <v>2436</v>
      </c>
      <c r="E16" s="62">
        <v>11091.983519699999</v>
      </c>
      <c r="F16" s="62">
        <v>8118</v>
      </c>
      <c r="G16" s="62">
        <v>37160.050733700002</v>
      </c>
      <c r="H16" s="62">
        <v>1709200</v>
      </c>
      <c r="I16" s="62">
        <v>7928415.7932128003</v>
      </c>
      <c r="J16" s="62">
        <v>100493</v>
      </c>
      <c r="K16" s="62">
        <v>462232.89873319998</v>
      </c>
      <c r="L16" s="62">
        <v>1809693</v>
      </c>
      <c r="M16" s="62">
        <v>8390648.6919459999</v>
      </c>
      <c r="N16" s="62">
        <v>1817811</v>
      </c>
      <c r="O16" s="62">
        <v>8427808.7426797003</v>
      </c>
      <c r="P16" s="63" t="s">
        <v>121</v>
      </c>
    </row>
    <row r="17" spans="1:16" s="64" customFormat="1" ht="29.25" customHeight="1">
      <c r="A17" s="61" t="s">
        <v>122</v>
      </c>
      <c r="B17" s="62">
        <v>13802</v>
      </c>
      <c r="C17" s="62">
        <v>99108.245751399998</v>
      </c>
      <c r="D17" s="62">
        <v>6697</v>
      </c>
      <c r="E17" s="62">
        <v>48930.458419399998</v>
      </c>
      <c r="F17" s="62">
        <v>20499</v>
      </c>
      <c r="G17" s="62">
        <v>148038.70417079999</v>
      </c>
      <c r="H17" s="62">
        <v>3088788</v>
      </c>
      <c r="I17" s="62">
        <v>22291068.571861401</v>
      </c>
      <c r="J17" s="62">
        <v>241043</v>
      </c>
      <c r="K17" s="62">
        <v>1754639.7977503</v>
      </c>
      <c r="L17" s="62">
        <v>3329831</v>
      </c>
      <c r="M17" s="62">
        <v>24045708.369611699</v>
      </c>
      <c r="N17" s="62">
        <v>3350330</v>
      </c>
      <c r="O17" s="62">
        <v>24193747.0737825</v>
      </c>
      <c r="P17" s="63" t="s">
        <v>122</v>
      </c>
    </row>
    <row r="18" spans="1:16" s="64" customFormat="1" ht="29.25" customHeight="1">
      <c r="A18" s="61" t="s">
        <v>123</v>
      </c>
      <c r="B18" s="62">
        <v>10592</v>
      </c>
      <c r="C18" s="62">
        <v>167454.54984359999</v>
      </c>
      <c r="D18" s="62">
        <v>7594</v>
      </c>
      <c r="E18" s="62">
        <v>124099.1891397</v>
      </c>
      <c r="F18" s="62">
        <v>18186</v>
      </c>
      <c r="G18" s="62">
        <v>291553.73898329999</v>
      </c>
      <c r="H18" s="62">
        <v>1145703</v>
      </c>
      <c r="I18" s="62">
        <v>17604581.410533398</v>
      </c>
      <c r="J18" s="62">
        <v>173180</v>
      </c>
      <c r="K18" s="62">
        <v>2715986.1856692997</v>
      </c>
      <c r="L18" s="62">
        <v>1318883</v>
      </c>
      <c r="M18" s="62">
        <v>20320567.596202701</v>
      </c>
      <c r="N18" s="62">
        <v>1337069</v>
      </c>
      <c r="O18" s="62">
        <v>20612121.335186001</v>
      </c>
      <c r="P18" s="63" t="s">
        <v>123</v>
      </c>
    </row>
    <row r="19" spans="1:16" s="64" customFormat="1" ht="29.25" customHeight="1">
      <c r="A19" s="61" t="s">
        <v>124</v>
      </c>
      <c r="B19" s="62">
        <v>5510</v>
      </c>
      <c r="C19" s="62">
        <v>201364.91167130001</v>
      </c>
      <c r="D19" s="62">
        <v>6401</v>
      </c>
      <c r="E19" s="62">
        <v>245181.61863819999</v>
      </c>
      <c r="F19" s="62">
        <v>11911</v>
      </c>
      <c r="G19" s="62">
        <v>446546.5303095</v>
      </c>
      <c r="H19" s="62">
        <v>409455</v>
      </c>
      <c r="I19" s="62">
        <v>14780816.5850775</v>
      </c>
      <c r="J19" s="62">
        <v>83763</v>
      </c>
      <c r="K19" s="62">
        <v>3054191.2457605</v>
      </c>
      <c r="L19" s="62">
        <v>493218</v>
      </c>
      <c r="M19" s="62">
        <v>17835007.830837999</v>
      </c>
      <c r="N19" s="62">
        <v>505129</v>
      </c>
      <c r="O19" s="62">
        <v>18281554.361147501</v>
      </c>
      <c r="P19" s="63" t="s">
        <v>124</v>
      </c>
    </row>
    <row r="20" spans="1:16" s="64" customFormat="1" ht="29.25" customHeight="1">
      <c r="A20" s="61" t="s">
        <v>125</v>
      </c>
      <c r="B20" s="62">
        <v>2734</v>
      </c>
      <c r="C20" s="62">
        <v>166718.02037390001</v>
      </c>
      <c r="D20" s="62">
        <v>6621</v>
      </c>
      <c r="E20" s="62">
        <v>403545.01167739998</v>
      </c>
      <c r="F20" s="62">
        <v>9355</v>
      </c>
      <c r="G20" s="62">
        <v>570263.03205130005</v>
      </c>
      <c r="H20" s="62">
        <v>115811</v>
      </c>
      <c r="I20" s="62">
        <v>6935417.9398229998</v>
      </c>
      <c r="J20" s="62">
        <v>38739</v>
      </c>
      <c r="K20" s="62">
        <v>2319249.3806111999</v>
      </c>
      <c r="L20" s="62">
        <v>154550</v>
      </c>
      <c r="M20" s="62">
        <v>9254667.3204341996</v>
      </c>
      <c r="N20" s="62">
        <v>163905</v>
      </c>
      <c r="O20" s="62">
        <v>9824930.3524855003</v>
      </c>
      <c r="P20" s="63" t="s">
        <v>125</v>
      </c>
    </row>
    <row r="21" spans="1:16" s="64" customFormat="1" ht="29.25" customHeight="1">
      <c r="A21" s="61" t="s">
        <v>126</v>
      </c>
      <c r="B21" s="62">
        <v>2700</v>
      </c>
      <c r="C21" s="62">
        <v>245576.96793290001</v>
      </c>
      <c r="D21" s="62">
        <v>6395</v>
      </c>
      <c r="E21" s="62">
        <v>574567.00711739995</v>
      </c>
      <c r="F21" s="62">
        <v>9095</v>
      </c>
      <c r="G21" s="62">
        <v>820143.97505030001</v>
      </c>
      <c r="H21" s="62">
        <v>56248</v>
      </c>
      <c r="I21" s="62">
        <v>5001786.2944614002</v>
      </c>
      <c r="J21" s="62">
        <v>23350</v>
      </c>
      <c r="K21" s="62">
        <v>2072366.6546091</v>
      </c>
      <c r="L21" s="62">
        <v>79598</v>
      </c>
      <c r="M21" s="62">
        <v>7074152.9490705002</v>
      </c>
      <c r="N21" s="62">
        <v>88693</v>
      </c>
      <c r="O21" s="62">
        <v>7894296.9241207996</v>
      </c>
      <c r="P21" s="63" t="s">
        <v>126</v>
      </c>
    </row>
    <row r="22" spans="1:16" s="64" customFormat="1" ht="29.25" customHeight="1">
      <c r="A22" s="61" t="s">
        <v>127</v>
      </c>
      <c r="B22" s="62">
        <v>7662</v>
      </c>
      <c r="C22" s="62">
        <v>1905037.5911791001</v>
      </c>
      <c r="D22" s="62">
        <v>14441</v>
      </c>
      <c r="E22" s="62">
        <v>3705004.4933930999</v>
      </c>
      <c r="F22" s="62">
        <v>22103</v>
      </c>
      <c r="G22" s="62">
        <v>5610042.0845721997</v>
      </c>
      <c r="H22" s="62">
        <v>34660</v>
      </c>
      <c r="I22" s="62">
        <v>6171835.3136905003</v>
      </c>
      <c r="J22" s="62">
        <v>44097</v>
      </c>
      <c r="K22" s="62">
        <v>9469333.6722250991</v>
      </c>
      <c r="L22" s="62">
        <v>78757</v>
      </c>
      <c r="M22" s="62">
        <v>15641168.985915599</v>
      </c>
      <c r="N22" s="62">
        <v>100860</v>
      </c>
      <c r="O22" s="62">
        <v>21251211.070487801</v>
      </c>
      <c r="P22" s="63" t="s">
        <v>127</v>
      </c>
    </row>
    <row r="23" spans="1:16" s="64" customFormat="1" ht="29.25" customHeight="1">
      <c r="A23" s="61" t="s">
        <v>128</v>
      </c>
      <c r="B23" s="62">
        <v>1689</v>
      </c>
      <c r="C23" s="62">
        <v>1223627.4225001</v>
      </c>
      <c r="D23" s="62">
        <v>3425</v>
      </c>
      <c r="E23" s="62">
        <v>2501562.5116829001</v>
      </c>
      <c r="F23" s="62">
        <v>5114</v>
      </c>
      <c r="G23" s="62">
        <v>3725189.9341830001</v>
      </c>
      <c r="H23" s="62">
        <v>1621</v>
      </c>
      <c r="I23" s="62">
        <v>1099747.9643937999</v>
      </c>
      <c r="J23" s="62">
        <v>6823</v>
      </c>
      <c r="K23" s="62">
        <v>4762591.3743453994</v>
      </c>
      <c r="L23" s="62">
        <v>8444</v>
      </c>
      <c r="M23" s="62">
        <v>5862339.3387391996</v>
      </c>
      <c r="N23" s="62">
        <v>13558</v>
      </c>
      <c r="O23" s="62">
        <v>9587529.2729221992</v>
      </c>
      <c r="P23" s="63" t="s">
        <v>128</v>
      </c>
    </row>
    <row r="24" spans="1:16" s="64" customFormat="1" ht="29.25" customHeight="1">
      <c r="A24" s="61" t="s">
        <v>129</v>
      </c>
      <c r="B24" s="62">
        <v>623</v>
      </c>
      <c r="C24" s="62">
        <v>762988.91671559995</v>
      </c>
      <c r="D24" s="62">
        <v>1239</v>
      </c>
      <c r="E24" s="62">
        <v>1489504.5671188999</v>
      </c>
      <c r="F24" s="62">
        <v>1862</v>
      </c>
      <c r="G24" s="62">
        <v>2252493.4838345</v>
      </c>
      <c r="H24" s="62">
        <v>450</v>
      </c>
      <c r="I24" s="62">
        <v>541257.16370649997</v>
      </c>
      <c r="J24" s="62">
        <v>2272</v>
      </c>
      <c r="K24" s="62">
        <v>2770566.3959274003</v>
      </c>
      <c r="L24" s="62">
        <v>2722</v>
      </c>
      <c r="M24" s="62">
        <v>3311823.5596338999</v>
      </c>
      <c r="N24" s="62">
        <v>4584</v>
      </c>
      <c r="O24" s="62">
        <v>5564317.0434683999</v>
      </c>
      <c r="P24" s="63" t="s">
        <v>129</v>
      </c>
    </row>
    <row r="25" spans="1:16" s="64" customFormat="1" ht="29.25" customHeight="1">
      <c r="A25" s="61" t="s">
        <v>130</v>
      </c>
      <c r="B25" s="62">
        <v>296</v>
      </c>
      <c r="C25" s="62">
        <v>535988.96101820003</v>
      </c>
      <c r="D25" s="62">
        <v>558</v>
      </c>
      <c r="E25" s="62">
        <v>1003277.6052397999</v>
      </c>
      <c r="F25" s="62">
        <v>854</v>
      </c>
      <c r="G25" s="62">
        <v>1539266.566258</v>
      </c>
      <c r="H25" s="62">
        <v>133</v>
      </c>
      <c r="I25" s="62">
        <v>231553.49101950001</v>
      </c>
      <c r="J25" s="62">
        <v>1135</v>
      </c>
      <c r="K25" s="62">
        <v>1993178.0623479001</v>
      </c>
      <c r="L25" s="62">
        <v>1268</v>
      </c>
      <c r="M25" s="62">
        <v>2224731.5533674001</v>
      </c>
      <c r="N25" s="62">
        <v>2122</v>
      </c>
      <c r="O25" s="62">
        <v>3763998.1196253998</v>
      </c>
      <c r="P25" s="63" t="s">
        <v>130</v>
      </c>
    </row>
    <row r="26" spans="1:16" s="64" customFormat="1" ht="29.25" customHeight="1">
      <c r="A26" s="61" t="s">
        <v>131</v>
      </c>
      <c r="B26" s="62">
        <v>174</v>
      </c>
      <c r="C26" s="62">
        <v>393850.84097870003</v>
      </c>
      <c r="D26" s="62">
        <v>386</v>
      </c>
      <c r="E26" s="62">
        <v>877406.59876990004</v>
      </c>
      <c r="F26" s="62">
        <v>560</v>
      </c>
      <c r="G26" s="62">
        <v>1271257.4397485999</v>
      </c>
      <c r="H26" s="62">
        <v>68</v>
      </c>
      <c r="I26" s="62">
        <v>153775.1561351</v>
      </c>
      <c r="J26" s="62">
        <v>773</v>
      </c>
      <c r="K26" s="62">
        <v>1751882.9980275</v>
      </c>
      <c r="L26" s="62">
        <v>841</v>
      </c>
      <c r="M26" s="62">
        <v>1905658.1541625999</v>
      </c>
      <c r="N26" s="62">
        <v>1401</v>
      </c>
      <c r="O26" s="62">
        <v>3176915.5939111998</v>
      </c>
      <c r="P26" s="63" t="s">
        <v>131</v>
      </c>
    </row>
    <row r="27" spans="1:16" s="64" customFormat="1" ht="29.25" customHeight="1">
      <c r="A27" s="61" t="s">
        <v>132</v>
      </c>
      <c r="B27" s="62">
        <v>160</v>
      </c>
      <c r="C27" s="62">
        <v>448926.69188479998</v>
      </c>
      <c r="D27" s="62">
        <v>294</v>
      </c>
      <c r="E27" s="62">
        <v>824825.45312359999</v>
      </c>
      <c r="F27" s="62">
        <v>454</v>
      </c>
      <c r="G27" s="62">
        <v>1273752.1450084001</v>
      </c>
      <c r="H27" s="62">
        <v>30</v>
      </c>
      <c r="I27" s="62">
        <v>82187.944782699997</v>
      </c>
      <c r="J27" s="62">
        <v>512</v>
      </c>
      <c r="K27" s="62">
        <v>1419787.9904475</v>
      </c>
      <c r="L27" s="62">
        <v>542</v>
      </c>
      <c r="M27" s="62">
        <v>1501975.9352301999</v>
      </c>
      <c r="N27" s="62">
        <v>996</v>
      </c>
      <c r="O27" s="62">
        <v>2775728.0802385998</v>
      </c>
      <c r="P27" s="63" t="s">
        <v>132</v>
      </c>
    </row>
    <row r="28" spans="1:16" s="64" customFormat="1" ht="29.25" customHeight="1">
      <c r="A28" s="61" t="s">
        <v>133</v>
      </c>
      <c r="B28" s="62">
        <v>78</v>
      </c>
      <c r="C28" s="62">
        <v>253627.81917239999</v>
      </c>
      <c r="D28" s="62">
        <v>153</v>
      </c>
      <c r="E28" s="62">
        <v>495168.29097289999</v>
      </c>
      <c r="F28" s="62">
        <v>231</v>
      </c>
      <c r="G28" s="62">
        <v>748796.11014530004</v>
      </c>
      <c r="H28" s="62">
        <v>24</v>
      </c>
      <c r="I28" s="62">
        <v>78223.673041300004</v>
      </c>
      <c r="J28" s="62">
        <v>322</v>
      </c>
      <c r="K28" s="62">
        <v>1038122.6812659999</v>
      </c>
      <c r="L28" s="62">
        <v>346</v>
      </c>
      <c r="M28" s="62">
        <v>1116346.3543072999</v>
      </c>
      <c r="N28" s="62">
        <v>577</v>
      </c>
      <c r="O28" s="62">
        <v>1865142.4644526001</v>
      </c>
      <c r="P28" s="63" t="s">
        <v>133</v>
      </c>
    </row>
    <row r="29" spans="1:16" s="64" customFormat="1" ht="29.25" customHeight="1">
      <c r="A29" s="61" t="s">
        <v>134</v>
      </c>
      <c r="B29" s="62">
        <v>60</v>
      </c>
      <c r="C29" s="62">
        <v>229192.7927437</v>
      </c>
      <c r="D29" s="62">
        <v>105</v>
      </c>
      <c r="E29" s="62">
        <v>394908.17647419998</v>
      </c>
      <c r="F29" s="62">
        <v>165</v>
      </c>
      <c r="G29" s="62">
        <v>624100.96921789995</v>
      </c>
      <c r="H29" s="62">
        <v>13</v>
      </c>
      <c r="I29" s="62">
        <v>49047.440258900002</v>
      </c>
      <c r="J29" s="62">
        <v>242</v>
      </c>
      <c r="K29" s="62">
        <v>911205.18578960001</v>
      </c>
      <c r="L29" s="62">
        <v>255</v>
      </c>
      <c r="M29" s="62">
        <v>960252.62604849995</v>
      </c>
      <c r="N29" s="62">
        <v>420</v>
      </c>
      <c r="O29" s="62">
        <v>1584353.5952663999</v>
      </c>
      <c r="P29" s="63" t="s">
        <v>134</v>
      </c>
    </row>
    <row r="30" spans="1:16" s="64" customFormat="1" ht="29.25" customHeight="1">
      <c r="A30" s="61" t="s">
        <v>135</v>
      </c>
      <c r="B30" s="62">
        <v>96</v>
      </c>
      <c r="C30" s="62">
        <v>435342.1819578</v>
      </c>
      <c r="D30" s="62">
        <v>177</v>
      </c>
      <c r="E30" s="62">
        <v>828062.28336250002</v>
      </c>
      <c r="F30" s="62">
        <v>273</v>
      </c>
      <c r="G30" s="62">
        <v>1263404.4653203001</v>
      </c>
      <c r="H30" s="62">
        <v>11</v>
      </c>
      <c r="I30" s="62">
        <v>48640.168364899997</v>
      </c>
      <c r="J30" s="62">
        <v>533</v>
      </c>
      <c r="K30" s="62">
        <v>2514131.9837098997</v>
      </c>
      <c r="L30" s="62">
        <v>544</v>
      </c>
      <c r="M30" s="62">
        <v>2562772.1520747999</v>
      </c>
      <c r="N30" s="62">
        <v>817</v>
      </c>
      <c r="O30" s="62">
        <v>3826176.6173951002</v>
      </c>
      <c r="P30" s="63" t="s">
        <v>135</v>
      </c>
    </row>
    <row r="31" spans="1:16" s="64" customFormat="1" ht="21.75" customHeight="1">
      <c r="A31" s="61" t="s">
        <v>136</v>
      </c>
      <c r="B31" s="62">
        <v>215</v>
      </c>
      <c r="C31" s="62">
        <v>2938241.5263409</v>
      </c>
      <c r="D31" s="62">
        <v>556</v>
      </c>
      <c r="E31" s="62">
        <v>9789032.9884233996</v>
      </c>
      <c r="F31" s="62">
        <v>771</v>
      </c>
      <c r="G31" s="62">
        <v>12727274.5147643</v>
      </c>
      <c r="H31" s="62">
        <v>26</v>
      </c>
      <c r="I31" s="62">
        <v>244906.21031220001</v>
      </c>
      <c r="J31" s="62">
        <v>1204</v>
      </c>
      <c r="K31" s="62">
        <v>14440174.1362295</v>
      </c>
      <c r="L31" s="62">
        <v>1230</v>
      </c>
      <c r="M31" s="62">
        <v>14685080.346541701</v>
      </c>
      <c r="N31" s="62">
        <v>2001</v>
      </c>
      <c r="O31" s="62">
        <v>27412354.861306001</v>
      </c>
      <c r="P31" s="63" t="s">
        <v>136</v>
      </c>
    </row>
    <row r="32" spans="1:16" s="64" customFormat="1" ht="12" customHeight="1">
      <c r="A32" s="61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3"/>
    </row>
    <row r="33" spans="1:16" ht="25.5" customHeight="1">
      <c r="A33" s="65" t="s">
        <v>68</v>
      </c>
      <c r="B33" s="66">
        <v>405291</v>
      </c>
      <c r="C33" s="66">
        <v>10138945.8339596</v>
      </c>
      <c r="D33" s="66">
        <v>200128</v>
      </c>
      <c r="E33" s="66">
        <v>23359050.509616401</v>
      </c>
      <c r="F33" s="66">
        <v>605419</v>
      </c>
      <c r="G33" s="66">
        <v>33497996.3435761</v>
      </c>
      <c r="H33" s="66">
        <v>158542458</v>
      </c>
      <c r="I33" s="66">
        <v>110865278.51081</v>
      </c>
      <c r="J33" s="66">
        <v>9854794</v>
      </c>
      <c r="K33" s="66">
        <v>55295028.865583003</v>
      </c>
      <c r="L33" s="66">
        <v>168397252</v>
      </c>
      <c r="M33" s="66">
        <v>166160307.37639299</v>
      </c>
      <c r="N33" s="66">
        <v>169002671</v>
      </c>
      <c r="O33" s="66">
        <v>199658303.719969</v>
      </c>
      <c r="P33" s="67" t="s">
        <v>68</v>
      </c>
    </row>
    <row r="34" spans="1:16" ht="15">
      <c r="A34" s="69" t="s">
        <v>137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1"/>
    </row>
    <row r="35" spans="1:16" ht="15">
      <c r="A35" s="72" t="s">
        <v>138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1"/>
    </row>
    <row r="36" spans="1:16" ht="15">
      <c r="A36" s="73" t="s">
        <v>139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1"/>
    </row>
  </sheetData>
  <mergeCells count="16">
    <mergeCell ref="A5:A7"/>
    <mergeCell ref="B5:E5"/>
    <mergeCell ref="F5:G5"/>
    <mergeCell ref="H5:K5"/>
    <mergeCell ref="L5:M5"/>
    <mergeCell ref="O5:O7"/>
    <mergeCell ref="P5:P7"/>
    <mergeCell ref="B6:C6"/>
    <mergeCell ref="D6:E6"/>
    <mergeCell ref="F6:F7"/>
    <mergeCell ref="G6:G7"/>
    <mergeCell ref="H6:I6"/>
    <mergeCell ref="J6:K6"/>
    <mergeCell ref="L6:L7"/>
    <mergeCell ref="M6:M7"/>
    <mergeCell ref="N5:N7"/>
  </mergeCells>
  <pageMargins left="0.5" right="0.2" top="0.75" bottom="0.75" header="0.4" footer="0.4"/>
  <pageSetup paperSize="9" scale="69" firstPageNumber="122" fitToWidth="2" pageOrder="overThenDown" orientation="portrait" r:id="rId1"/>
  <headerFooter>
    <oddFooter>&amp;C&amp;"Maiandra GD,Regular"&amp;9&amp;P</oddFooter>
  </headerFooter>
  <colBreaks count="1" manualBreakCount="1">
    <brk id="9" max="3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D826"/>
  <sheetViews>
    <sheetView showGridLines="0" view="pageBreakPreview" topLeftCell="A481" zoomScale="60" workbookViewId="0">
      <selection activeCell="A3" sqref="A3:D3"/>
    </sheetView>
  </sheetViews>
  <sheetFormatPr defaultColWidth="10.28515625" defaultRowHeight="15.95" customHeight="1"/>
  <cols>
    <col min="1" max="1" width="46" style="507" customWidth="1"/>
    <col min="2" max="2" width="29" style="507" customWidth="1"/>
    <col min="3" max="3" width="34.5703125" style="507" customWidth="1"/>
    <col min="4" max="4" width="30.42578125" style="507" customWidth="1"/>
    <col min="5" max="16384" width="10.28515625" style="507"/>
  </cols>
  <sheetData>
    <row r="1" spans="1:4" s="503" customFormat="1" ht="26.1" customHeight="1">
      <c r="A1" s="1288" t="s">
        <v>514</v>
      </c>
      <c r="B1" s="1288"/>
      <c r="C1" s="1288"/>
      <c r="D1" s="1288"/>
    </row>
    <row r="2" spans="1:4" s="503" customFormat="1" ht="26.1" customHeight="1">
      <c r="A2" s="1288" t="s">
        <v>99</v>
      </c>
      <c r="B2" s="1288"/>
      <c r="C2" s="1288"/>
      <c r="D2" s="1288"/>
    </row>
    <row r="3" spans="1:4" s="503" customFormat="1" ht="26.1" customHeight="1">
      <c r="A3" s="1288" t="s">
        <v>100</v>
      </c>
      <c r="B3" s="1288"/>
      <c r="C3" s="1288"/>
      <c r="D3" s="1288"/>
    </row>
    <row r="4" spans="1:4" ht="15.95" customHeight="1">
      <c r="A4" s="504"/>
      <c r="B4" s="504"/>
      <c r="C4" s="505"/>
      <c r="D4" s="506" t="s">
        <v>141</v>
      </c>
    </row>
    <row r="5" spans="1:4" ht="15.95" customHeight="1">
      <c r="A5" s="1276" t="s">
        <v>515</v>
      </c>
      <c r="B5" s="1279" t="s">
        <v>516</v>
      </c>
      <c r="C5" s="1279" t="s">
        <v>517</v>
      </c>
      <c r="D5" s="1281" t="s">
        <v>518</v>
      </c>
    </row>
    <row r="6" spans="1:4" ht="15.95" customHeight="1">
      <c r="A6" s="1277"/>
      <c r="B6" s="1280"/>
      <c r="C6" s="1280"/>
      <c r="D6" s="1282"/>
    </row>
    <row r="7" spans="1:4" ht="15.95" customHeight="1">
      <c r="A7" s="1278"/>
      <c r="B7" s="508" t="s">
        <v>0</v>
      </c>
      <c r="C7" s="508" t="s">
        <v>1</v>
      </c>
      <c r="D7" s="509" t="s">
        <v>2</v>
      </c>
    </row>
    <row r="8" spans="1:4" ht="24.95" customHeight="1">
      <c r="A8" s="510" t="s">
        <v>90</v>
      </c>
      <c r="B8" s="511">
        <v>7596722</v>
      </c>
      <c r="C8" s="512">
        <v>4011063.0567246</v>
      </c>
      <c r="D8" s="513">
        <v>2.0089638056578599E-2</v>
      </c>
    </row>
    <row r="9" spans="1:4" ht="24.95" customHeight="1">
      <c r="A9" s="510" t="s">
        <v>521</v>
      </c>
      <c r="B9" s="511">
        <v>785899</v>
      </c>
      <c r="C9" s="512">
        <v>274624.10134260001</v>
      </c>
      <c r="D9" s="513">
        <v>1.37547047243162E-3</v>
      </c>
    </row>
    <row r="10" spans="1:4" ht="24.95" customHeight="1">
      <c r="A10" s="514" t="s">
        <v>522</v>
      </c>
      <c r="B10" s="515">
        <v>124808</v>
      </c>
      <c r="C10" s="516">
        <v>32644.792114</v>
      </c>
      <c r="D10" s="517">
        <v>1.63503302921907E-4</v>
      </c>
    </row>
    <row r="11" spans="1:4" ht="24.95" customHeight="1">
      <c r="A11" s="514" t="s">
        <v>523</v>
      </c>
      <c r="B11" s="515">
        <v>48243</v>
      </c>
      <c r="C11" s="516">
        <v>19411.278397900001</v>
      </c>
      <c r="D11" s="517">
        <v>9.7222494813566096E-5</v>
      </c>
    </row>
    <row r="12" spans="1:4" ht="24.95" customHeight="1">
      <c r="A12" s="514" t="s">
        <v>524</v>
      </c>
      <c r="B12" s="515">
        <v>346404</v>
      </c>
      <c r="C12" s="516">
        <v>148291.80355829999</v>
      </c>
      <c r="D12" s="517">
        <v>7.42727954687462E-4</v>
      </c>
    </row>
    <row r="13" spans="1:4" ht="24.95" customHeight="1">
      <c r="A13" s="514" t="s">
        <v>525</v>
      </c>
      <c r="B13" s="515">
        <v>84924</v>
      </c>
      <c r="C13" s="516">
        <v>27065.741404600001</v>
      </c>
      <c r="D13" s="517">
        <v>1.3556030929002199E-4</v>
      </c>
    </row>
    <row r="14" spans="1:4" ht="24.95" customHeight="1">
      <c r="A14" s="514" t="s">
        <v>526</v>
      </c>
      <c r="B14" s="515">
        <v>134496</v>
      </c>
      <c r="C14" s="516">
        <v>39362.227729099999</v>
      </c>
      <c r="D14" s="517">
        <v>1.9714796227212101E-4</v>
      </c>
    </row>
    <row r="15" spans="1:4" ht="24.95" customHeight="1">
      <c r="A15" s="514" t="s">
        <v>527</v>
      </c>
      <c r="B15" s="515">
        <v>47024</v>
      </c>
      <c r="C15" s="516">
        <v>7848.2581387</v>
      </c>
      <c r="D15" s="517">
        <v>3.9308448446539997E-5</v>
      </c>
    </row>
    <row r="16" spans="1:4" ht="24.95" customHeight="1">
      <c r="A16" s="510" t="s">
        <v>528</v>
      </c>
      <c r="B16" s="511">
        <v>2521053</v>
      </c>
      <c r="C16" s="512">
        <v>1690314.2014094</v>
      </c>
      <c r="D16" s="513">
        <v>8.4660350704980399E-3</v>
      </c>
    </row>
    <row r="17" spans="1:4" ht="24.95" customHeight="1">
      <c r="A17" s="514" t="s">
        <v>529</v>
      </c>
      <c r="B17" s="515">
        <v>98260</v>
      </c>
      <c r="C17" s="516">
        <v>37775.763747500001</v>
      </c>
      <c r="D17" s="517">
        <v>1.8920206694975501E-4</v>
      </c>
    </row>
    <row r="18" spans="1:4" ht="24.95" customHeight="1">
      <c r="A18" s="514" t="s">
        <v>530</v>
      </c>
      <c r="B18" s="515">
        <v>36774</v>
      </c>
      <c r="C18" s="516">
        <v>17694.439146000001</v>
      </c>
      <c r="D18" s="517">
        <v>8.8623607515054507E-5</v>
      </c>
    </row>
    <row r="19" spans="1:4" ht="24.95" customHeight="1">
      <c r="A19" s="514" t="s">
        <v>531</v>
      </c>
      <c r="B19" s="515">
        <v>80939</v>
      </c>
      <c r="C19" s="516">
        <v>44290.853313</v>
      </c>
      <c r="D19" s="517">
        <v>2.21833264571457E-4</v>
      </c>
    </row>
    <row r="20" spans="1:4" ht="24.95" customHeight="1">
      <c r="A20" s="514" t="s">
        <v>532</v>
      </c>
      <c r="B20" s="515">
        <v>219377</v>
      </c>
      <c r="C20" s="516">
        <v>89241.278059999997</v>
      </c>
      <c r="D20" s="517">
        <v>4.4697003028316702E-4</v>
      </c>
    </row>
    <row r="21" spans="1:4" ht="24.95" customHeight="1">
      <c r="A21" s="514" t="s">
        <v>533</v>
      </c>
      <c r="B21" s="515">
        <v>116490</v>
      </c>
      <c r="C21" s="516">
        <v>56940.873357900004</v>
      </c>
      <c r="D21" s="517">
        <v>2.8519161135297802E-4</v>
      </c>
    </row>
    <row r="22" spans="1:4" ht="24.95" customHeight="1">
      <c r="A22" s="514" t="s">
        <v>534</v>
      </c>
      <c r="B22" s="515">
        <v>268920</v>
      </c>
      <c r="C22" s="516">
        <v>158001.333369</v>
      </c>
      <c r="D22" s="517">
        <v>7.9135868844506304E-4</v>
      </c>
    </row>
    <row r="23" spans="1:4" ht="24.95" customHeight="1">
      <c r="A23" s="514" t="s">
        <v>535</v>
      </c>
      <c r="B23" s="515">
        <v>52740</v>
      </c>
      <c r="C23" s="516">
        <v>20194.583701200001</v>
      </c>
      <c r="D23" s="517">
        <v>1.01145724094321E-4</v>
      </c>
    </row>
    <row r="24" spans="1:4" ht="24.95" customHeight="1">
      <c r="A24" s="514" t="s">
        <v>536</v>
      </c>
      <c r="B24" s="515">
        <v>6127</v>
      </c>
      <c r="C24" s="516">
        <v>2554.5088298000001</v>
      </c>
      <c r="D24" s="517">
        <v>1.27944031488059E-5</v>
      </c>
    </row>
    <row r="25" spans="1:4" ht="24.95" customHeight="1">
      <c r="A25" s="514" t="s">
        <v>537</v>
      </c>
      <c r="B25" s="515">
        <v>1198936</v>
      </c>
      <c r="C25" s="516">
        <v>1077952.1828302001</v>
      </c>
      <c r="D25" s="517">
        <v>5.39898497956833E-3</v>
      </c>
    </row>
    <row r="26" spans="1:4" ht="24.95" customHeight="1">
      <c r="A26" s="514" t="s">
        <v>538</v>
      </c>
      <c r="B26" s="515">
        <v>146299</v>
      </c>
      <c r="C26" s="516">
        <v>57972.906656899999</v>
      </c>
      <c r="D26" s="517">
        <v>2.9036060898428903E-4</v>
      </c>
    </row>
    <row r="27" spans="1:4" ht="24.95" customHeight="1">
      <c r="A27" s="514" t="s">
        <v>539</v>
      </c>
      <c r="B27" s="515">
        <v>110758</v>
      </c>
      <c r="C27" s="516">
        <v>54187.856571299999</v>
      </c>
      <c r="D27" s="517">
        <v>2.7140296978232098E-4</v>
      </c>
    </row>
    <row r="28" spans="1:4" ht="24.95" customHeight="1">
      <c r="A28" s="514" t="s">
        <v>540</v>
      </c>
      <c r="B28" s="515">
        <v>185433</v>
      </c>
      <c r="C28" s="516">
        <v>73507.621826600007</v>
      </c>
      <c r="D28" s="517">
        <v>3.6816711580249902E-4</v>
      </c>
    </row>
    <row r="29" spans="1:4" ht="24.95" customHeight="1">
      <c r="A29" s="510" t="s">
        <v>541</v>
      </c>
      <c r="B29" s="511">
        <v>1241518</v>
      </c>
      <c r="C29" s="512">
        <v>579510.07214820001</v>
      </c>
      <c r="D29" s="513">
        <v>2.9025092437978202E-3</v>
      </c>
    </row>
    <row r="30" spans="1:4" ht="24.95" customHeight="1">
      <c r="A30" s="514" t="s">
        <v>542</v>
      </c>
      <c r="B30" s="515">
        <v>501695</v>
      </c>
      <c r="C30" s="516">
        <v>264103.14391139999</v>
      </c>
      <c r="D30" s="517">
        <v>1.32277565716385E-3</v>
      </c>
    </row>
    <row r="31" spans="1:4" ht="24.95" customHeight="1">
      <c r="A31" s="514" t="s">
        <v>543</v>
      </c>
      <c r="B31" s="515">
        <v>160696</v>
      </c>
      <c r="C31" s="516">
        <v>65185.5349632</v>
      </c>
      <c r="D31" s="517">
        <v>3.26485469167495E-4</v>
      </c>
    </row>
    <row r="32" spans="1:4" ht="24.95" customHeight="1">
      <c r="A32" s="514" t="s">
        <v>544</v>
      </c>
      <c r="B32" s="515">
        <v>12575</v>
      </c>
      <c r="C32" s="516">
        <v>3875.2511462000002</v>
      </c>
      <c r="D32" s="517">
        <v>1.9409416357835301E-5</v>
      </c>
    </row>
    <row r="33" spans="1:4" ht="24.95" customHeight="1">
      <c r="A33" s="514" t="s">
        <v>545</v>
      </c>
      <c r="B33" s="515">
        <v>236141</v>
      </c>
      <c r="C33" s="516">
        <v>116703.88359</v>
      </c>
      <c r="D33" s="517">
        <v>5.8451805617703602E-4</v>
      </c>
    </row>
    <row r="34" spans="1:4" ht="24.95" customHeight="1">
      <c r="A34" s="514" t="s">
        <v>546</v>
      </c>
      <c r="B34" s="515">
        <v>116071</v>
      </c>
      <c r="C34" s="516">
        <v>49129.730336799999</v>
      </c>
      <c r="D34" s="517">
        <v>2.4606905608948399E-4</v>
      </c>
    </row>
    <row r="35" spans="1:4" ht="24.95" customHeight="1">
      <c r="A35" s="514" t="s">
        <v>547</v>
      </c>
      <c r="B35" s="515">
        <v>156434</v>
      </c>
      <c r="C35" s="516">
        <v>55857.195056700002</v>
      </c>
      <c r="D35" s="517">
        <v>2.7976394678301401E-4</v>
      </c>
    </row>
    <row r="36" spans="1:4" ht="24.95" customHeight="1">
      <c r="A36" s="514" t="s">
        <v>548</v>
      </c>
      <c r="B36" s="515">
        <v>17936</v>
      </c>
      <c r="C36" s="516">
        <v>6524.7295007000002</v>
      </c>
      <c r="D36" s="517">
        <v>3.26794797868828E-5</v>
      </c>
    </row>
    <row r="37" spans="1:4" ht="24.95" customHeight="1">
      <c r="A37" s="514" t="s">
        <v>549</v>
      </c>
      <c r="B37" s="515">
        <v>39970</v>
      </c>
      <c r="C37" s="516">
        <v>18130.6036432</v>
      </c>
      <c r="D37" s="517">
        <v>9.0808162272224699E-5</v>
      </c>
    </row>
    <row r="38" spans="1:4" ht="24.95" customHeight="1">
      <c r="A38" s="510" t="s">
        <v>550</v>
      </c>
      <c r="B38" s="511">
        <v>632554</v>
      </c>
      <c r="C38" s="512">
        <v>316503.20404410001</v>
      </c>
      <c r="D38" s="513">
        <v>1.5852243465316301E-3</v>
      </c>
    </row>
    <row r="39" spans="1:4" ht="24.95" customHeight="1">
      <c r="A39" s="514" t="s">
        <v>551</v>
      </c>
      <c r="B39" s="515">
        <v>351985</v>
      </c>
      <c r="C39" s="516">
        <v>201171.6893227</v>
      </c>
      <c r="D39" s="517">
        <v>1.0075798780943999E-3</v>
      </c>
    </row>
    <row r="40" spans="1:4" ht="24.95" customHeight="1">
      <c r="A40" s="514" t="s">
        <v>552</v>
      </c>
      <c r="B40" s="515">
        <v>74865</v>
      </c>
      <c r="C40" s="516">
        <v>25294.323136499999</v>
      </c>
      <c r="D40" s="517">
        <v>1.26688059876421E-4</v>
      </c>
    </row>
    <row r="41" spans="1:4" ht="24.95" customHeight="1">
      <c r="A41" s="514" t="s">
        <v>553</v>
      </c>
      <c r="B41" s="515">
        <v>92501</v>
      </c>
      <c r="C41" s="516">
        <v>35207.354427899998</v>
      </c>
      <c r="D41" s="517">
        <v>1.7633804240509E-4</v>
      </c>
    </row>
    <row r="42" spans="1:4" ht="24.95" customHeight="1">
      <c r="A42" s="514" t="s">
        <v>554</v>
      </c>
      <c r="B42" s="515">
        <v>113203</v>
      </c>
      <c r="C42" s="516">
        <v>54829.837157000002</v>
      </c>
      <c r="D42" s="517">
        <v>2.7461836615571899E-4</v>
      </c>
    </row>
    <row r="43" spans="1:4" ht="15.95" customHeight="1">
      <c r="A43" s="518" t="s">
        <v>555</v>
      </c>
      <c r="B43" s="519">
        <v>1296103</v>
      </c>
      <c r="C43" s="520">
        <v>615872.59776409995</v>
      </c>
      <c r="D43" s="521">
        <v>3.0846330269733999E-3</v>
      </c>
    </row>
    <row r="44" spans="1:4" ht="26.1" customHeight="1">
      <c r="A44" s="1274" t="s">
        <v>519</v>
      </c>
      <c r="B44" s="1274"/>
      <c r="C44" s="1274"/>
      <c r="D44" s="1274"/>
    </row>
    <row r="45" spans="1:4" ht="26.1" customHeight="1">
      <c r="A45" s="1275"/>
      <c r="B45" s="1275"/>
      <c r="C45" s="1275"/>
      <c r="D45" s="1275"/>
    </row>
    <row r="46" spans="1:4" ht="26.1" customHeight="1">
      <c r="A46" s="1275"/>
      <c r="B46" s="1275"/>
      <c r="C46" s="1275"/>
      <c r="D46" s="1275"/>
    </row>
    <row r="47" spans="1:4" ht="26.1" customHeight="1">
      <c r="A47" s="504"/>
      <c r="B47" s="504"/>
      <c r="C47" s="505"/>
      <c r="D47" s="522" t="s">
        <v>101</v>
      </c>
    </row>
    <row r="48" spans="1:4" ht="15.95" customHeight="1">
      <c r="A48" s="1280" t="s">
        <v>515</v>
      </c>
      <c r="B48" s="1279" t="s">
        <v>516</v>
      </c>
      <c r="C48" s="1279" t="s">
        <v>517</v>
      </c>
      <c r="D48" s="1281" t="s">
        <v>520</v>
      </c>
    </row>
    <row r="49" spans="1:4" ht="15.95" customHeight="1">
      <c r="A49" s="1280"/>
      <c r="B49" s="1280"/>
      <c r="C49" s="1280"/>
      <c r="D49" s="1282"/>
    </row>
    <row r="50" spans="1:4" ht="15.95" customHeight="1">
      <c r="A50" s="1280"/>
      <c r="B50" s="508" t="s">
        <v>0</v>
      </c>
      <c r="C50" s="508" t="s">
        <v>1</v>
      </c>
      <c r="D50" s="509" t="s">
        <v>2</v>
      </c>
    </row>
    <row r="51" spans="1:4" ht="24.95" customHeight="1">
      <c r="A51" s="514" t="s">
        <v>556</v>
      </c>
      <c r="B51" s="515">
        <v>196727</v>
      </c>
      <c r="C51" s="516">
        <v>83553.115674100001</v>
      </c>
      <c r="D51" s="517">
        <v>4.1848054459727298E-4</v>
      </c>
    </row>
    <row r="52" spans="1:4" ht="24.95" customHeight="1">
      <c r="A52" s="514" t="s">
        <v>557</v>
      </c>
      <c r="B52" s="515">
        <v>66281</v>
      </c>
      <c r="C52" s="516">
        <v>21017.9557131</v>
      </c>
      <c r="D52" s="517">
        <v>1.05269629769964E-4</v>
      </c>
    </row>
    <row r="53" spans="1:4" ht="24.95" customHeight="1">
      <c r="A53" s="514" t="s">
        <v>558</v>
      </c>
      <c r="B53" s="515">
        <v>71457</v>
      </c>
      <c r="C53" s="516">
        <v>38731.602521399996</v>
      </c>
      <c r="D53" s="517">
        <v>1.93989439956994E-4</v>
      </c>
    </row>
    <row r="54" spans="1:4" ht="24.95" customHeight="1">
      <c r="A54" s="514" t="s">
        <v>559</v>
      </c>
      <c r="B54" s="515">
        <v>176021</v>
      </c>
      <c r="C54" s="516">
        <v>61282.832333400002</v>
      </c>
      <c r="D54" s="517">
        <v>3.0693856048858603E-4</v>
      </c>
    </row>
    <row r="55" spans="1:4" ht="24.95" customHeight="1">
      <c r="A55" s="514" t="s">
        <v>560</v>
      </c>
      <c r="B55" s="515">
        <v>180123</v>
      </c>
      <c r="C55" s="516">
        <v>89346.259447999997</v>
      </c>
      <c r="D55" s="517">
        <v>4.4749583555168899E-4</v>
      </c>
    </row>
    <row r="56" spans="1:4" ht="24.95" customHeight="1">
      <c r="A56" s="514" t="s">
        <v>561</v>
      </c>
      <c r="B56" s="515">
        <v>79547</v>
      </c>
      <c r="C56" s="516">
        <v>40782.877908499999</v>
      </c>
      <c r="D56" s="517">
        <v>2.0426336971038399E-4</v>
      </c>
    </row>
    <row r="57" spans="1:4" ht="24.95" customHeight="1">
      <c r="A57" s="514" t="s">
        <v>562</v>
      </c>
      <c r="B57" s="515">
        <v>32118</v>
      </c>
      <c r="C57" s="516">
        <v>6230.2016390999997</v>
      </c>
      <c r="D57" s="517">
        <v>3.1204320196159702E-5</v>
      </c>
    </row>
    <row r="58" spans="1:4" ht="24.95" customHeight="1">
      <c r="A58" s="514" t="s">
        <v>563</v>
      </c>
      <c r="B58" s="515">
        <v>455939</v>
      </c>
      <c r="C58" s="516">
        <v>269501.70924250002</v>
      </c>
      <c r="D58" s="517">
        <v>1.34981467948606E-3</v>
      </c>
    </row>
    <row r="59" spans="1:4" ht="24.95" customHeight="1">
      <c r="A59" s="514" t="s">
        <v>564</v>
      </c>
      <c r="B59" s="515">
        <v>37890</v>
      </c>
      <c r="C59" s="516">
        <v>5426.0432840000003</v>
      </c>
      <c r="D59" s="517">
        <v>2.71766472162877E-5</v>
      </c>
    </row>
    <row r="60" spans="1:4" ht="24.95" customHeight="1">
      <c r="A60" s="510" t="s">
        <v>565</v>
      </c>
      <c r="B60" s="511">
        <v>1119595</v>
      </c>
      <c r="C60" s="512">
        <v>534238.88001620001</v>
      </c>
      <c r="D60" s="513">
        <v>2.6757658963460899E-3</v>
      </c>
    </row>
    <row r="61" spans="1:4" ht="24.95" customHeight="1">
      <c r="A61" s="514" t="s">
        <v>566</v>
      </c>
      <c r="B61" s="515">
        <v>168777</v>
      </c>
      <c r="C61" s="516">
        <v>91195.923959399996</v>
      </c>
      <c r="D61" s="517">
        <v>4.5675998573696899E-4</v>
      </c>
    </row>
    <row r="62" spans="1:4" ht="24.95" customHeight="1">
      <c r="A62" s="514" t="s">
        <v>567</v>
      </c>
      <c r="B62" s="515">
        <v>55147</v>
      </c>
      <c r="C62" s="516">
        <v>16435.327327300001</v>
      </c>
      <c r="D62" s="517">
        <v>8.2317274168328399E-5</v>
      </c>
    </row>
    <row r="63" spans="1:4" ht="24.95" customHeight="1">
      <c r="A63" s="514" t="s">
        <v>568</v>
      </c>
      <c r="B63" s="515">
        <v>61170</v>
      </c>
      <c r="C63" s="516">
        <v>22295.129918800001</v>
      </c>
      <c r="D63" s="517">
        <v>1.11666429612014E-4</v>
      </c>
    </row>
    <row r="64" spans="1:4" ht="24.95" customHeight="1">
      <c r="A64" s="514" t="s">
        <v>569</v>
      </c>
      <c r="B64" s="515">
        <v>239829</v>
      </c>
      <c r="C64" s="516">
        <v>131479.04595130001</v>
      </c>
      <c r="D64" s="517">
        <v>6.5852029943971999E-4</v>
      </c>
    </row>
    <row r="65" spans="1:4" ht="24.95" customHeight="1">
      <c r="A65" s="514" t="s">
        <v>570</v>
      </c>
      <c r="B65" s="515">
        <v>97333</v>
      </c>
      <c r="C65" s="516">
        <v>27788.646042600001</v>
      </c>
      <c r="D65" s="517">
        <v>1.3918101839418201E-4</v>
      </c>
    </row>
    <row r="66" spans="1:4" ht="24.95" customHeight="1">
      <c r="A66" s="514" t="s">
        <v>571</v>
      </c>
      <c r="B66" s="515">
        <v>187110</v>
      </c>
      <c r="C66" s="516">
        <v>99948.228431299998</v>
      </c>
      <c r="D66" s="517">
        <v>5.0059640179795804E-4</v>
      </c>
    </row>
    <row r="67" spans="1:4" ht="24.95" customHeight="1">
      <c r="A67" s="514" t="s">
        <v>572</v>
      </c>
      <c r="B67" s="515">
        <v>310229</v>
      </c>
      <c r="C67" s="516">
        <v>145096.5783855</v>
      </c>
      <c r="D67" s="517">
        <v>7.2672448719691605E-4</v>
      </c>
    </row>
    <row r="68" spans="1:4" ht="24.95" customHeight="1">
      <c r="A68" s="510" t="s">
        <v>81</v>
      </c>
      <c r="B68" s="511">
        <v>33326666</v>
      </c>
      <c r="C68" s="512">
        <v>42391000.941702403</v>
      </c>
      <c r="D68" s="513">
        <v>0.212317745627841</v>
      </c>
    </row>
    <row r="69" spans="1:4" ht="24.95" customHeight="1">
      <c r="A69" s="510" t="s">
        <v>573</v>
      </c>
      <c r="B69" s="511">
        <v>299962</v>
      </c>
      <c r="C69" s="512">
        <v>139061.35190549999</v>
      </c>
      <c r="D69" s="513">
        <v>6.9649671120386404E-4</v>
      </c>
    </row>
    <row r="70" spans="1:4" ht="24.95" customHeight="1">
      <c r="A70" s="514" t="s">
        <v>574</v>
      </c>
      <c r="B70" s="515">
        <v>18497</v>
      </c>
      <c r="C70" s="516">
        <v>6219.4669394000002</v>
      </c>
      <c r="D70" s="517">
        <v>3.1150554840549703E-5</v>
      </c>
    </row>
    <row r="71" spans="1:4" ht="24.95" customHeight="1">
      <c r="A71" s="514" t="s">
        <v>575</v>
      </c>
      <c r="B71" s="515">
        <v>130344</v>
      </c>
      <c r="C71" s="516">
        <v>90116.670197300002</v>
      </c>
      <c r="D71" s="517">
        <v>4.5135448172340298E-4</v>
      </c>
    </row>
    <row r="72" spans="1:4" ht="24.95" customHeight="1">
      <c r="A72" s="514" t="s">
        <v>576</v>
      </c>
      <c r="B72" s="515">
        <v>80771</v>
      </c>
      <c r="C72" s="516">
        <v>24830.293901500001</v>
      </c>
      <c r="D72" s="517">
        <v>1.2436394299095E-4</v>
      </c>
    </row>
    <row r="73" spans="1:4" ht="24.95" customHeight="1">
      <c r="A73" s="514" t="s">
        <v>577</v>
      </c>
      <c r="B73" s="515">
        <v>26526</v>
      </c>
      <c r="C73" s="516">
        <v>8182.8134343000002</v>
      </c>
      <c r="D73" s="517">
        <v>4.0984087723077398E-5</v>
      </c>
    </row>
    <row r="74" spans="1:4" ht="24.95" customHeight="1">
      <c r="A74" s="514" t="s">
        <v>578</v>
      </c>
      <c r="B74" s="515">
        <v>11320</v>
      </c>
      <c r="C74" s="516">
        <v>2714.4617659</v>
      </c>
      <c r="D74" s="517">
        <v>1.3595536550822301E-5</v>
      </c>
    </row>
    <row r="75" spans="1:4" ht="24.95" customHeight="1">
      <c r="A75" s="514" t="s">
        <v>579</v>
      </c>
      <c r="B75" s="515">
        <v>13061</v>
      </c>
      <c r="C75" s="516">
        <v>3786.0283688999998</v>
      </c>
      <c r="D75" s="517">
        <v>1.8962538989663599E-5</v>
      </c>
    </row>
    <row r="76" spans="1:4" ht="24.95" customHeight="1">
      <c r="A76" s="514" t="s">
        <v>580</v>
      </c>
      <c r="B76" s="515">
        <v>19443</v>
      </c>
      <c r="C76" s="516">
        <v>3211.6172981999998</v>
      </c>
      <c r="D76" s="517">
        <v>1.6085568385397399E-5</v>
      </c>
    </row>
    <row r="77" spans="1:4" ht="24.95" customHeight="1">
      <c r="A77" s="510" t="s">
        <v>581</v>
      </c>
      <c r="B77" s="511">
        <v>2341985</v>
      </c>
      <c r="C77" s="512">
        <v>1908715.2569758</v>
      </c>
      <c r="D77" s="513">
        <v>9.5599092119548305E-3</v>
      </c>
    </row>
    <row r="78" spans="1:4" ht="24.95" customHeight="1">
      <c r="A78" s="514" t="s">
        <v>582</v>
      </c>
      <c r="B78" s="515">
        <v>201332</v>
      </c>
      <c r="C78" s="516">
        <v>150790.01059019999</v>
      </c>
      <c r="D78" s="517">
        <v>7.5524036707079001E-4</v>
      </c>
    </row>
    <row r="79" spans="1:4" ht="24.95" customHeight="1">
      <c r="A79" s="514" t="s">
        <v>583</v>
      </c>
      <c r="B79" s="515">
        <v>215700</v>
      </c>
      <c r="C79" s="516">
        <v>203988.8037088</v>
      </c>
      <c r="D79" s="517">
        <v>1.0216895561474099E-3</v>
      </c>
    </row>
    <row r="80" spans="1:4" ht="24.95" customHeight="1">
      <c r="A80" s="514" t="s">
        <v>584</v>
      </c>
      <c r="B80" s="515">
        <v>194293</v>
      </c>
      <c r="C80" s="516">
        <v>144131.3316416</v>
      </c>
      <c r="D80" s="517">
        <v>7.2188999383542896E-4</v>
      </c>
    </row>
    <row r="81" spans="1:4" ht="24.95" customHeight="1">
      <c r="A81" s="514" t="s">
        <v>585</v>
      </c>
      <c r="B81" s="515">
        <v>107233</v>
      </c>
      <c r="C81" s="516">
        <v>35375.533943900002</v>
      </c>
      <c r="D81" s="517">
        <v>1.7718037910166801E-4</v>
      </c>
    </row>
    <row r="82" spans="1:4" ht="24.95" customHeight="1">
      <c r="A82" s="514" t="s">
        <v>586</v>
      </c>
      <c r="B82" s="515">
        <v>768295</v>
      </c>
      <c r="C82" s="516">
        <v>912477.39122730005</v>
      </c>
      <c r="D82" s="517">
        <v>4.5701950493734498E-3</v>
      </c>
    </row>
    <row r="83" spans="1:4" ht="24.95" customHeight="1">
      <c r="A83" s="514" t="s">
        <v>587</v>
      </c>
      <c r="B83" s="515">
        <v>257937</v>
      </c>
      <c r="C83" s="516">
        <v>160124.94774159999</v>
      </c>
      <c r="D83" s="517">
        <v>8.0199493213257002E-4</v>
      </c>
    </row>
    <row r="84" spans="1:4" ht="24.95" customHeight="1">
      <c r="A84" s="514" t="s">
        <v>588</v>
      </c>
      <c r="B84" s="515">
        <v>361783</v>
      </c>
      <c r="C84" s="516">
        <v>205668.16933599999</v>
      </c>
      <c r="D84" s="517">
        <v>1.0301007546596301E-3</v>
      </c>
    </row>
    <row r="85" spans="1:4" ht="24.95" customHeight="1">
      <c r="A85" s="514" t="s">
        <v>589</v>
      </c>
      <c r="B85" s="515">
        <v>109687</v>
      </c>
      <c r="C85" s="516">
        <v>35740.238163399998</v>
      </c>
      <c r="D85" s="517">
        <v>1.7900702098284701E-4</v>
      </c>
    </row>
    <row r="86" spans="1:4" ht="15.95" customHeight="1">
      <c r="A86" s="523" t="s">
        <v>590</v>
      </c>
      <c r="B86" s="524">
        <v>125725</v>
      </c>
      <c r="C86" s="525">
        <v>60418.830623000002</v>
      </c>
      <c r="D86" s="526">
        <v>3.0261115865103599E-4</v>
      </c>
    </row>
    <row r="87" spans="1:4" ht="26.1" customHeight="1">
      <c r="A87" s="1274" t="s">
        <v>519</v>
      </c>
      <c r="B87" s="1274"/>
      <c r="C87" s="1274"/>
      <c r="D87" s="1274"/>
    </row>
    <row r="88" spans="1:4" ht="26.1" customHeight="1">
      <c r="A88" s="1275"/>
      <c r="B88" s="1275"/>
      <c r="C88" s="1275"/>
      <c r="D88" s="1275"/>
    </row>
    <row r="89" spans="1:4" ht="26.1" customHeight="1">
      <c r="A89" s="1275"/>
      <c r="B89" s="1275"/>
      <c r="C89" s="1275"/>
      <c r="D89" s="1275"/>
    </row>
    <row r="90" spans="1:4" ht="26.1" customHeight="1">
      <c r="A90" s="504"/>
      <c r="B90" s="504"/>
      <c r="C90" s="505"/>
      <c r="D90" s="522" t="s">
        <v>101</v>
      </c>
    </row>
    <row r="91" spans="1:4" ht="15.95" customHeight="1">
      <c r="A91" s="1285" t="s">
        <v>515</v>
      </c>
      <c r="B91" s="1279" t="s">
        <v>516</v>
      </c>
      <c r="C91" s="1279" t="s">
        <v>517</v>
      </c>
      <c r="D91" s="1281" t="s">
        <v>520</v>
      </c>
    </row>
    <row r="92" spans="1:4" ht="15.95" customHeight="1">
      <c r="A92" s="1286"/>
      <c r="B92" s="1280"/>
      <c r="C92" s="1280"/>
      <c r="D92" s="1282"/>
    </row>
    <row r="93" spans="1:4" ht="15.95" customHeight="1">
      <c r="A93" s="1287"/>
      <c r="B93" s="508" t="s">
        <v>0</v>
      </c>
      <c r="C93" s="508" t="s">
        <v>1</v>
      </c>
      <c r="D93" s="509" t="s">
        <v>2</v>
      </c>
    </row>
    <row r="94" spans="1:4" ht="24.95" customHeight="1">
      <c r="A94" s="510" t="s">
        <v>591</v>
      </c>
      <c r="B94" s="511">
        <v>2459494</v>
      </c>
      <c r="C94" s="512">
        <v>1693570.9339916001</v>
      </c>
      <c r="D94" s="513">
        <v>8.4823466013561194E-3</v>
      </c>
    </row>
    <row r="95" spans="1:4" ht="24.95" customHeight="1">
      <c r="A95" s="514" t="s">
        <v>592</v>
      </c>
      <c r="B95" s="515">
        <v>688014</v>
      </c>
      <c r="C95" s="516">
        <v>546576.4434777</v>
      </c>
      <c r="D95" s="517">
        <v>2.7375592865113399E-3</v>
      </c>
    </row>
    <row r="96" spans="1:4" ht="24.95" customHeight="1">
      <c r="A96" s="514" t="s">
        <v>593</v>
      </c>
      <c r="B96" s="515">
        <v>333228</v>
      </c>
      <c r="C96" s="516">
        <v>203187.93597379999</v>
      </c>
      <c r="D96" s="517">
        <v>1.01767836442597E-3</v>
      </c>
    </row>
    <row r="97" spans="1:4" ht="24.95" customHeight="1">
      <c r="A97" s="514" t="s">
        <v>594</v>
      </c>
      <c r="B97" s="515">
        <v>57171</v>
      </c>
      <c r="C97" s="516">
        <v>21845.1591118</v>
      </c>
      <c r="D97" s="517">
        <v>1.09412725164885E-4</v>
      </c>
    </row>
    <row r="98" spans="1:4" ht="24.95" customHeight="1">
      <c r="A98" s="514" t="s">
        <v>595</v>
      </c>
      <c r="B98" s="515">
        <v>417307</v>
      </c>
      <c r="C98" s="516">
        <v>320943.8657355</v>
      </c>
      <c r="D98" s="517">
        <v>1.6074656538484901E-3</v>
      </c>
    </row>
    <row r="99" spans="1:4" ht="24.95" customHeight="1">
      <c r="A99" s="514" t="s">
        <v>596</v>
      </c>
      <c r="B99" s="515">
        <v>322212</v>
      </c>
      <c r="C99" s="516">
        <v>205679.30505309999</v>
      </c>
      <c r="D99" s="517">
        <v>1.0301565285337499E-3</v>
      </c>
    </row>
    <row r="100" spans="1:4" ht="24.95" customHeight="1">
      <c r="A100" s="514" t="s">
        <v>597</v>
      </c>
      <c r="B100" s="515">
        <v>281162</v>
      </c>
      <c r="C100" s="516">
        <v>186578.76233309999</v>
      </c>
      <c r="D100" s="517">
        <v>9.3449037108312295E-4</v>
      </c>
    </row>
    <row r="101" spans="1:4" ht="24.95" customHeight="1">
      <c r="A101" s="514" t="s">
        <v>598</v>
      </c>
      <c r="B101" s="515">
        <v>181969</v>
      </c>
      <c r="C101" s="516">
        <v>120185.7420557</v>
      </c>
      <c r="D101" s="517">
        <v>6.0195714286077103E-4</v>
      </c>
    </row>
    <row r="102" spans="1:4" ht="24.95" customHeight="1">
      <c r="A102" s="514" t="s">
        <v>599</v>
      </c>
      <c r="B102" s="515">
        <v>178431</v>
      </c>
      <c r="C102" s="516">
        <v>88573.720250900005</v>
      </c>
      <c r="D102" s="517">
        <v>4.4362652892778999E-4</v>
      </c>
    </row>
    <row r="103" spans="1:4" ht="24.95" customHeight="1">
      <c r="A103" s="510" t="s">
        <v>600</v>
      </c>
      <c r="B103" s="511">
        <v>12688143</v>
      </c>
      <c r="C103" s="512">
        <v>26550261.4157129</v>
      </c>
      <c r="D103" s="513">
        <v>0.13297849836965001</v>
      </c>
    </row>
    <row r="104" spans="1:4" ht="24.95" customHeight="1">
      <c r="A104" s="514" t="s">
        <v>601</v>
      </c>
      <c r="B104" s="515">
        <v>60171</v>
      </c>
      <c r="C104" s="516">
        <v>68325.779469999994</v>
      </c>
      <c r="D104" s="517">
        <v>3.4221356285702299E-4</v>
      </c>
    </row>
    <row r="105" spans="1:4" ht="24.95" customHeight="1">
      <c r="A105" s="514" t="s">
        <v>602</v>
      </c>
      <c r="B105" s="515">
        <v>307555</v>
      </c>
      <c r="C105" s="516">
        <v>229533.299275</v>
      </c>
      <c r="D105" s="517">
        <v>1.1496306189044501E-3</v>
      </c>
    </row>
    <row r="106" spans="1:4" ht="24.95" customHeight="1">
      <c r="A106" s="514" t="s">
        <v>603</v>
      </c>
      <c r="B106" s="515">
        <v>244425</v>
      </c>
      <c r="C106" s="516">
        <v>336924.00703859999</v>
      </c>
      <c r="D106" s="517">
        <v>1.6875031028569399E-3</v>
      </c>
    </row>
    <row r="107" spans="1:4" ht="24.95" customHeight="1">
      <c r="A107" s="514" t="s">
        <v>604</v>
      </c>
      <c r="B107" s="515">
        <v>115278</v>
      </c>
      <c r="C107" s="516">
        <v>163163.28637419999</v>
      </c>
      <c r="D107" s="517">
        <v>8.17212624439831E-4</v>
      </c>
    </row>
    <row r="108" spans="1:4" ht="24.95" customHeight="1">
      <c r="A108" s="514" t="s">
        <v>605</v>
      </c>
      <c r="B108" s="515">
        <v>389420</v>
      </c>
      <c r="C108" s="516">
        <v>1384434.767493</v>
      </c>
      <c r="D108" s="517">
        <v>6.9340204824876496E-3</v>
      </c>
    </row>
    <row r="109" spans="1:4" ht="24.95" customHeight="1">
      <c r="A109" s="514" t="s">
        <v>606</v>
      </c>
      <c r="B109" s="515">
        <v>313189</v>
      </c>
      <c r="C109" s="516">
        <v>170453.50513770001</v>
      </c>
      <c r="D109" s="517">
        <v>8.5372610085263697E-4</v>
      </c>
    </row>
    <row r="110" spans="1:4" ht="24.95" customHeight="1">
      <c r="A110" s="514" t="s">
        <v>607</v>
      </c>
      <c r="B110" s="515">
        <v>46864</v>
      </c>
      <c r="C110" s="516">
        <v>32997.473704800002</v>
      </c>
      <c r="D110" s="517">
        <v>1.65269728781633E-4</v>
      </c>
    </row>
    <row r="111" spans="1:4" ht="24.95" customHeight="1">
      <c r="A111" s="514" t="s">
        <v>608</v>
      </c>
      <c r="B111" s="515">
        <v>232622</v>
      </c>
      <c r="C111" s="516">
        <v>211025.7325248</v>
      </c>
      <c r="D111" s="517">
        <v>1.0569344154139201E-3</v>
      </c>
    </row>
    <row r="112" spans="1:4" ht="24.95" customHeight="1">
      <c r="A112" s="514" t="s">
        <v>609</v>
      </c>
      <c r="B112" s="515">
        <v>296359</v>
      </c>
      <c r="C112" s="516">
        <v>250115.63713809999</v>
      </c>
      <c r="D112" s="517">
        <v>1.2527184318309201E-3</v>
      </c>
    </row>
    <row r="113" spans="1:4" ht="24.95" customHeight="1">
      <c r="A113" s="514" t="s">
        <v>610</v>
      </c>
      <c r="B113" s="515">
        <v>372875</v>
      </c>
      <c r="C113" s="516">
        <v>598513.18476700003</v>
      </c>
      <c r="D113" s="517">
        <v>2.9976874170304902E-3</v>
      </c>
    </row>
    <row r="114" spans="1:4" ht="24.95" customHeight="1">
      <c r="A114" s="514" t="s">
        <v>611</v>
      </c>
      <c r="B114" s="515">
        <v>399775</v>
      </c>
      <c r="C114" s="516">
        <v>656419.52946430002</v>
      </c>
      <c r="D114" s="517">
        <v>3.2877146466443199E-3</v>
      </c>
    </row>
    <row r="115" spans="1:4" ht="24.95" customHeight="1">
      <c r="A115" s="514" t="s">
        <v>612</v>
      </c>
      <c r="B115" s="515">
        <v>1248491</v>
      </c>
      <c r="C115" s="516">
        <v>7812748.1912460001</v>
      </c>
      <c r="D115" s="517">
        <v>3.9130594849707899E-2</v>
      </c>
    </row>
    <row r="116" spans="1:4" ht="24.95" customHeight="1">
      <c r="A116" s="514" t="s">
        <v>613</v>
      </c>
      <c r="B116" s="515">
        <v>239131</v>
      </c>
      <c r="C116" s="516">
        <v>292333.63595319999</v>
      </c>
      <c r="D116" s="517">
        <v>1.4641696864419601E-3</v>
      </c>
    </row>
    <row r="117" spans="1:4" ht="24.95" customHeight="1">
      <c r="A117" s="514" t="s">
        <v>614</v>
      </c>
      <c r="B117" s="515">
        <v>599030</v>
      </c>
      <c r="C117" s="516">
        <v>618277.01194740005</v>
      </c>
      <c r="D117" s="517">
        <v>3.0966756725258398E-3</v>
      </c>
    </row>
    <row r="118" spans="1:4" ht="24.95" customHeight="1">
      <c r="A118" s="514" t="s">
        <v>615</v>
      </c>
      <c r="B118" s="515">
        <v>363555</v>
      </c>
      <c r="C118" s="516">
        <v>469962.09051549999</v>
      </c>
      <c r="D118" s="517">
        <v>2.3538319306501201E-3</v>
      </c>
    </row>
    <row r="119" spans="1:4" ht="24.95" customHeight="1">
      <c r="A119" s="514" t="s">
        <v>616</v>
      </c>
      <c r="B119" s="515">
        <v>820777</v>
      </c>
      <c r="C119" s="516">
        <v>1034946.9435409</v>
      </c>
      <c r="D119" s="517">
        <v>5.1835907861486697E-3</v>
      </c>
    </row>
    <row r="120" spans="1:4" ht="24.95" customHeight="1">
      <c r="A120" s="514" t="s">
        <v>617</v>
      </c>
      <c r="B120" s="515">
        <v>222170</v>
      </c>
      <c r="C120" s="516">
        <v>200078.0807582</v>
      </c>
      <c r="D120" s="517">
        <v>1.0021024772344099E-3</v>
      </c>
    </row>
    <row r="121" spans="1:4" ht="24.95" customHeight="1">
      <c r="A121" s="514" t="s">
        <v>618</v>
      </c>
      <c r="B121" s="515">
        <v>100628</v>
      </c>
      <c r="C121" s="516">
        <v>64740.120879399998</v>
      </c>
      <c r="D121" s="517">
        <v>3.2425458732836699E-4</v>
      </c>
    </row>
    <row r="122" spans="1:4" ht="24.95" customHeight="1">
      <c r="A122" s="514" t="s">
        <v>619</v>
      </c>
      <c r="B122" s="515">
        <v>1601012</v>
      </c>
      <c r="C122" s="516">
        <v>5632357.5187579002</v>
      </c>
      <c r="D122" s="517">
        <v>2.8209983826455801E-2</v>
      </c>
    </row>
    <row r="123" spans="1:4" ht="24.95" customHeight="1">
      <c r="A123" s="514" t="s">
        <v>620</v>
      </c>
      <c r="B123" s="515">
        <v>178698</v>
      </c>
      <c r="C123" s="516">
        <v>499263.15851500002</v>
      </c>
      <c r="D123" s="517">
        <v>2.50058800066359E-3</v>
      </c>
    </row>
    <row r="124" spans="1:4" ht="24.95" customHeight="1">
      <c r="A124" s="514" t="s">
        <v>621</v>
      </c>
      <c r="B124" s="515">
        <v>398821</v>
      </c>
      <c r="C124" s="516">
        <v>368272.5225502</v>
      </c>
      <c r="D124" s="517">
        <v>1.8445139304935801E-3</v>
      </c>
    </row>
    <row r="125" spans="1:4" ht="24.95" customHeight="1">
      <c r="A125" s="514" t="s">
        <v>622</v>
      </c>
      <c r="B125" s="515">
        <v>246374</v>
      </c>
      <c r="C125" s="516">
        <v>197589.16031989999</v>
      </c>
      <c r="D125" s="517">
        <v>9.89636577284708E-4</v>
      </c>
    </row>
    <row r="126" spans="1:4" ht="24.95" customHeight="1">
      <c r="A126" s="514" t="s">
        <v>623</v>
      </c>
      <c r="B126" s="515">
        <v>240756</v>
      </c>
      <c r="C126" s="516">
        <v>398257.81342080003</v>
      </c>
      <c r="D126" s="517">
        <v>1.9946969697758202E-3</v>
      </c>
    </row>
    <row r="127" spans="1:4" ht="24.95" customHeight="1">
      <c r="A127" s="514" t="s">
        <v>624</v>
      </c>
      <c r="B127" s="515">
        <v>793162</v>
      </c>
      <c r="C127" s="516">
        <v>1925052.7804755999</v>
      </c>
      <c r="D127" s="517">
        <v>9.6417366300757205E-3</v>
      </c>
    </row>
    <row r="128" spans="1:4" ht="24.95" customHeight="1">
      <c r="A128" s="514" t="s">
        <v>625</v>
      </c>
      <c r="B128" s="515">
        <v>150688</v>
      </c>
      <c r="C128" s="516">
        <v>342084.8070194</v>
      </c>
      <c r="D128" s="517">
        <v>1.7133512638632499E-3</v>
      </c>
    </row>
    <row r="129" spans="1:4" ht="15.95" customHeight="1">
      <c r="A129" s="523" t="s">
        <v>626</v>
      </c>
      <c r="B129" s="524">
        <v>453591</v>
      </c>
      <c r="C129" s="525">
        <v>383460.37825050001</v>
      </c>
      <c r="D129" s="526">
        <v>1.9205831718791099E-3</v>
      </c>
    </row>
    <row r="130" spans="1:4" ht="26.1" customHeight="1">
      <c r="A130" s="1274" t="s">
        <v>519</v>
      </c>
      <c r="B130" s="1274"/>
      <c r="C130" s="1274"/>
      <c r="D130" s="1274"/>
    </row>
    <row r="131" spans="1:4" ht="26.1" customHeight="1">
      <c r="A131" s="1275"/>
      <c r="B131" s="1275"/>
      <c r="C131" s="1275"/>
      <c r="D131" s="1275"/>
    </row>
    <row r="132" spans="1:4" ht="26.1" customHeight="1">
      <c r="A132" s="1275"/>
      <c r="B132" s="1275"/>
      <c r="C132" s="1275"/>
      <c r="D132" s="1275"/>
    </row>
    <row r="133" spans="1:4" ht="26.1" customHeight="1">
      <c r="A133" s="504"/>
      <c r="B133" s="504"/>
      <c r="C133" s="505"/>
      <c r="D133" s="522" t="s">
        <v>101</v>
      </c>
    </row>
    <row r="134" spans="1:4" ht="15.95" customHeight="1">
      <c r="A134" s="1276" t="s">
        <v>515</v>
      </c>
      <c r="B134" s="1279" t="s">
        <v>516</v>
      </c>
      <c r="C134" s="1279" t="s">
        <v>517</v>
      </c>
      <c r="D134" s="1281" t="s">
        <v>520</v>
      </c>
    </row>
    <row r="135" spans="1:4" ht="15.95" customHeight="1">
      <c r="A135" s="1277"/>
      <c r="B135" s="1280"/>
      <c r="C135" s="1280"/>
      <c r="D135" s="1282"/>
    </row>
    <row r="136" spans="1:4" ht="15.95" customHeight="1">
      <c r="A136" s="1278"/>
      <c r="B136" s="508" t="s">
        <v>0</v>
      </c>
      <c r="C136" s="508" t="s">
        <v>1</v>
      </c>
      <c r="D136" s="509" t="s">
        <v>2</v>
      </c>
    </row>
    <row r="137" spans="1:4" ht="24.95" customHeight="1">
      <c r="A137" s="514" t="s">
        <v>627</v>
      </c>
      <c r="B137" s="515">
        <v>406671</v>
      </c>
      <c r="C137" s="516">
        <v>374794.56984279997</v>
      </c>
      <c r="D137" s="517">
        <v>1.87717997628824E-3</v>
      </c>
    </row>
    <row r="138" spans="1:4" ht="24.95" customHeight="1">
      <c r="A138" s="514" t="s">
        <v>628</v>
      </c>
      <c r="B138" s="515">
        <v>624464</v>
      </c>
      <c r="C138" s="516">
        <v>646838.51485290006</v>
      </c>
      <c r="D138" s="517">
        <v>3.2397275885911901E-3</v>
      </c>
    </row>
    <row r="139" spans="1:4" ht="24.95" customHeight="1">
      <c r="A139" s="514" t="s">
        <v>629</v>
      </c>
      <c r="B139" s="515">
        <v>161879</v>
      </c>
      <c r="C139" s="516">
        <v>255114.09456940001</v>
      </c>
      <c r="D139" s="517">
        <v>1.27775349092023E-3</v>
      </c>
    </row>
    <row r="140" spans="1:4" ht="24.95" customHeight="1">
      <c r="A140" s="514" t="s">
        <v>630</v>
      </c>
      <c r="B140" s="515">
        <v>254149</v>
      </c>
      <c r="C140" s="516">
        <v>210519.31443480001</v>
      </c>
      <c r="D140" s="517">
        <v>1.0543979915309E-3</v>
      </c>
    </row>
    <row r="141" spans="1:4" ht="24.95" customHeight="1">
      <c r="A141" s="514" t="s">
        <v>631</v>
      </c>
      <c r="B141" s="515">
        <v>343708</v>
      </c>
      <c r="C141" s="516">
        <v>282181.56148400001</v>
      </c>
      <c r="D141" s="517">
        <v>1.4133224425254801E-3</v>
      </c>
    </row>
    <row r="142" spans="1:4" ht="24.95" customHeight="1">
      <c r="A142" s="514" t="s">
        <v>632</v>
      </c>
      <c r="B142" s="515">
        <v>461855</v>
      </c>
      <c r="C142" s="516">
        <v>439482.94399160001</v>
      </c>
      <c r="D142" s="517">
        <v>2.2011753871654599E-3</v>
      </c>
    </row>
    <row r="143" spans="1:4" ht="24.95" customHeight="1">
      <c r="A143" s="510" t="s">
        <v>633</v>
      </c>
      <c r="B143" s="511">
        <v>2204748</v>
      </c>
      <c r="C143" s="512">
        <v>1423788.6321687</v>
      </c>
      <c r="D143" s="513">
        <v>7.1311265579299E-3</v>
      </c>
    </row>
    <row r="144" spans="1:4" ht="24.95" customHeight="1">
      <c r="A144" s="514" t="s">
        <v>634</v>
      </c>
      <c r="B144" s="515">
        <v>480972</v>
      </c>
      <c r="C144" s="516">
        <v>245550.0439359</v>
      </c>
      <c r="D144" s="517">
        <v>1.2298513979178E-3</v>
      </c>
    </row>
    <row r="145" spans="1:4" ht="24.95" customHeight="1">
      <c r="A145" s="514" t="s">
        <v>635</v>
      </c>
      <c r="B145" s="515">
        <v>682537</v>
      </c>
      <c r="C145" s="516">
        <v>641915.63993199996</v>
      </c>
      <c r="D145" s="517">
        <v>3.2150710888154302E-3</v>
      </c>
    </row>
    <row r="146" spans="1:4" ht="24.95" customHeight="1">
      <c r="A146" s="514" t="s">
        <v>636</v>
      </c>
      <c r="B146" s="515">
        <v>185212</v>
      </c>
      <c r="C146" s="516">
        <v>111031.94750559999</v>
      </c>
      <c r="D146" s="517">
        <v>5.5610984084753304E-4</v>
      </c>
    </row>
    <row r="147" spans="1:4" ht="24.95" customHeight="1">
      <c r="A147" s="514" t="s">
        <v>637</v>
      </c>
      <c r="B147" s="515">
        <v>46610</v>
      </c>
      <c r="C147" s="516">
        <v>16474.8200655</v>
      </c>
      <c r="D147" s="517">
        <v>8.2515075799736596E-5</v>
      </c>
    </row>
    <row r="148" spans="1:4" ht="24.95" customHeight="1">
      <c r="A148" s="514" t="s">
        <v>638</v>
      </c>
      <c r="B148" s="515">
        <v>163460</v>
      </c>
      <c r="C148" s="516">
        <v>70027.263709299994</v>
      </c>
      <c r="D148" s="517">
        <v>3.50735543699285E-4</v>
      </c>
    </row>
    <row r="149" spans="1:4" ht="24.95" customHeight="1">
      <c r="A149" s="514" t="s">
        <v>639</v>
      </c>
      <c r="B149" s="515">
        <v>108199</v>
      </c>
      <c r="C149" s="516">
        <v>44156.094862400001</v>
      </c>
      <c r="D149" s="517">
        <v>2.2115831918682099E-4</v>
      </c>
    </row>
    <row r="150" spans="1:4" ht="24.95" customHeight="1">
      <c r="A150" s="514" t="s">
        <v>640</v>
      </c>
      <c r="B150" s="515">
        <v>147363</v>
      </c>
      <c r="C150" s="516">
        <v>96564.6055566</v>
      </c>
      <c r="D150" s="517">
        <v>4.8364933367378099E-4</v>
      </c>
    </row>
    <row r="151" spans="1:4" ht="24.95" customHeight="1">
      <c r="A151" s="514" t="s">
        <v>641</v>
      </c>
      <c r="B151" s="515">
        <v>190617</v>
      </c>
      <c r="C151" s="516">
        <v>96749.763688199993</v>
      </c>
      <c r="D151" s="517">
        <v>4.8457670873482399E-4</v>
      </c>
    </row>
    <row r="152" spans="1:4" ht="24.95" customHeight="1">
      <c r="A152" s="514" t="s">
        <v>642</v>
      </c>
      <c r="B152" s="515">
        <v>199778</v>
      </c>
      <c r="C152" s="516">
        <v>101318.4529132</v>
      </c>
      <c r="D152" s="517">
        <v>5.0745924925468995E-4</v>
      </c>
    </row>
    <row r="153" spans="1:4" ht="24.95" customHeight="1">
      <c r="A153" s="510" t="s">
        <v>643</v>
      </c>
      <c r="B153" s="511">
        <v>5576004</v>
      </c>
      <c r="C153" s="512">
        <v>4848656.5968963997</v>
      </c>
      <c r="D153" s="513">
        <v>2.4284773067575E-2</v>
      </c>
    </row>
    <row r="154" spans="1:4" ht="24.95" customHeight="1">
      <c r="A154" s="514" t="s">
        <v>644</v>
      </c>
      <c r="B154" s="515">
        <v>41958</v>
      </c>
      <c r="C154" s="516">
        <v>21159.450325999998</v>
      </c>
      <c r="D154" s="517">
        <v>1.0597831360761899E-4</v>
      </c>
    </row>
    <row r="155" spans="1:4" ht="24.95" customHeight="1">
      <c r="A155" s="514" t="s">
        <v>645</v>
      </c>
      <c r="B155" s="515">
        <v>283359</v>
      </c>
      <c r="C155" s="516">
        <v>203555.71268600001</v>
      </c>
      <c r="D155" s="517">
        <v>1.01952039506205E-3</v>
      </c>
    </row>
    <row r="156" spans="1:4" ht="24.95" customHeight="1">
      <c r="A156" s="514" t="s">
        <v>646</v>
      </c>
      <c r="B156" s="515">
        <v>120732</v>
      </c>
      <c r="C156" s="516">
        <v>67149.761852299998</v>
      </c>
      <c r="D156" s="517">
        <v>3.3632341155457902E-4</v>
      </c>
    </row>
    <row r="157" spans="1:4" ht="24.95" customHeight="1">
      <c r="A157" s="514" t="s">
        <v>647</v>
      </c>
      <c r="B157" s="515">
        <v>265599</v>
      </c>
      <c r="C157" s="516">
        <v>187863.04636209999</v>
      </c>
      <c r="D157" s="517">
        <v>9.4092278088062098E-4</v>
      </c>
    </row>
    <row r="158" spans="1:4" ht="24.95" customHeight="1">
      <c r="A158" s="514" t="s">
        <v>648</v>
      </c>
      <c r="B158" s="515">
        <v>385994</v>
      </c>
      <c r="C158" s="516">
        <v>307790.08662319998</v>
      </c>
      <c r="D158" s="517">
        <v>1.5415842010502701E-3</v>
      </c>
    </row>
    <row r="159" spans="1:4" ht="24.95" customHeight="1">
      <c r="A159" s="514" t="s">
        <v>649</v>
      </c>
      <c r="B159" s="515">
        <v>445967</v>
      </c>
      <c r="C159" s="516">
        <v>376406.7716865</v>
      </c>
      <c r="D159" s="517">
        <v>1.8852547811606701E-3</v>
      </c>
    </row>
    <row r="160" spans="1:4" ht="24.95" customHeight="1">
      <c r="A160" s="514" t="s">
        <v>650</v>
      </c>
      <c r="B160" s="515">
        <v>246933</v>
      </c>
      <c r="C160" s="516">
        <v>230341.98639569999</v>
      </c>
      <c r="D160" s="517">
        <v>1.15368097446509E-3</v>
      </c>
    </row>
    <row r="161" spans="1:4" ht="24.95" customHeight="1">
      <c r="A161" s="514" t="s">
        <v>651</v>
      </c>
      <c r="B161" s="515">
        <v>506732</v>
      </c>
      <c r="C161" s="516">
        <v>422713.9670834</v>
      </c>
      <c r="D161" s="517">
        <v>2.11718701004432E-3</v>
      </c>
    </row>
    <row r="162" spans="1:4" ht="24.95" customHeight="1">
      <c r="A162" s="514" t="s">
        <v>652</v>
      </c>
      <c r="B162" s="515">
        <v>154580</v>
      </c>
      <c r="C162" s="516">
        <v>110934.55433090001</v>
      </c>
      <c r="D162" s="517">
        <v>5.5562204157805499E-4</v>
      </c>
    </row>
    <row r="163" spans="1:4" ht="24.95" customHeight="1">
      <c r="A163" s="514" t="s">
        <v>653</v>
      </c>
      <c r="B163" s="515">
        <v>160825</v>
      </c>
      <c r="C163" s="516">
        <v>112396.8556808</v>
      </c>
      <c r="D163" s="517">
        <v>5.62946061278988E-4</v>
      </c>
    </row>
    <row r="164" spans="1:4" ht="24.95" customHeight="1">
      <c r="A164" s="514" t="s">
        <v>654</v>
      </c>
      <c r="B164" s="515">
        <v>1338689</v>
      </c>
      <c r="C164" s="516">
        <v>1786345.2389795999</v>
      </c>
      <c r="D164" s="517">
        <v>8.9470119984844092E-3</v>
      </c>
    </row>
    <row r="165" spans="1:4" ht="24.95" customHeight="1">
      <c r="A165" s="514" t="s">
        <v>655</v>
      </c>
      <c r="B165" s="515">
        <v>534476</v>
      </c>
      <c r="C165" s="516">
        <v>371165.68973629997</v>
      </c>
      <c r="D165" s="517">
        <v>1.85900452333242E-3</v>
      </c>
    </row>
    <row r="166" spans="1:4" ht="24.95" customHeight="1">
      <c r="A166" s="514" t="s">
        <v>656</v>
      </c>
      <c r="B166" s="515">
        <v>70859</v>
      </c>
      <c r="C166" s="516">
        <v>40330.866018699999</v>
      </c>
      <c r="D166" s="517">
        <v>2.0199944238365501E-4</v>
      </c>
    </row>
    <row r="167" spans="1:4" ht="24.95" customHeight="1">
      <c r="A167" s="514" t="s">
        <v>657</v>
      </c>
      <c r="B167" s="515">
        <v>61325</v>
      </c>
      <c r="C167" s="516">
        <v>30466.246192800001</v>
      </c>
      <c r="D167" s="517">
        <v>1.52591931440681E-4</v>
      </c>
    </row>
    <row r="168" spans="1:4" ht="24.95" customHeight="1">
      <c r="A168" s="514" t="s">
        <v>658</v>
      </c>
      <c r="B168" s="515">
        <v>175141</v>
      </c>
      <c r="C168" s="516">
        <v>70080.678365600004</v>
      </c>
      <c r="D168" s="517">
        <v>3.51003074051416E-4</v>
      </c>
    </row>
    <row r="169" spans="1:4" ht="24.95" customHeight="1">
      <c r="A169" s="514" t="s">
        <v>659</v>
      </c>
      <c r="B169" s="515">
        <v>440521</v>
      </c>
      <c r="C169" s="516">
        <v>303108.66722569999</v>
      </c>
      <c r="D169" s="517">
        <v>1.51813704503283E-3</v>
      </c>
    </row>
    <row r="170" spans="1:4" ht="24.95" customHeight="1">
      <c r="A170" s="514" t="s">
        <v>660</v>
      </c>
      <c r="B170" s="515">
        <v>270458</v>
      </c>
      <c r="C170" s="516">
        <v>156256.79429779999</v>
      </c>
      <c r="D170" s="517">
        <v>7.8262106502196302E-4</v>
      </c>
    </row>
    <row r="171" spans="1:4" ht="24.95" customHeight="1">
      <c r="A171" s="514" t="s">
        <v>661</v>
      </c>
      <c r="B171" s="515">
        <v>71856</v>
      </c>
      <c r="C171" s="516">
        <v>50590.223053000002</v>
      </c>
      <c r="D171" s="517">
        <v>2.5338401714539101E-4</v>
      </c>
    </row>
    <row r="172" spans="1:4" ht="15.95" customHeight="1">
      <c r="A172" s="518" t="s">
        <v>662</v>
      </c>
      <c r="B172" s="519">
        <v>2091366</v>
      </c>
      <c r="C172" s="520">
        <v>1915831.7134670001</v>
      </c>
      <c r="D172" s="521">
        <v>9.5955523901177699E-3</v>
      </c>
    </row>
    <row r="173" spans="1:4" ht="26.1" customHeight="1">
      <c r="A173" s="1274" t="s">
        <v>519</v>
      </c>
      <c r="B173" s="1274"/>
      <c r="C173" s="1274"/>
      <c r="D173" s="1274"/>
    </row>
    <row r="174" spans="1:4" ht="26.1" customHeight="1">
      <c r="A174" s="1275"/>
      <c r="B174" s="1275"/>
      <c r="C174" s="1275"/>
      <c r="D174" s="1275"/>
    </row>
    <row r="175" spans="1:4" ht="26.1" customHeight="1">
      <c r="A175" s="1275"/>
      <c r="B175" s="1275"/>
      <c r="C175" s="1275"/>
      <c r="D175" s="1275"/>
    </row>
    <row r="176" spans="1:4" ht="26.1" customHeight="1">
      <c r="A176" s="504"/>
      <c r="B176" s="504"/>
      <c r="C176" s="505"/>
      <c r="D176" s="522" t="s">
        <v>101</v>
      </c>
    </row>
    <row r="177" spans="1:4" ht="15.95" customHeight="1">
      <c r="A177" s="1276" t="s">
        <v>515</v>
      </c>
      <c r="B177" s="1279" t="s">
        <v>516</v>
      </c>
      <c r="C177" s="1279" t="s">
        <v>517</v>
      </c>
      <c r="D177" s="1281" t="s">
        <v>520</v>
      </c>
    </row>
    <row r="178" spans="1:4" ht="15.95" customHeight="1">
      <c r="A178" s="1277"/>
      <c r="B178" s="1280"/>
      <c r="C178" s="1280"/>
      <c r="D178" s="1282"/>
    </row>
    <row r="179" spans="1:4" ht="15.95" customHeight="1">
      <c r="A179" s="1278"/>
      <c r="B179" s="508" t="s">
        <v>0</v>
      </c>
      <c r="C179" s="508" t="s">
        <v>1</v>
      </c>
      <c r="D179" s="509" t="s">
        <v>2</v>
      </c>
    </row>
    <row r="180" spans="1:4" ht="24.95" customHeight="1">
      <c r="A180" s="514" t="s">
        <v>663</v>
      </c>
      <c r="B180" s="515">
        <v>239885</v>
      </c>
      <c r="C180" s="516">
        <v>240205.8436357</v>
      </c>
      <c r="D180" s="517">
        <v>1.2030846659531001E-3</v>
      </c>
    </row>
    <row r="181" spans="1:4" ht="24.95" customHeight="1">
      <c r="A181" s="514" t="s">
        <v>664</v>
      </c>
      <c r="B181" s="515">
        <v>301851</v>
      </c>
      <c r="C181" s="516">
        <v>251578.25158909999</v>
      </c>
      <c r="D181" s="517">
        <v>1.2600440197165701E-3</v>
      </c>
    </row>
    <row r="182" spans="1:4" ht="24.95" customHeight="1">
      <c r="A182" s="514" t="s">
        <v>665</v>
      </c>
      <c r="B182" s="515">
        <v>1032353</v>
      </c>
      <c r="C182" s="516">
        <v>1133230.0647191999</v>
      </c>
      <c r="D182" s="517">
        <v>5.6758474033146997E-3</v>
      </c>
    </row>
    <row r="183" spans="1:4" ht="24.95" customHeight="1">
      <c r="A183" s="514" t="s">
        <v>666</v>
      </c>
      <c r="B183" s="515">
        <v>103304</v>
      </c>
      <c r="C183" s="516">
        <v>65321.666327999999</v>
      </c>
      <c r="D183" s="517">
        <v>3.27167290871194E-4</v>
      </c>
    </row>
    <row r="184" spans="1:4" ht="24.95" customHeight="1">
      <c r="A184" s="514" t="s">
        <v>667</v>
      </c>
      <c r="B184" s="515">
        <v>103483</v>
      </c>
      <c r="C184" s="516">
        <v>69518.5354124</v>
      </c>
      <c r="D184" s="517">
        <v>3.4818754901325599E-4</v>
      </c>
    </row>
    <row r="185" spans="1:4" ht="24.95" customHeight="1">
      <c r="A185" s="514" t="s">
        <v>668</v>
      </c>
      <c r="B185" s="515">
        <v>310490</v>
      </c>
      <c r="C185" s="516">
        <v>155977.35178259999</v>
      </c>
      <c r="D185" s="517">
        <v>7.8122146124894899E-4</v>
      </c>
    </row>
    <row r="186" spans="1:4" ht="24.95" customHeight="1">
      <c r="A186" s="510" t="s">
        <v>669</v>
      </c>
      <c r="B186" s="511">
        <v>397319</v>
      </c>
      <c r="C186" s="512">
        <v>172547.11638399999</v>
      </c>
      <c r="D186" s="513">
        <v>8.6421207217109695E-4</v>
      </c>
    </row>
    <row r="187" spans="1:4" ht="24.95" customHeight="1">
      <c r="A187" s="514" t="s">
        <v>670</v>
      </c>
      <c r="B187" s="515">
        <v>31057</v>
      </c>
      <c r="C187" s="516">
        <v>9386.0471116999997</v>
      </c>
      <c r="D187" s="517">
        <v>4.7010552212566403E-5</v>
      </c>
    </row>
    <row r="188" spans="1:4" ht="24.95" customHeight="1">
      <c r="A188" s="514" t="s">
        <v>671</v>
      </c>
      <c r="B188" s="515">
        <v>8563</v>
      </c>
      <c r="C188" s="516">
        <v>3227.2456708999998</v>
      </c>
      <c r="D188" s="517">
        <v>1.6163843981297099E-5</v>
      </c>
    </row>
    <row r="189" spans="1:4" ht="24.95" customHeight="1">
      <c r="A189" s="514" t="s">
        <v>672</v>
      </c>
      <c r="B189" s="515">
        <v>212314</v>
      </c>
      <c r="C189" s="516">
        <v>110731.4922206</v>
      </c>
      <c r="D189" s="517">
        <v>5.5460499341869105E-4</v>
      </c>
    </row>
    <row r="190" spans="1:4" ht="24.95" customHeight="1">
      <c r="A190" s="514" t="s">
        <v>673</v>
      </c>
      <c r="B190" s="515">
        <v>15056</v>
      </c>
      <c r="C190" s="516">
        <v>2007.7519861000001</v>
      </c>
      <c r="D190" s="517">
        <v>1.0055940317493499E-5</v>
      </c>
    </row>
    <row r="191" spans="1:4" ht="24.95" customHeight="1">
      <c r="A191" s="514" t="s">
        <v>674</v>
      </c>
      <c r="B191" s="515">
        <v>16935</v>
      </c>
      <c r="C191" s="516">
        <v>4988.2684258999998</v>
      </c>
      <c r="D191" s="517">
        <v>2.4984026874716499E-5</v>
      </c>
    </row>
    <row r="192" spans="1:4" ht="24.95" customHeight="1">
      <c r="A192" s="514" t="s">
        <v>675</v>
      </c>
      <c r="B192" s="515">
        <v>19224</v>
      </c>
      <c r="C192" s="516">
        <v>6931.1869966000004</v>
      </c>
      <c r="D192" s="517">
        <v>3.4715245333954997E-5</v>
      </c>
    </row>
    <row r="193" spans="1:4" ht="24.95" customHeight="1">
      <c r="A193" s="514" t="s">
        <v>676</v>
      </c>
      <c r="B193" s="515">
        <v>35140</v>
      </c>
      <c r="C193" s="516">
        <v>10543.8334218</v>
      </c>
      <c r="D193" s="517">
        <v>5.2809390971228098E-5</v>
      </c>
    </row>
    <row r="194" spans="1:4" ht="24.95" customHeight="1">
      <c r="A194" s="514" t="s">
        <v>677</v>
      </c>
      <c r="B194" s="515">
        <v>20190</v>
      </c>
      <c r="C194" s="516">
        <v>6840.6747280999998</v>
      </c>
      <c r="D194" s="517">
        <v>3.4261909475573E-5</v>
      </c>
    </row>
    <row r="195" spans="1:4" ht="24.95" customHeight="1">
      <c r="A195" s="514" t="s">
        <v>678</v>
      </c>
      <c r="B195" s="515">
        <v>38840</v>
      </c>
      <c r="C195" s="516">
        <v>17890.615822299998</v>
      </c>
      <c r="D195" s="517">
        <v>8.9606169585576493E-5</v>
      </c>
    </row>
    <row r="196" spans="1:4" ht="24.95" customHeight="1">
      <c r="A196" s="510" t="s">
        <v>679</v>
      </c>
      <c r="B196" s="511">
        <v>1790983</v>
      </c>
      <c r="C196" s="512">
        <v>1137305.3776189999</v>
      </c>
      <c r="D196" s="513">
        <v>5.6962588403742702E-3</v>
      </c>
    </row>
    <row r="197" spans="1:4" ht="24.95" customHeight="1">
      <c r="A197" s="514" t="s">
        <v>680</v>
      </c>
      <c r="B197" s="515">
        <v>199790</v>
      </c>
      <c r="C197" s="516">
        <v>169694.61404479999</v>
      </c>
      <c r="D197" s="517">
        <v>8.4992515153692804E-4</v>
      </c>
    </row>
    <row r="198" spans="1:4" ht="24.95" customHeight="1">
      <c r="A198" s="514" t="s">
        <v>681</v>
      </c>
      <c r="B198" s="515">
        <v>140242</v>
      </c>
      <c r="C198" s="516">
        <v>50536.731328399997</v>
      </c>
      <c r="D198" s="517">
        <v>2.5311610079228398E-4</v>
      </c>
    </row>
    <row r="199" spans="1:4" ht="24.95" customHeight="1">
      <c r="A199" s="514" t="s">
        <v>682</v>
      </c>
      <c r="B199" s="515">
        <v>725815</v>
      </c>
      <c r="C199" s="516">
        <v>454111.49306379998</v>
      </c>
      <c r="D199" s="517">
        <v>2.2744433094088398E-3</v>
      </c>
    </row>
    <row r="200" spans="1:4" ht="24.95" customHeight="1">
      <c r="A200" s="514" t="s">
        <v>683</v>
      </c>
      <c r="B200" s="515">
        <v>316454</v>
      </c>
      <c r="C200" s="516">
        <v>222803.21119179999</v>
      </c>
      <c r="D200" s="517">
        <v>1.11592258894623E-3</v>
      </c>
    </row>
    <row r="201" spans="1:4" ht="24.95" customHeight="1">
      <c r="A201" s="514" t="s">
        <v>684</v>
      </c>
      <c r="B201" s="515">
        <v>298847</v>
      </c>
      <c r="C201" s="516">
        <v>211707.35644410001</v>
      </c>
      <c r="D201" s="517">
        <v>1.0603483676843799E-3</v>
      </c>
    </row>
    <row r="202" spans="1:4" ht="24.95" customHeight="1">
      <c r="A202" s="514" t="s">
        <v>685</v>
      </c>
      <c r="B202" s="515">
        <v>109835</v>
      </c>
      <c r="C202" s="516">
        <v>28451.971546100001</v>
      </c>
      <c r="D202" s="517">
        <v>1.4250332200560701E-4</v>
      </c>
    </row>
    <row r="203" spans="1:4" ht="24.95" customHeight="1">
      <c r="A203" s="510" t="s">
        <v>686</v>
      </c>
      <c r="B203" s="511">
        <v>3046154</v>
      </c>
      <c r="C203" s="512">
        <v>2336716.3146961001</v>
      </c>
      <c r="D203" s="513">
        <v>1.1703576916958501E-2</v>
      </c>
    </row>
    <row r="204" spans="1:4" ht="24.95" customHeight="1">
      <c r="A204" s="514" t="s">
        <v>687</v>
      </c>
      <c r="B204" s="515">
        <v>709159</v>
      </c>
      <c r="C204" s="516">
        <v>616477.94249559997</v>
      </c>
      <c r="D204" s="517">
        <v>3.0876649305818199E-3</v>
      </c>
    </row>
    <row r="205" spans="1:4" ht="24.95" customHeight="1">
      <c r="A205" s="514" t="s">
        <v>688</v>
      </c>
      <c r="B205" s="515">
        <v>115636</v>
      </c>
      <c r="C205" s="516">
        <v>38484.262487599997</v>
      </c>
      <c r="D205" s="517">
        <v>1.92750623292765E-4</v>
      </c>
    </row>
    <row r="206" spans="1:4" ht="24.95" customHeight="1">
      <c r="A206" s="514" t="s">
        <v>689</v>
      </c>
      <c r="B206" s="515">
        <v>321435</v>
      </c>
      <c r="C206" s="516">
        <v>275884.24733390001</v>
      </c>
      <c r="D206" s="517">
        <v>1.38178198549079E-3</v>
      </c>
    </row>
    <row r="207" spans="1:4" ht="24.95" customHeight="1">
      <c r="A207" s="514" t="s">
        <v>690</v>
      </c>
      <c r="B207" s="515">
        <v>385367</v>
      </c>
      <c r="C207" s="516">
        <v>277559.19700370001</v>
      </c>
      <c r="D207" s="517">
        <v>1.3901710664285299E-3</v>
      </c>
    </row>
    <row r="208" spans="1:4" ht="24.95" customHeight="1">
      <c r="A208" s="514" t="s">
        <v>691</v>
      </c>
      <c r="B208" s="515">
        <v>125729</v>
      </c>
      <c r="C208" s="516">
        <v>47497.761539599996</v>
      </c>
      <c r="D208" s="517">
        <v>2.37895247303204E-4</v>
      </c>
    </row>
    <row r="209" spans="1:4" ht="24.95" customHeight="1">
      <c r="A209" s="514" t="s">
        <v>692</v>
      </c>
      <c r="B209" s="515">
        <v>127514</v>
      </c>
      <c r="C209" s="516">
        <v>60176.833015299999</v>
      </c>
      <c r="D209" s="517">
        <v>3.0139909983258902E-4</v>
      </c>
    </row>
    <row r="210" spans="1:4" ht="24.95" customHeight="1">
      <c r="A210" s="514" t="s">
        <v>693</v>
      </c>
      <c r="B210" s="515">
        <v>245493</v>
      </c>
      <c r="C210" s="516">
        <v>157192.25392640001</v>
      </c>
      <c r="D210" s="517">
        <v>7.8730636791781404E-4</v>
      </c>
    </row>
    <row r="211" spans="1:4" ht="24.95" customHeight="1">
      <c r="A211" s="514" t="s">
        <v>694</v>
      </c>
      <c r="B211" s="515">
        <v>345443</v>
      </c>
      <c r="C211" s="516">
        <v>331245.49285550002</v>
      </c>
      <c r="D211" s="517">
        <v>1.6590619407449701E-3</v>
      </c>
    </row>
    <row r="212" spans="1:4" ht="24.95" customHeight="1">
      <c r="A212" s="514" t="s">
        <v>695</v>
      </c>
      <c r="B212" s="515">
        <v>31496</v>
      </c>
      <c r="C212" s="516">
        <v>14457.718058300001</v>
      </c>
      <c r="D212" s="517">
        <v>7.2412305368364503E-5</v>
      </c>
    </row>
    <row r="213" spans="1:4" ht="24.95" customHeight="1">
      <c r="A213" s="514" t="s">
        <v>696</v>
      </c>
      <c r="B213" s="515">
        <v>638882</v>
      </c>
      <c r="C213" s="516">
        <v>517740.60598019999</v>
      </c>
      <c r="D213" s="517">
        <v>2.5931333499976E-3</v>
      </c>
    </row>
    <row r="214" spans="1:4" ht="24.95" customHeight="1">
      <c r="A214" s="510" t="s">
        <v>697</v>
      </c>
      <c r="B214" s="511">
        <v>430508</v>
      </c>
      <c r="C214" s="512">
        <v>264546.23188540002</v>
      </c>
      <c r="D214" s="513">
        <v>1.32499488854939E-3</v>
      </c>
    </row>
    <row r="215" spans="1:4" ht="15.95" customHeight="1">
      <c r="A215" s="523" t="s">
        <v>698</v>
      </c>
      <c r="B215" s="524">
        <v>22365</v>
      </c>
      <c r="C215" s="525">
        <v>8482.0375669999994</v>
      </c>
      <c r="D215" s="526">
        <v>4.2482768855416702E-5</v>
      </c>
    </row>
    <row r="216" spans="1:4" ht="26.1" customHeight="1">
      <c r="A216" s="1274" t="s">
        <v>519</v>
      </c>
      <c r="B216" s="1274"/>
      <c r="C216" s="1274"/>
      <c r="D216" s="1274"/>
    </row>
    <row r="217" spans="1:4" ht="26.1" customHeight="1">
      <c r="A217" s="1275"/>
      <c r="B217" s="1275"/>
      <c r="C217" s="1275"/>
      <c r="D217" s="1275"/>
    </row>
    <row r="218" spans="1:4" ht="26.1" customHeight="1">
      <c r="A218" s="1275"/>
      <c r="B218" s="1275"/>
      <c r="C218" s="1275"/>
      <c r="D218" s="1275"/>
    </row>
    <row r="219" spans="1:4" ht="26.1" customHeight="1">
      <c r="A219" s="504"/>
      <c r="B219" s="504"/>
      <c r="C219" s="505"/>
      <c r="D219" s="522" t="s">
        <v>101</v>
      </c>
    </row>
    <row r="220" spans="1:4" ht="15.95" customHeight="1">
      <c r="A220" s="1276" t="s">
        <v>515</v>
      </c>
      <c r="B220" s="1279" t="s">
        <v>516</v>
      </c>
      <c r="C220" s="1279" t="s">
        <v>517</v>
      </c>
      <c r="D220" s="1281" t="s">
        <v>520</v>
      </c>
    </row>
    <row r="221" spans="1:4" ht="15.95" customHeight="1">
      <c r="A221" s="1277"/>
      <c r="B221" s="1280"/>
      <c r="C221" s="1280"/>
      <c r="D221" s="1282"/>
    </row>
    <row r="222" spans="1:4" ht="15.95" customHeight="1">
      <c r="A222" s="1278"/>
      <c r="B222" s="508" t="s">
        <v>0</v>
      </c>
      <c r="C222" s="508" t="s">
        <v>1</v>
      </c>
      <c r="D222" s="509" t="s">
        <v>2</v>
      </c>
    </row>
    <row r="223" spans="1:4" ht="24.95" customHeight="1">
      <c r="A223" s="514" t="s">
        <v>699</v>
      </c>
      <c r="B223" s="515">
        <v>17150</v>
      </c>
      <c r="C223" s="516">
        <v>2740.9032305000001</v>
      </c>
      <c r="D223" s="517">
        <v>1.37279701341361E-5</v>
      </c>
    </row>
    <row r="224" spans="1:4" ht="24.95" customHeight="1">
      <c r="A224" s="514" t="s">
        <v>700</v>
      </c>
      <c r="B224" s="515">
        <v>13838</v>
      </c>
      <c r="C224" s="516">
        <v>2543.4801229999998</v>
      </c>
      <c r="D224" s="517">
        <v>1.27391652418693E-5</v>
      </c>
    </row>
    <row r="225" spans="1:4" ht="24.95" customHeight="1">
      <c r="A225" s="514" t="s">
        <v>701</v>
      </c>
      <c r="B225" s="515">
        <v>4843</v>
      </c>
      <c r="C225" s="516">
        <v>2610.8621495000002</v>
      </c>
      <c r="D225" s="517">
        <v>1.30766519641571E-5</v>
      </c>
    </row>
    <row r="226" spans="1:4" ht="24.95" customHeight="1">
      <c r="A226" s="514" t="s">
        <v>702</v>
      </c>
      <c r="B226" s="515">
        <v>10874</v>
      </c>
      <c r="C226" s="516">
        <v>2252.0506005000002</v>
      </c>
      <c r="D226" s="517">
        <v>1.1279523859216101E-5</v>
      </c>
    </row>
    <row r="227" spans="1:4" ht="24.95" customHeight="1">
      <c r="A227" s="514" t="s">
        <v>568</v>
      </c>
      <c r="B227" s="515">
        <v>19999</v>
      </c>
      <c r="C227" s="516">
        <v>7840.7434043000003</v>
      </c>
      <c r="D227" s="517">
        <v>3.92708104707585E-5</v>
      </c>
    </row>
    <row r="228" spans="1:4" ht="24.95" customHeight="1">
      <c r="A228" s="514" t="s">
        <v>703</v>
      </c>
      <c r="B228" s="515">
        <v>43702</v>
      </c>
      <c r="C228" s="516">
        <v>28819.207684199999</v>
      </c>
      <c r="D228" s="517">
        <v>1.44342645145481E-4</v>
      </c>
    </row>
    <row r="229" spans="1:4" ht="24.95" customHeight="1">
      <c r="A229" s="514" t="s">
        <v>704</v>
      </c>
      <c r="B229" s="515">
        <v>239157</v>
      </c>
      <c r="C229" s="516">
        <v>199100.82088499999</v>
      </c>
      <c r="D229" s="517">
        <v>9.9720781542975492E-4</v>
      </c>
    </row>
    <row r="230" spans="1:4" ht="24.95" customHeight="1">
      <c r="A230" s="514" t="s">
        <v>705</v>
      </c>
      <c r="B230" s="515">
        <v>24751</v>
      </c>
      <c r="C230" s="516">
        <v>4127.2079110000004</v>
      </c>
      <c r="D230" s="517">
        <v>2.0671356182554001E-5</v>
      </c>
    </row>
    <row r="231" spans="1:4" ht="24.95" customHeight="1">
      <c r="A231" s="514" t="s">
        <v>706</v>
      </c>
      <c r="B231" s="515">
        <v>17482</v>
      </c>
      <c r="C231" s="516">
        <v>2760.1931116000001</v>
      </c>
      <c r="D231" s="517">
        <v>1.3824584603660299E-5</v>
      </c>
    </row>
    <row r="232" spans="1:4" ht="24.95" customHeight="1">
      <c r="A232" s="514" t="s">
        <v>707</v>
      </c>
      <c r="B232" s="515">
        <v>16347</v>
      </c>
      <c r="C232" s="516">
        <v>3268.7252188000002</v>
      </c>
      <c r="D232" s="517">
        <v>1.6371596662388601E-5</v>
      </c>
    </row>
    <row r="233" spans="1:4" ht="24.95" customHeight="1">
      <c r="A233" s="510" t="s">
        <v>84</v>
      </c>
      <c r="B233" s="511">
        <v>68390157</v>
      </c>
      <c r="C233" s="512">
        <v>120790497.024277</v>
      </c>
      <c r="D233" s="513">
        <v>0.60498609260796199</v>
      </c>
    </row>
    <row r="234" spans="1:4" ht="24.95" customHeight="1">
      <c r="A234" s="510" t="s">
        <v>708</v>
      </c>
      <c r="B234" s="511">
        <v>42819558</v>
      </c>
      <c r="C234" s="512">
        <v>101689856.33948</v>
      </c>
      <c r="D234" s="513">
        <v>0.50931944449505995</v>
      </c>
    </row>
    <row r="235" spans="1:4" ht="24.95" customHeight="1">
      <c r="A235" s="514" t="s">
        <v>709</v>
      </c>
      <c r="B235" s="515">
        <v>392764</v>
      </c>
      <c r="C235" s="516">
        <v>627028.57154999999</v>
      </c>
      <c r="D235" s="517">
        <v>3.1405083578664602E-3</v>
      </c>
    </row>
    <row r="236" spans="1:4" ht="24.95" customHeight="1">
      <c r="A236" s="514" t="s">
        <v>710</v>
      </c>
      <c r="B236" s="515">
        <v>1511134</v>
      </c>
      <c r="C236" s="516">
        <v>1125799.8551401999</v>
      </c>
      <c r="D236" s="517">
        <v>5.63863277491928E-3</v>
      </c>
    </row>
    <row r="237" spans="1:4" ht="24.95" customHeight="1">
      <c r="A237" s="514" t="s">
        <v>711</v>
      </c>
      <c r="B237" s="515">
        <v>435956</v>
      </c>
      <c r="C237" s="516">
        <v>894287.55660480005</v>
      </c>
      <c r="D237" s="517">
        <v>4.4790902253636702E-3</v>
      </c>
    </row>
    <row r="238" spans="1:4" ht="24.95" customHeight="1">
      <c r="A238" s="514" t="s">
        <v>712</v>
      </c>
      <c r="B238" s="515">
        <v>938997</v>
      </c>
      <c r="C238" s="516">
        <v>5622915.8831000002</v>
      </c>
      <c r="D238" s="517">
        <v>2.8162694855839599E-2</v>
      </c>
    </row>
    <row r="239" spans="1:4" ht="24.95" customHeight="1">
      <c r="A239" s="514" t="s">
        <v>713</v>
      </c>
      <c r="B239" s="515">
        <v>319577</v>
      </c>
      <c r="C239" s="516">
        <v>900255.3190439</v>
      </c>
      <c r="D239" s="517">
        <v>4.5089801038606303E-3</v>
      </c>
    </row>
    <row r="240" spans="1:4" ht="24.95" customHeight="1">
      <c r="A240" s="514" t="s">
        <v>714</v>
      </c>
      <c r="B240" s="515">
        <v>5725</v>
      </c>
      <c r="C240" s="516">
        <v>24945.983767000002</v>
      </c>
      <c r="D240" s="517">
        <v>1.24943382279698E-4</v>
      </c>
    </row>
    <row r="241" spans="1:4" ht="24.95" customHeight="1">
      <c r="A241" s="514" t="s">
        <v>715</v>
      </c>
      <c r="B241" s="515">
        <v>284094</v>
      </c>
      <c r="C241" s="516">
        <v>1801738.751652</v>
      </c>
      <c r="D241" s="517">
        <v>9.0241112845426096E-3</v>
      </c>
    </row>
    <row r="242" spans="1:4" ht="24.95" customHeight="1">
      <c r="A242" s="514" t="s">
        <v>611</v>
      </c>
      <c r="B242" s="515">
        <v>425979</v>
      </c>
      <c r="C242" s="516">
        <v>1258774.6638688</v>
      </c>
      <c r="D242" s="517">
        <v>6.3046446875272503E-3</v>
      </c>
    </row>
    <row r="243" spans="1:4" ht="24.95" customHeight="1">
      <c r="A243" s="514" t="s">
        <v>716</v>
      </c>
      <c r="B243" s="515">
        <v>423309</v>
      </c>
      <c r="C243" s="516">
        <v>498500.52452769998</v>
      </c>
      <c r="D243" s="517">
        <v>2.49676830484784E-3</v>
      </c>
    </row>
    <row r="244" spans="1:4" ht="24.95" customHeight="1">
      <c r="A244" s="514" t="s">
        <v>717</v>
      </c>
      <c r="B244" s="515">
        <v>316660</v>
      </c>
      <c r="C244" s="516">
        <v>321907.70254570001</v>
      </c>
      <c r="D244" s="517">
        <v>1.61229308547664E-3</v>
      </c>
    </row>
    <row r="245" spans="1:4" ht="24.95" customHeight="1">
      <c r="A245" s="514" t="s">
        <v>718</v>
      </c>
      <c r="B245" s="515">
        <v>224622</v>
      </c>
      <c r="C245" s="516">
        <v>294247.9667619</v>
      </c>
      <c r="D245" s="517">
        <v>1.4737577214649601E-3</v>
      </c>
    </row>
    <row r="246" spans="1:4" ht="24.95" customHeight="1">
      <c r="A246" s="514" t="s">
        <v>719</v>
      </c>
      <c r="B246" s="515">
        <v>56536</v>
      </c>
      <c r="C246" s="516">
        <v>494246.36534630001</v>
      </c>
      <c r="D246" s="517">
        <v>2.4754611059878999E-3</v>
      </c>
    </row>
    <row r="247" spans="1:4" ht="24.95" customHeight="1">
      <c r="A247" s="514" t="s">
        <v>720</v>
      </c>
      <c r="B247" s="515">
        <v>358348</v>
      </c>
      <c r="C247" s="516">
        <v>232646.52280229999</v>
      </c>
      <c r="D247" s="517">
        <v>1.16522337647724E-3</v>
      </c>
    </row>
    <row r="248" spans="1:4" ht="24.95" customHeight="1">
      <c r="A248" s="514" t="s">
        <v>721</v>
      </c>
      <c r="B248" s="515">
        <v>1122090</v>
      </c>
      <c r="C248" s="516">
        <v>5417671.6418612003</v>
      </c>
      <c r="D248" s="517">
        <v>2.7134717369229899E-2</v>
      </c>
    </row>
    <row r="249" spans="1:4" ht="24.95" customHeight="1">
      <c r="A249" s="514" t="s">
        <v>722</v>
      </c>
      <c r="B249" s="515">
        <v>388056</v>
      </c>
      <c r="C249" s="516">
        <v>390907.03852980002</v>
      </c>
      <c r="D249" s="517">
        <v>1.95788019454512E-3</v>
      </c>
    </row>
    <row r="250" spans="1:4" ht="24.95" customHeight="1">
      <c r="A250" s="514" t="s">
        <v>723</v>
      </c>
      <c r="B250" s="515">
        <v>69941</v>
      </c>
      <c r="C250" s="516">
        <v>75837.227261299995</v>
      </c>
      <c r="D250" s="517">
        <v>3.7983507747148802E-4</v>
      </c>
    </row>
    <row r="251" spans="1:4" ht="24.95" customHeight="1">
      <c r="A251" s="514" t="s">
        <v>724</v>
      </c>
      <c r="B251" s="515">
        <v>3823201</v>
      </c>
      <c r="C251" s="516">
        <v>19397703.420400999</v>
      </c>
      <c r="D251" s="517">
        <v>9.71545037646286E-2</v>
      </c>
    </row>
    <row r="252" spans="1:4" ht="24.95" customHeight="1">
      <c r="A252" s="514" t="s">
        <v>725</v>
      </c>
      <c r="B252" s="515">
        <v>164271</v>
      </c>
      <c r="C252" s="516">
        <v>473547.28102739999</v>
      </c>
      <c r="D252" s="517">
        <v>2.37178856177991E-3</v>
      </c>
    </row>
    <row r="253" spans="1:4" ht="24.95" customHeight="1">
      <c r="A253" s="514" t="s">
        <v>726</v>
      </c>
      <c r="B253" s="515">
        <v>123883</v>
      </c>
      <c r="C253" s="516">
        <v>216134.13141550001</v>
      </c>
      <c r="D253" s="517">
        <v>1.08252012257221E-3</v>
      </c>
    </row>
    <row r="254" spans="1:4" ht="24.95" customHeight="1">
      <c r="A254" s="514" t="s">
        <v>727</v>
      </c>
      <c r="B254" s="515">
        <v>401010</v>
      </c>
      <c r="C254" s="516">
        <v>512270.09067409998</v>
      </c>
      <c r="D254" s="517">
        <v>2.5657339621225398E-3</v>
      </c>
    </row>
    <row r="255" spans="1:4" ht="24.95" customHeight="1">
      <c r="A255" s="514" t="s">
        <v>728</v>
      </c>
      <c r="B255" s="515">
        <v>310613</v>
      </c>
      <c r="C255" s="516">
        <v>302974.7138882</v>
      </c>
      <c r="D255" s="517">
        <v>1.5174661321030701E-3</v>
      </c>
    </row>
    <row r="256" spans="1:4" ht="24.95" customHeight="1">
      <c r="A256" s="514" t="s">
        <v>729</v>
      </c>
      <c r="B256" s="515">
        <v>542763</v>
      </c>
      <c r="C256" s="516">
        <v>982954.84947200003</v>
      </c>
      <c r="D256" s="517">
        <v>4.9231854180763202E-3</v>
      </c>
    </row>
    <row r="257" spans="1:4" ht="24.95" customHeight="1">
      <c r="A257" s="514" t="s">
        <v>730</v>
      </c>
      <c r="B257" s="515">
        <v>293950</v>
      </c>
      <c r="C257" s="516">
        <v>908693.971395</v>
      </c>
      <c r="D257" s="517">
        <v>4.5512455753881102E-3</v>
      </c>
    </row>
    <row r="258" spans="1:4" ht="15.95" customHeight="1">
      <c r="A258" s="523" t="s">
        <v>731</v>
      </c>
      <c r="B258" s="524">
        <v>112247</v>
      </c>
      <c r="C258" s="525">
        <v>95855.464026000001</v>
      </c>
      <c r="D258" s="526">
        <v>4.8009755787789597E-4</v>
      </c>
    </row>
    <row r="259" spans="1:4" ht="26.1" customHeight="1">
      <c r="A259" s="1274" t="s">
        <v>519</v>
      </c>
      <c r="B259" s="1274"/>
      <c r="C259" s="1274"/>
      <c r="D259" s="1274"/>
    </row>
    <row r="260" spans="1:4" ht="26.1" customHeight="1">
      <c r="A260" s="1275"/>
      <c r="B260" s="1275"/>
      <c r="C260" s="1275"/>
      <c r="D260" s="1275"/>
    </row>
    <row r="261" spans="1:4" ht="26.1" customHeight="1">
      <c r="A261" s="1275"/>
      <c r="B261" s="1275"/>
      <c r="C261" s="1275"/>
      <c r="D261" s="1275"/>
    </row>
    <row r="262" spans="1:4" ht="26.1" customHeight="1">
      <c r="A262" s="504"/>
      <c r="B262" s="504"/>
      <c r="C262" s="505"/>
      <c r="D262" s="522" t="s">
        <v>101</v>
      </c>
    </row>
    <row r="263" spans="1:4" ht="15.95" customHeight="1">
      <c r="A263" s="1276" t="s">
        <v>515</v>
      </c>
      <c r="B263" s="1279" t="s">
        <v>516</v>
      </c>
      <c r="C263" s="1279" t="s">
        <v>517</v>
      </c>
      <c r="D263" s="1281" t="s">
        <v>520</v>
      </c>
    </row>
    <row r="264" spans="1:4" ht="15.95" customHeight="1">
      <c r="A264" s="1277"/>
      <c r="B264" s="1280"/>
      <c r="C264" s="1280"/>
      <c r="D264" s="1282"/>
    </row>
    <row r="265" spans="1:4" ht="15.95" customHeight="1">
      <c r="A265" s="1278"/>
      <c r="B265" s="508" t="s">
        <v>0</v>
      </c>
      <c r="C265" s="508" t="s">
        <v>1</v>
      </c>
      <c r="D265" s="509" t="s">
        <v>2</v>
      </c>
    </row>
    <row r="266" spans="1:4" ht="24.95" customHeight="1">
      <c r="A266" s="514" t="s">
        <v>732</v>
      </c>
      <c r="B266" s="515">
        <v>609756</v>
      </c>
      <c r="C266" s="516">
        <v>648211.11936889996</v>
      </c>
      <c r="D266" s="517">
        <v>3.2466023565844398E-3</v>
      </c>
    </row>
    <row r="267" spans="1:4" ht="24.95" customHeight="1">
      <c r="A267" s="514" t="s">
        <v>733</v>
      </c>
      <c r="B267" s="515">
        <v>351938</v>
      </c>
      <c r="C267" s="516">
        <v>590195.0279016</v>
      </c>
      <c r="D267" s="517">
        <v>2.95602545401458E-3</v>
      </c>
    </row>
    <row r="268" spans="1:4" ht="24.95" customHeight="1">
      <c r="A268" s="514" t="s">
        <v>734</v>
      </c>
      <c r="B268" s="515">
        <v>158131</v>
      </c>
      <c r="C268" s="516">
        <v>581937.10839579999</v>
      </c>
      <c r="D268" s="517">
        <v>2.91466519324936E-3</v>
      </c>
    </row>
    <row r="269" spans="1:4" ht="24.95" customHeight="1">
      <c r="A269" s="514" t="s">
        <v>735</v>
      </c>
      <c r="B269" s="515">
        <v>557926</v>
      </c>
      <c r="C269" s="516">
        <v>1429444.8886979001</v>
      </c>
      <c r="D269" s="517">
        <v>7.1594562413130397E-3</v>
      </c>
    </row>
    <row r="270" spans="1:4" ht="24.95" customHeight="1">
      <c r="A270" s="514" t="s">
        <v>736</v>
      </c>
      <c r="B270" s="515">
        <v>117436</v>
      </c>
      <c r="C270" s="516">
        <v>241454.15303369999</v>
      </c>
      <c r="D270" s="517">
        <v>1.20933689475972E-3</v>
      </c>
    </row>
    <row r="271" spans="1:4" ht="24.95" customHeight="1">
      <c r="A271" s="514" t="s">
        <v>737</v>
      </c>
      <c r="B271" s="515">
        <v>679408</v>
      </c>
      <c r="C271" s="516">
        <v>1834784.4842568999</v>
      </c>
      <c r="D271" s="517">
        <v>9.1896227207774305E-3</v>
      </c>
    </row>
    <row r="272" spans="1:4" ht="24.95" customHeight="1">
      <c r="A272" s="514" t="s">
        <v>738</v>
      </c>
      <c r="B272" s="515">
        <v>607592</v>
      </c>
      <c r="C272" s="516">
        <v>2077164.6522834001</v>
      </c>
      <c r="D272" s="517">
        <v>1.0403597614435999E-2</v>
      </c>
    </row>
    <row r="273" spans="1:4" ht="24.95" customHeight="1">
      <c r="A273" s="514" t="s">
        <v>739</v>
      </c>
      <c r="B273" s="515">
        <v>8063186</v>
      </c>
      <c r="C273" s="516">
        <v>20274769.622356601</v>
      </c>
      <c r="D273" s="517">
        <v>0.101547339853158</v>
      </c>
    </row>
    <row r="274" spans="1:4" ht="24.95" customHeight="1">
      <c r="A274" s="514" t="s">
        <v>740</v>
      </c>
      <c r="B274" s="515">
        <v>86802</v>
      </c>
      <c r="C274" s="516">
        <v>85221.098549000002</v>
      </c>
      <c r="D274" s="517">
        <v>4.2683473194547099E-4</v>
      </c>
    </row>
    <row r="275" spans="1:4" ht="24.95" customHeight="1">
      <c r="A275" s="514" t="s">
        <v>741</v>
      </c>
      <c r="B275" s="515">
        <v>555752</v>
      </c>
      <c r="C275" s="516">
        <v>496131.84236329998</v>
      </c>
      <c r="D275" s="517">
        <v>2.4849046251497402E-3</v>
      </c>
    </row>
    <row r="276" spans="1:4" ht="24.95" customHeight="1">
      <c r="A276" s="514" t="s">
        <v>742</v>
      </c>
      <c r="B276" s="515">
        <v>509879</v>
      </c>
      <c r="C276" s="516">
        <v>1192619.7844803999</v>
      </c>
      <c r="D276" s="517">
        <v>5.9733042015278001E-3</v>
      </c>
    </row>
    <row r="277" spans="1:4" ht="24.95" customHeight="1">
      <c r="A277" s="514" t="s">
        <v>743</v>
      </c>
      <c r="B277" s="515">
        <v>660771</v>
      </c>
      <c r="C277" s="516">
        <v>1316158.4403164999</v>
      </c>
      <c r="D277" s="517">
        <v>6.5920546042627197E-3</v>
      </c>
    </row>
    <row r="278" spans="1:4" ht="24.95" customHeight="1">
      <c r="A278" s="514" t="s">
        <v>744</v>
      </c>
      <c r="B278" s="515">
        <v>9158439</v>
      </c>
      <c r="C278" s="516">
        <v>4725266.3347666003</v>
      </c>
      <c r="D278" s="517">
        <v>2.3666765903180498E-2</v>
      </c>
    </row>
    <row r="279" spans="1:4" ht="24.95" customHeight="1">
      <c r="A279" s="514" t="s">
        <v>745</v>
      </c>
      <c r="B279" s="515">
        <v>686312</v>
      </c>
      <c r="C279" s="516">
        <v>3443710.4090708001</v>
      </c>
      <c r="D279" s="517">
        <v>1.7248019966656598E-2</v>
      </c>
    </row>
    <row r="280" spans="1:4" ht="24.95" customHeight="1">
      <c r="A280" s="514" t="s">
        <v>746</v>
      </c>
      <c r="B280" s="515">
        <v>315537</v>
      </c>
      <c r="C280" s="516">
        <v>697860.44811690005</v>
      </c>
      <c r="D280" s="517">
        <v>3.4952738509473101E-3</v>
      </c>
    </row>
    <row r="281" spans="1:4" ht="24.95" customHeight="1">
      <c r="A281" s="514" t="s">
        <v>747</v>
      </c>
      <c r="B281" s="515">
        <v>60993</v>
      </c>
      <c r="C281" s="516">
        <v>100429.8207616</v>
      </c>
      <c r="D281" s="517">
        <v>5.0300848444780099E-4</v>
      </c>
    </row>
    <row r="282" spans="1:4" ht="24.95" customHeight="1">
      <c r="A282" s="514" t="s">
        <v>748</v>
      </c>
      <c r="B282" s="515">
        <v>151990</v>
      </c>
      <c r="C282" s="516">
        <v>260581.08707109999</v>
      </c>
      <c r="D282" s="517">
        <v>1.3051352346285601E-3</v>
      </c>
    </row>
    <row r="283" spans="1:4" ht="24.95" customHeight="1">
      <c r="A283" s="514" t="s">
        <v>749</v>
      </c>
      <c r="B283" s="515">
        <v>1205776</v>
      </c>
      <c r="C283" s="516">
        <v>1107592.0244853001</v>
      </c>
      <c r="D283" s="517">
        <v>5.5474378167549698E-3</v>
      </c>
    </row>
    <row r="284" spans="1:4" ht="24.95" customHeight="1">
      <c r="A284" s="514" t="s">
        <v>750</v>
      </c>
      <c r="B284" s="515">
        <v>42151</v>
      </c>
      <c r="C284" s="516">
        <v>125417.99800370001</v>
      </c>
      <c r="D284" s="517">
        <v>6.2816319515368504E-4</v>
      </c>
    </row>
    <row r="285" spans="1:4" ht="24.95" customHeight="1">
      <c r="A285" s="514" t="s">
        <v>751</v>
      </c>
      <c r="B285" s="515">
        <v>421794</v>
      </c>
      <c r="C285" s="516">
        <v>2237004.1248267</v>
      </c>
      <c r="D285" s="517">
        <v>1.1204162727758199E-2</v>
      </c>
    </row>
    <row r="286" spans="1:4" ht="24.95" customHeight="1">
      <c r="A286" s="514" t="s">
        <v>752</v>
      </c>
      <c r="B286" s="515">
        <v>172038</v>
      </c>
      <c r="C286" s="516">
        <v>413560.60897900001</v>
      </c>
      <c r="D286" s="517">
        <v>2.0713418939942601E-3</v>
      </c>
    </row>
    <row r="287" spans="1:4" ht="24.95" customHeight="1">
      <c r="A287" s="514" t="s">
        <v>753</v>
      </c>
      <c r="B287" s="515">
        <v>255451</v>
      </c>
      <c r="C287" s="516">
        <v>1675264.7827077999</v>
      </c>
      <c r="D287" s="517">
        <v>8.3906591987150808E-3</v>
      </c>
    </row>
    <row r="288" spans="1:4" ht="24.95" customHeight="1">
      <c r="A288" s="514" t="s">
        <v>754</v>
      </c>
      <c r="B288" s="515">
        <v>192755</v>
      </c>
      <c r="C288" s="516">
        <v>205644.7837731</v>
      </c>
      <c r="D288" s="517">
        <v>1.02998362673424E-3</v>
      </c>
    </row>
    <row r="289" spans="1:4" ht="24.95" customHeight="1">
      <c r="A289" s="514" t="s">
        <v>755</v>
      </c>
      <c r="B289" s="515">
        <v>315470</v>
      </c>
      <c r="C289" s="516">
        <v>363190.57728049997</v>
      </c>
      <c r="D289" s="517">
        <v>1.8190607178046299E-3</v>
      </c>
    </row>
    <row r="290" spans="1:4" ht="24.95" customHeight="1">
      <c r="A290" s="514" t="s">
        <v>756</v>
      </c>
      <c r="B290" s="515">
        <v>195280</v>
      </c>
      <c r="C290" s="516">
        <v>454001.97187220003</v>
      </c>
      <c r="D290" s="517">
        <v>2.2738947662751001E-3</v>
      </c>
    </row>
    <row r="291" spans="1:4" ht="24.95" customHeight="1">
      <c r="A291" s="514" t="s">
        <v>757</v>
      </c>
      <c r="B291" s="515">
        <v>1360745</v>
      </c>
      <c r="C291" s="516">
        <v>4496732.2092880998</v>
      </c>
      <c r="D291" s="517">
        <v>2.2522139703215201E-2</v>
      </c>
    </row>
    <row r="292" spans="1:4" ht="24.95" customHeight="1">
      <c r="A292" s="514" t="s">
        <v>758</v>
      </c>
      <c r="B292" s="515">
        <v>92683</v>
      </c>
      <c r="C292" s="516">
        <v>274554.31921350001</v>
      </c>
      <c r="D292" s="517">
        <v>1.3751209646585901E-3</v>
      </c>
    </row>
    <row r="293" spans="1:4" ht="24.95" customHeight="1">
      <c r="A293" s="514" t="s">
        <v>759</v>
      </c>
      <c r="B293" s="515">
        <v>87341</v>
      </c>
      <c r="C293" s="516">
        <v>95751.143230300004</v>
      </c>
      <c r="D293" s="517">
        <v>4.7957506122358099E-4</v>
      </c>
    </row>
    <row r="294" spans="1:4" ht="24.95" customHeight="1">
      <c r="A294" s="514" t="s">
        <v>760</v>
      </c>
      <c r="B294" s="515">
        <v>513998</v>
      </c>
      <c r="C294" s="516">
        <v>2787268.7656653002</v>
      </c>
      <c r="D294" s="517">
        <v>1.3960194561076699E-2</v>
      </c>
    </row>
    <row r="295" spans="1:4" ht="24.95" customHeight="1">
      <c r="A295" s="514" t="s">
        <v>761</v>
      </c>
      <c r="B295" s="515">
        <v>771706</v>
      </c>
      <c r="C295" s="516">
        <v>2556679.3986911001</v>
      </c>
      <c r="D295" s="517">
        <v>1.28052745668769E-2</v>
      </c>
    </row>
    <row r="296" spans="1:4" ht="24.95" customHeight="1">
      <c r="A296" s="514" t="s">
        <v>762</v>
      </c>
      <c r="B296" s="515">
        <v>74442</v>
      </c>
      <c r="C296" s="516">
        <v>75538.438899200002</v>
      </c>
      <c r="D296" s="517">
        <v>3.7833857892104899E-4</v>
      </c>
    </row>
    <row r="297" spans="1:4" ht="24.95" customHeight="1">
      <c r="A297" s="514" t="s">
        <v>763</v>
      </c>
      <c r="B297" s="515">
        <v>465262</v>
      </c>
      <c r="C297" s="516">
        <v>1272385.9838423</v>
      </c>
      <c r="D297" s="517">
        <v>6.3728177598207604E-3</v>
      </c>
    </row>
    <row r="298" spans="1:4" ht="24.95" customHeight="1">
      <c r="A298" s="514" t="s">
        <v>764</v>
      </c>
      <c r="B298" s="515">
        <v>275092</v>
      </c>
      <c r="C298" s="516">
        <v>681483.39026889997</v>
      </c>
      <c r="D298" s="517">
        <v>3.4132484227889599E-3</v>
      </c>
    </row>
    <row r="299" spans="1:4" ht="24.95" customHeight="1">
      <c r="A299" s="510" t="s">
        <v>765</v>
      </c>
      <c r="B299" s="511">
        <v>1840323</v>
      </c>
      <c r="C299" s="512">
        <v>1281466.1022445001</v>
      </c>
      <c r="D299" s="513">
        <v>6.4182960506457398E-3</v>
      </c>
    </row>
    <row r="300" spans="1:4" ht="24.95" customHeight="1">
      <c r="A300" s="514" t="s">
        <v>766</v>
      </c>
      <c r="B300" s="515">
        <v>67740</v>
      </c>
      <c r="C300" s="516">
        <v>34770.996711400003</v>
      </c>
      <c r="D300" s="517">
        <v>1.7415251989803701E-4</v>
      </c>
    </row>
    <row r="301" spans="1:4" ht="15.95" customHeight="1">
      <c r="A301" s="523" t="s">
        <v>767</v>
      </c>
      <c r="B301" s="524">
        <v>265305</v>
      </c>
      <c r="C301" s="525">
        <v>194404.7238835</v>
      </c>
      <c r="D301" s="526">
        <v>9.73687145795666E-4</v>
      </c>
    </row>
    <row r="302" spans="1:4" ht="26.1" customHeight="1">
      <c r="A302" s="1274" t="s">
        <v>519</v>
      </c>
      <c r="B302" s="1274"/>
      <c r="C302" s="1274"/>
      <c r="D302" s="1274"/>
    </row>
    <row r="303" spans="1:4" ht="26.1" customHeight="1">
      <c r="A303" s="1275"/>
      <c r="B303" s="1275"/>
      <c r="C303" s="1275"/>
      <c r="D303" s="1275"/>
    </row>
    <row r="304" spans="1:4" ht="26.1" customHeight="1">
      <c r="A304" s="1275"/>
      <c r="B304" s="1275"/>
      <c r="C304" s="1275"/>
      <c r="D304" s="1275"/>
    </row>
    <row r="305" spans="1:4" ht="26.1" customHeight="1">
      <c r="A305" s="504"/>
      <c r="B305" s="504"/>
      <c r="C305" s="505"/>
      <c r="D305" s="522" t="s">
        <v>101</v>
      </c>
    </row>
    <row r="306" spans="1:4" ht="15.95" customHeight="1">
      <c r="A306" s="1276" t="s">
        <v>515</v>
      </c>
      <c r="B306" s="1279" t="s">
        <v>516</v>
      </c>
      <c r="C306" s="1279" t="s">
        <v>517</v>
      </c>
      <c r="D306" s="1281" t="s">
        <v>520</v>
      </c>
    </row>
    <row r="307" spans="1:4" ht="15.95" customHeight="1">
      <c r="A307" s="1277"/>
      <c r="B307" s="1280"/>
      <c r="C307" s="1280"/>
      <c r="D307" s="1282"/>
    </row>
    <row r="308" spans="1:4" ht="15.95" customHeight="1">
      <c r="A308" s="1278"/>
      <c r="B308" s="508" t="s">
        <v>0</v>
      </c>
      <c r="C308" s="508" t="s">
        <v>1</v>
      </c>
      <c r="D308" s="509" t="s">
        <v>2</v>
      </c>
    </row>
    <row r="309" spans="1:4" ht="24.95" customHeight="1">
      <c r="A309" s="514" t="s">
        <v>768</v>
      </c>
      <c r="B309" s="515">
        <v>162250</v>
      </c>
      <c r="C309" s="516">
        <v>85636.936453300004</v>
      </c>
      <c r="D309" s="517">
        <v>4.2891747980294701E-4</v>
      </c>
    </row>
    <row r="310" spans="1:4" ht="24.95" customHeight="1">
      <c r="A310" s="514" t="s">
        <v>769</v>
      </c>
      <c r="B310" s="515">
        <v>76074</v>
      </c>
      <c r="C310" s="516">
        <v>59662.1464404</v>
      </c>
      <c r="D310" s="517">
        <v>2.9882126277141699E-4</v>
      </c>
    </row>
    <row r="311" spans="1:4" ht="24.95" customHeight="1">
      <c r="A311" s="514" t="s">
        <v>770</v>
      </c>
      <c r="B311" s="515">
        <v>900473</v>
      </c>
      <c r="C311" s="516">
        <v>721752.77479579998</v>
      </c>
      <c r="D311" s="517">
        <v>3.6149399316148601E-3</v>
      </c>
    </row>
    <row r="312" spans="1:4" ht="24.95" customHeight="1">
      <c r="A312" s="514" t="s">
        <v>771</v>
      </c>
      <c r="B312" s="515">
        <v>104112</v>
      </c>
      <c r="C312" s="516">
        <v>51613.000109699999</v>
      </c>
      <c r="D312" s="517">
        <v>2.5850665435928999E-4</v>
      </c>
    </row>
    <row r="313" spans="1:4" ht="24.95" customHeight="1">
      <c r="A313" s="514" t="s">
        <v>772</v>
      </c>
      <c r="B313" s="515">
        <v>100558</v>
      </c>
      <c r="C313" s="516">
        <v>34630.237435700001</v>
      </c>
      <c r="D313" s="517">
        <v>1.7344751903868101E-4</v>
      </c>
    </row>
    <row r="314" spans="1:4" ht="24.95" customHeight="1">
      <c r="A314" s="514" t="s">
        <v>773</v>
      </c>
      <c r="B314" s="515">
        <v>119534</v>
      </c>
      <c r="C314" s="516">
        <v>88845.295500399996</v>
      </c>
      <c r="D314" s="517">
        <v>4.4498672905190302E-4</v>
      </c>
    </row>
    <row r="315" spans="1:4" ht="24.95" customHeight="1">
      <c r="A315" s="514" t="s">
        <v>774</v>
      </c>
      <c r="B315" s="515">
        <v>44277</v>
      </c>
      <c r="C315" s="516">
        <v>10149.9909143</v>
      </c>
      <c r="D315" s="517">
        <v>5.0836808312946103E-5</v>
      </c>
    </row>
    <row r="316" spans="1:4" ht="24.95" customHeight="1">
      <c r="A316" s="510" t="s">
        <v>775</v>
      </c>
      <c r="B316" s="511">
        <v>4857597</v>
      </c>
      <c r="C316" s="512">
        <v>3695701.6049139001</v>
      </c>
      <c r="D316" s="513">
        <v>1.85101322412181E-2</v>
      </c>
    </row>
    <row r="317" spans="1:4" ht="24.95" customHeight="1">
      <c r="A317" s="514" t="s">
        <v>776</v>
      </c>
      <c r="B317" s="515">
        <v>156122</v>
      </c>
      <c r="C317" s="516">
        <v>141807.752075</v>
      </c>
      <c r="D317" s="517">
        <v>7.1025221307045297E-4</v>
      </c>
    </row>
    <row r="318" spans="1:4" ht="24.95" customHeight="1">
      <c r="A318" s="514" t="s">
        <v>777</v>
      </c>
      <c r="B318" s="515">
        <v>187867</v>
      </c>
      <c r="C318" s="516">
        <v>121058.17901360001</v>
      </c>
      <c r="D318" s="517">
        <v>6.0632679311645795E-4</v>
      </c>
    </row>
    <row r="319" spans="1:4" ht="24.95" customHeight="1">
      <c r="A319" s="514" t="s">
        <v>778</v>
      </c>
      <c r="B319" s="515">
        <v>147683</v>
      </c>
      <c r="C319" s="516">
        <v>70440.4383524</v>
      </c>
      <c r="D319" s="517">
        <v>3.5280495246116399E-4</v>
      </c>
    </row>
    <row r="320" spans="1:4" ht="24.95" customHeight="1">
      <c r="A320" s="514" t="s">
        <v>779</v>
      </c>
      <c r="B320" s="515">
        <v>1196154</v>
      </c>
      <c r="C320" s="516">
        <v>1251021.039013</v>
      </c>
      <c r="D320" s="517">
        <v>6.2658102152747201E-3</v>
      </c>
    </row>
    <row r="321" spans="1:4" ht="24.95" customHeight="1">
      <c r="A321" s="514" t="s">
        <v>780</v>
      </c>
      <c r="B321" s="515">
        <v>528670</v>
      </c>
      <c r="C321" s="516">
        <v>314487.7971728</v>
      </c>
      <c r="D321" s="517">
        <v>1.57513006628508E-3</v>
      </c>
    </row>
    <row r="322" spans="1:4" ht="24.95" customHeight="1">
      <c r="A322" s="514" t="s">
        <v>781</v>
      </c>
      <c r="B322" s="515">
        <v>232019</v>
      </c>
      <c r="C322" s="516">
        <v>149471.7063971</v>
      </c>
      <c r="D322" s="517">
        <v>7.4863756534134602E-4</v>
      </c>
    </row>
    <row r="323" spans="1:4" ht="24.95" customHeight="1">
      <c r="A323" s="514" t="s">
        <v>782</v>
      </c>
      <c r="B323" s="515">
        <v>337311</v>
      </c>
      <c r="C323" s="516">
        <v>224290.69125490001</v>
      </c>
      <c r="D323" s="517">
        <v>1.12337271766808E-3</v>
      </c>
    </row>
    <row r="324" spans="1:4" ht="24.95" customHeight="1">
      <c r="A324" s="514" t="s">
        <v>783</v>
      </c>
      <c r="B324" s="515">
        <v>61845</v>
      </c>
      <c r="C324" s="516">
        <v>30899.8423539</v>
      </c>
      <c r="D324" s="517">
        <v>1.5476362254003101E-4</v>
      </c>
    </row>
    <row r="325" spans="1:4" ht="24.95" customHeight="1">
      <c r="A325" s="514" t="s">
        <v>784</v>
      </c>
      <c r="B325" s="515">
        <v>389592</v>
      </c>
      <c r="C325" s="516">
        <v>201769.2866654</v>
      </c>
      <c r="D325" s="517">
        <v>1.01057297846421E-3</v>
      </c>
    </row>
    <row r="326" spans="1:4" ht="24.95" customHeight="1">
      <c r="A326" s="514" t="s">
        <v>785</v>
      </c>
      <c r="B326" s="515">
        <v>51163</v>
      </c>
      <c r="C326" s="516">
        <v>14129.576652600001</v>
      </c>
      <c r="D326" s="517">
        <v>7.0768790425153102E-5</v>
      </c>
    </row>
    <row r="327" spans="1:4" ht="24.95" customHeight="1">
      <c r="A327" s="514" t="s">
        <v>786</v>
      </c>
      <c r="B327" s="515">
        <v>878807</v>
      </c>
      <c r="C327" s="516">
        <v>415891.01475119998</v>
      </c>
      <c r="D327" s="517">
        <v>2.0830138641992602E-3</v>
      </c>
    </row>
    <row r="328" spans="1:4" ht="24.95" customHeight="1">
      <c r="A328" s="514" t="s">
        <v>787</v>
      </c>
      <c r="B328" s="515">
        <v>492887</v>
      </c>
      <c r="C328" s="516">
        <v>553741.87010269996</v>
      </c>
      <c r="D328" s="517">
        <v>2.7734477343820002E-3</v>
      </c>
    </row>
    <row r="329" spans="1:4" ht="24.95" customHeight="1">
      <c r="A329" s="514" t="s">
        <v>788</v>
      </c>
      <c r="B329" s="515">
        <v>197477</v>
      </c>
      <c r="C329" s="516">
        <v>206692.41110930001</v>
      </c>
      <c r="D329" s="517">
        <v>1.03523072799014E-3</v>
      </c>
    </row>
    <row r="330" spans="1:4" ht="24.95" customHeight="1">
      <c r="A330" s="510" t="s">
        <v>789</v>
      </c>
      <c r="B330" s="511">
        <v>1352377</v>
      </c>
      <c r="C330" s="512">
        <v>580777.58865349996</v>
      </c>
      <c r="D330" s="513">
        <v>2.9088576724966698E-3</v>
      </c>
    </row>
    <row r="331" spans="1:4" ht="24.95" customHeight="1">
      <c r="A331" s="514" t="s">
        <v>790</v>
      </c>
      <c r="B331" s="515">
        <v>574818</v>
      </c>
      <c r="C331" s="516">
        <v>313948.3618139</v>
      </c>
      <c r="D331" s="517">
        <v>1.57242827352791E-3</v>
      </c>
    </row>
    <row r="332" spans="1:4" ht="24.95" customHeight="1">
      <c r="A332" s="514" t="s">
        <v>791</v>
      </c>
      <c r="B332" s="515">
        <v>218206</v>
      </c>
      <c r="C332" s="516">
        <v>76199.999299000003</v>
      </c>
      <c r="D332" s="517">
        <v>3.8165204190993598E-4</v>
      </c>
    </row>
    <row r="333" spans="1:4" ht="24.95" customHeight="1">
      <c r="A333" s="514" t="s">
        <v>792</v>
      </c>
      <c r="B333" s="515">
        <v>183443</v>
      </c>
      <c r="C333" s="516">
        <v>55892.860102600003</v>
      </c>
      <c r="D333" s="517">
        <v>2.7994257719925799E-4</v>
      </c>
    </row>
    <row r="334" spans="1:4" ht="24.95" customHeight="1">
      <c r="A334" s="514" t="s">
        <v>793</v>
      </c>
      <c r="B334" s="515">
        <v>230785</v>
      </c>
      <c r="C334" s="516">
        <v>79000.751199699997</v>
      </c>
      <c r="D334" s="517">
        <v>3.9567976752173E-4</v>
      </c>
    </row>
    <row r="335" spans="1:4" ht="24.95" customHeight="1">
      <c r="A335" s="514" t="s">
        <v>794</v>
      </c>
      <c r="B335" s="515">
        <v>145125</v>
      </c>
      <c r="C335" s="516">
        <v>55735.616238299997</v>
      </c>
      <c r="D335" s="517">
        <v>2.7915501233784001E-4</v>
      </c>
    </row>
    <row r="336" spans="1:4" ht="24.95" customHeight="1">
      <c r="A336" s="510" t="s">
        <v>795</v>
      </c>
      <c r="B336" s="511">
        <v>2087759</v>
      </c>
      <c r="C336" s="512">
        <v>1206605.2456054001</v>
      </c>
      <c r="D336" s="513">
        <v>6.0433511811145597E-3</v>
      </c>
    </row>
    <row r="337" spans="1:4" ht="24.95" customHeight="1">
      <c r="A337" s="514" t="s">
        <v>796</v>
      </c>
      <c r="B337" s="515">
        <v>78872</v>
      </c>
      <c r="C337" s="516">
        <v>16239.6910771</v>
      </c>
      <c r="D337" s="517">
        <v>8.1337418852746904E-5</v>
      </c>
    </row>
    <row r="338" spans="1:4" ht="24.95" customHeight="1">
      <c r="A338" s="514" t="s">
        <v>797</v>
      </c>
      <c r="B338" s="515">
        <v>157066</v>
      </c>
      <c r="C338" s="516">
        <v>88569.482699500004</v>
      </c>
      <c r="D338" s="517">
        <v>4.4360530490995099E-4</v>
      </c>
    </row>
    <row r="339" spans="1:4" ht="24.95" customHeight="1">
      <c r="A339" s="514" t="s">
        <v>798</v>
      </c>
      <c r="B339" s="515">
        <v>397660</v>
      </c>
      <c r="C339" s="516">
        <v>313455.6888992</v>
      </c>
      <c r="D339" s="517">
        <v>1.5699606931392099E-3</v>
      </c>
    </row>
    <row r="340" spans="1:4" ht="24.95" customHeight="1">
      <c r="A340" s="514" t="s">
        <v>799</v>
      </c>
      <c r="B340" s="515">
        <v>99092</v>
      </c>
      <c r="C340" s="516">
        <v>46690.159887000002</v>
      </c>
      <c r="D340" s="517">
        <v>2.3385032837144399E-4</v>
      </c>
    </row>
    <row r="341" spans="1:4" ht="24.95" customHeight="1">
      <c r="A341" s="514" t="s">
        <v>800</v>
      </c>
      <c r="B341" s="515">
        <v>44026</v>
      </c>
      <c r="C341" s="516">
        <v>10693.8732573</v>
      </c>
      <c r="D341" s="517">
        <v>5.3560874043579702E-5</v>
      </c>
    </row>
    <row r="342" spans="1:4" ht="24.95" customHeight="1">
      <c r="A342" s="514" t="s">
        <v>801</v>
      </c>
      <c r="B342" s="515">
        <v>102093</v>
      </c>
      <c r="C342" s="516">
        <v>30134.3912838</v>
      </c>
      <c r="D342" s="517">
        <v>1.5092981720442301E-4</v>
      </c>
    </row>
    <row r="343" spans="1:4" ht="24.95" customHeight="1">
      <c r="A343" s="514" t="s">
        <v>802</v>
      </c>
      <c r="B343" s="515">
        <v>206623</v>
      </c>
      <c r="C343" s="516">
        <v>113601.98658690001</v>
      </c>
      <c r="D343" s="517">
        <v>5.6898202814661296E-4</v>
      </c>
    </row>
    <row r="344" spans="1:4" ht="15.95" customHeight="1">
      <c r="A344" s="523" t="s">
        <v>803</v>
      </c>
      <c r="B344" s="524">
        <v>592214</v>
      </c>
      <c r="C344" s="525">
        <v>404538.86578609998</v>
      </c>
      <c r="D344" s="526">
        <v>2.0261559787339901E-3</v>
      </c>
    </row>
    <row r="345" spans="1:4" ht="26.1" customHeight="1">
      <c r="A345" s="1274" t="s">
        <v>519</v>
      </c>
      <c r="B345" s="1274"/>
      <c r="C345" s="1274"/>
      <c r="D345" s="1274"/>
    </row>
    <row r="346" spans="1:4" ht="26.1" customHeight="1">
      <c r="A346" s="1275"/>
      <c r="B346" s="1275"/>
      <c r="C346" s="1275"/>
      <c r="D346" s="1275"/>
    </row>
    <row r="347" spans="1:4" ht="26.1" customHeight="1">
      <c r="A347" s="1275"/>
      <c r="B347" s="1275"/>
      <c r="C347" s="1275"/>
      <c r="D347" s="1275"/>
    </row>
    <row r="348" spans="1:4" ht="26.1" customHeight="1">
      <c r="A348" s="504"/>
      <c r="B348" s="504"/>
      <c r="C348" s="505"/>
      <c r="D348" s="522" t="s">
        <v>101</v>
      </c>
    </row>
    <row r="349" spans="1:4" ht="15.95" customHeight="1">
      <c r="A349" s="1276" t="s">
        <v>515</v>
      </c>
      <c r="B349" s="1279" t="s">
        <v>516</v>
      </c>
      <c r="C349" s="1279" t="s">
        <v>517</v>
      </c>
      <c r="D349" s="1281" t="s">
        <v>520</v>
      </c>
    </row>
    <row r="350" spans="1:4" ht="15.95" customHeight="1">
      <c r="A350" s="1277"/>
      <c r="B350" s="1280"/>
      <c r="C350" s="1280"/>
      <c r="D350" s="1282"/>
    </row>
    <row r="351" spans="1:4" ht="15.95" customHeight="1">
      <c r="A351" s="1278"/>
      <c r="B351" s="508" t="s">
        <v>0</v>
      </c>
      <c r="C351" s="508" t="s">
        <v>1</v>
      </c>
      <c r="D351" s="509" t="s">
        <v>2</v>
      </c>
    </row>
    <row r="352" spans="1:4" ht="24.95" customHeight="1">
      <c r="A352" s="514" t="s">
        <v>804</v>
      </c>
      <c r="B352" s="515">
        <v>76050</v>
      </c>
      <c r="C352" s="516">
        <v>38360.170191600002</v>
      </c>
      <c r="D352" s="517">
        <v>1.9212909995169699E-4</v>
      </c>
    </row>
    <row r="353" spans="1:4" ht="24.95" customHeight="1">
      <c r="A353" s="514" t="s">
        <v>805</v>
      </c>
      <c r="B353" s="515">
        <v>56902</v>
      </c>
      <c r="C353" s="516">
        <v>18951.6152936</v>
      </c>
      <c r="D353" s="517">
        <v>9.4920245942691606E-5</v>
      </c>
    </row>
    <row r="354" spans="1:4" ht="24.95" customHeight="1">
      <c r="A354" s="514" t="s">
        <v>806</v>
      </c>
      <c r="B354" s="515">
        <v>55228</v>
      </c>
      <c r="C354" s="516">
        <v>20450.118530799999</v>
      </c>
      <c r="D354" s="517">
        <v>1.02425584860635E-4</v>
      </c>
    </row>
    <row r="355" spans="1:4" ht="24.95" customHeight="1">
      <c r="A355" s="514" t="s">
        <v>807</v>
      </c>
      <c r="B355" s="515">
        <v>169324</v>
      </c>
      <c r="C355" s="516">
        <v>86562.456069799999</v>
      </c>
      <c r="D355" s="517">
        <v>4.3355299758135099E-4</v>
      </c>
    </row>
    <row r="356" spans="1:4" ht="24.95" customHeight="1">
      <c r="A356" s="514" t="s">
        <v>808</v>
      </c>
      <c r="B356" s="515">
        <v>52609</v>
      </c>
      <c r="C356" s="516">
        <v>18356.746042700001</v>
      </c>
      <c r="D356" s="517">
        <v>9.1940809376234902E-5</v>
      </c>
    </row>
    <row r="357" spans="1:4" ht="24.95" customHeight="1">
      <c r="A357" s="510" t="s">
        <v>809</v>
      </c>
      <c r="B357" s="511">
        <v>1215476</v>
      </c>
      <c r="C357" s="512">
        <v>828501.59809999994</v>
      </c>
      <c r="D357" s="513">
        <v>4.1495975006480001E-3</v>
      </c>
    </row>
    <row r="358" spans="1:4" ht="24.95" customHeight="1">
      <c r="A358" s="514" t="s">
        <v>810</v>
      </c>
      <c r="B358" s="515">
        <v>156837</v>
      </c>
      <c r="C358" s="516">
        <v>67820.449931900002</v>
      </c>
      <c r="D358" s="517">
        <v>3.3968259104826399E-4</v>
      </c>
    </row>
    <row r="359" spans="1:4" ht="24.95" customHeight="1">
      <c r="A359" s="514" t="s">
        <v>811</v>
      </c>
      <c r="B359" s="515">
        <v>535522</v>
      </c>
      <c r="C359" s="516">
        <v>391551.497386</v>
      </c>
      <c r="D359" s="517">
        <v>1.9611080034776401E-3</v>
      </c>
    </row>
    <row r="360" spans="1:4" ht="24.95" customHeight="1">
      <c r="A360" s="514" t="s">
        <v>812</v>
      </c>
      <c r="B360" s="515">
        <v>234772</v>
      </c>
      <c r="C360" s="516">
        <v>175819.1424943</v>
      </c>
      <c r="D360" s="517">
        <v>8.8060020153680205E-4</v>
      </c>
    </row>
    <row r="361" spans="1:4" ht="24.95" customHeight="1">
      <c r="A361" s="514" t="s">
        <v>813</v>
      </c>
      <c r="B361" s="515">
        <v>288345</v>
      </c>
      <c r="C361" s="516">
        <v>193310.50828780001</v>
      </c>
      <c r="D361" s="517">
        <v>9.6820670458529299E-4</v>
      </c>
    </row>
    <row r="362" spans="1:4" ht="24.95" customHeight="1">
      <c r="A362" s="510" t="s">
        <v>814</v>
      </c>
      <c r="B362" s="511">
        <v>1370528</v>
      </c>
      <c r="C362" s="512">
        <v>874031.84449619998</v>
      </c>
      <c r="D362" s="513">
        <v>4.3776383361549404E-3</v>
      </c>
    </row>
    <row r="363" spans="1:4" ht="24.95" customHeight="1">
      <c r="A363" s="514" t="s">
        <v>815</v>
      </c>
      <c r="B363" s="515">
        <v>59868</v>
      </c>
      <c r="C363" s="516">
        <v>26088.413949900001</v>
      </c>
      <c r="D363" s="517">
        <v>1.3066530899957199E-4</v>
      </c>
    </row>
    <row r="364" spans="1:4" ht="24.95" customHeight="1">
      <c r="A364" s="514" t="s">
        <v>816</v>
      </c>
      <c r="B364" s="515">
        <v>95448</v>
      </c>
      <c r="C364" s="516">
        <v>49278.389987100003</v>
      </c>
      <c r="D364" s="517">
        <v>2.4681362642555398E-4</v>
      </c>
    </row>
    <row r="365" spans="1:4" ht="24.95" customHeight="1">
      <c r="A365" s="514" t="s">
        <v>817</v>
      </c>
      <c r="B365" s="515">
        <v>121840</v>
      </c>
      <c r="C365" s="516">
        <v>55204.2507415</v>
      </c>
      <c r="D365" s="517">
        <v>2.76493637945192E-4</v>
      </c>
    </row>
    <row r="366" spans="1:4" ht="24.95" customHeight="1">
      <c r="A366" s="514" t="s">
        <v>818</v>
      </c>
      <c r="B366" s="515">
        <v>587111</v>
      </c>
      <c r="C366" s="516">
        <v>450055.78222370002</v>
      </c>
      <c r="D366" s="517">
        <v>2.25413005038312E-3</v>
      </c>
    </row>
    <row r="367" spans="1:4" ht="24.95" customHeight="1">
      <c r="A367" s="514" t="s">
        <v>819</v>
      </c>
      <c r="B367" s="515">
        <v>130243</v>
      </c>
      <c r="C367" s="516">
        <v>66017.315526899998</v>
      </c>
      <c r="D367" s="517">
        <v>3.3065148955433799E-4</v>
      </c>
    </row>
    <row r="368" spans="1:4" ht="24.95" customHeight="1">
      <c r="A368" s="514" t="s">
        <v>820</v>
      </c>
      <c r="B368" s="515">
        <v>103892</v>
      </c>
      <c r="C368" s="516">
        <v>55839.703907900002</v>
      </c>
      <c r="D368" s="517">
        <v>2.7967634136679E-4</v>
      </c>
    </row>
    <row r="369" spans="1:4" ht="24.95" customHeight="1">
      <c r="A369" s="514" t="s">
        <v>821</v>
      </c>
      <c r="B369" s="515">
        <v>272126</v>
      </c>
      <c r="C369" s="516">
        <v>171547.9881592</v>
      </c>
      <c r="D369" s="517">
        <v>8.5920788148037899E-4</v>
      </c>
    </row>
    <row r="370" spans="1:4" ht="24.95" customHeight="1">
      <c r="A370" s="510" t="s">
        <v>822</v>
      </c>
      <c r="B370" s="511">
        <v>1537852</v>
      </c>
      <c r="C370" s="512">
        <v>1376376.9392939999</v>
      </c>
      <c r="D370" s="513">
        <v>6.8936623904430503E-3</v>
      </c>
    </row>
    <row r="371" spans="1:4" ht="24.95" customHeight="1">
      <c r="A371" s="514" t="s">
        <v>823</v>
      </c>
      <c r="B371" s="515">
        <v>107362</v>
      </c>
      <c r="C371" s="516">
        <v>96270.304690499994</v>
      </c>
      <c r="D371" s="517">
        <v>4.8217531100296399E-4</v>
      </c>
    </row>
    <row r="372" spans="1:4" ht="24.95" customHeight="1">
      <c r="A372" s="514" t="s">
        <v>824</v>
      </c>
      <c r="B372" s="515">
        <v>121144</v>
      </c>
      <c r="C372" s="516">
        <v>93467.098229499999</v>
      </c>
      <c r="D372" s="517">
        <v>4.6813529158593297E-4</v>
      </c>
    </row>
    <row r="373" spans="1:4" ht="24.95" customHeight="1">
      <c r="A373" s="514" t="s">
        <v>825</v>
      </c>
      <c r="B373" s="515">
        <v>485581</v>
      </c>
      <c r="C373" s="516">
        <v>469862.4367361</v>
      </c>
      <c r="D373" s="517">
        <v>2.3533328090130801E-3</v>
      </c>
    </row>
    <row r="374" spans="1:4" ht="24.95" customHeight="1">
      <c r="A374" s="514" t="s">
        <v>826</v>
      </c>
      <c r="B374" s="515">
        <v>262499</v>
      </c>
      <c r="C374" s="516">
        <v>237449.95785090001</v>
      </c>
      <c r="D374" s="517">
        <v>1.1892816548413499E-3</v>
      </c>
    </row>
    <row r="375" spans="1:4" ht="24.95" customHeight="1">
      <c r="A375" s="514" t="s">
        <v>827</v>
      </c>
      <c r="B375" s="515">
        <v>310909</v>
      </c>
      <c r="C375" s="516">
        <v>260764.52885050001</v>
      </c>
      <c r="D375" s="517">
        <v>1.30605401324173E-3</v>
      </c>
    </row>
    <row r="376" spans="1:4" ht="24.95" customHeight="1">
      <c r="A376" s="514" t="s">
        <v>828</v>
      </c>
      <c r="B376" s="515">
        <v>250357</v>
      </c>
      <c r="C376" s="516">
        <v>218562.61293649999</v>
      </c>
      <c r="D376" s="517">
        <v>1.09468331075799E-3</v>
      </c>
    </row>
    <row r="377" spans="1:4" ht="24.95" customHeight="1">
      <c r="A377" s="510" t="s">
        <v>829</v>
      </c>
      <c r="B377" s="511">
        <v>3667872</v>
      </c>
      <c r="C377" s="512">
        <v>4084968.1002293001</v>
      </c>
      <c r="D377" s="513">
        <v>2.0459795681519399E-2</v>
      </c>
    </row>
    <row r="378" spans="1:4" ht="24.95" customHeight="1">
      <c r="A378" s="514" t="s">
        <v>830</v>
      </c>
      <c r="B378" s="515">
        <v>296137</v>
      </c>
      <c r="C378" s="516">
        <v>235390.33288530001</v>
      </c>
      <c r="D378" s="517">
        <v>1.17896590574789E-3</v>
      </c>
    </row>
    <row r="379" spans="1:4" ht="24.95" customHeight="1">
      <c r="A379" s="514" t="s">
        <v>831</v>
      </c>
      <c r="B379" s="515">
        <v>197889</v>
      </c>
      <c r="C379" s="516">
        <v>143818.31055699999</v>
      </c>
      <c r="D379" s="517">
        <v>7.2032220988270596E-4</v>
      </c>
    </row>
    <row r="380" spans="1:4" ht="24.95" customHeight="1">
      <c r="A380" s="514" t="s">
        <v>832</v>
      </c>
      <c r="B380" s="515">
        <v>562745</v>
      </c>
      <c r="C380" s="516">
        <v>419975.75160640001</v>
      </c>
      <c r="D380" s="517">
        <v>2.1034725016768601E-3</v>
      </c>
    </row>
    <row r="381" spans="1:4" ht="24.95" customHeight="1">
      <c r="A381" s="514" t="s">
        <v>833</v>
      </c>
      <c r="B381" s="515">
        <v>1206835</v>
      </c>
      <c r="C381" s="516">
        <v>2132322.4593691002</v>
      </c>
      <c r="D381" s="517">
        <v>1.0679858636682599E-2</v>
      </c>
    </row>
    <row r="382" spans="1:4" ht="24.95" customHeight="1">
      <c r="A382" s="514" t="s">
        <v>834</v>
      </c>
      <c r="B382" s="515">
        <v>516614</v>
      </c>
      <c r="C382" s="516">
        <v>486365.63326749997</v>
      </c>
      <c r="D382" s="517">
        <v>2.4359900099604902E-3</v>
      </c>
    </row>
    <row r="383" spans="1:4" ht="24.95" customHeight="1">
      <c r="A383" s="514" t="s">
        <v>835</v>
      </c>
      <c r="B383" s="515">
        <v>400170</v>
      </c>
      <c r="C383" s="516">
        <v>298442.33244899998</v>
      </c>
      <c r="D383" s="517">
        <v>1.49476544119889E-3</v>
      </c>
    </row>
    <row r="384" spans="1:4" ht="24.95" customHeight="1">
      <c r="A384" s="514" t="s">
        <v>836</v>
      </c>
      <c r="B384" s="515">
        <v>487482</v>
      </c>
      <c r="C384" s="516">
        <v>368653.28009499999</v>
      </c>
      <c r="D384" s="517">
        <v>1.8464209763699899E-3</v>
      </c>
    </row>
    <row r="385" spans="1:4" ht="24.95" customHeight="1">
      <c r="A385" s="510" t="s">
        <v>837</v>
      </c>
      <c r="B385" s="511">
        <v>2391262</v>
      </c>
      <c r="C385" s="512">
        <v>1866746.9353642999</v>
      </c>
      <c r="D385" s="513">
        <v>9.3497084798562398E-3</v>
      </c>
    </row>
    <row r="386" spans="1:4" ht="24.95" customHeight="1">
      <c r="A386" s="514" t="s">
        <v>838</v>
      </c>
      <c r="B386" s="515">
        <v>117930</v>
      </c>
      <c r="C386" s="516">
        <v>51463.960961500001</v>
      </c>
      <c r="D386" s="517">
        <v>2.5776018328634601E-4</v>
      </c>
    </row>
    <row r="387" spans="1:4" ht="15.95" customHeight="1">
      <c r="A387" s="523" t="s">
        <v>839</v>
      </c>
      <c r="B387" s="524">
        <v>417185</v>
      </c>
      <c r="C387" s="525">
        <v>450142.02851919999</v>
      </c>
      <c r="D387" s="526">
        <v>2.2545620198724599E-3</v>
      </c>
    </row>
    <row r="388" spans="1:4" ht="26.1" customHeight="1">
      <c r="A388" s="1274" t="s">
        <v>519</v>
      </c>
      <c r="B388" s="1274"/>
      <c r="C388" s="1274"/>
      <c r="D388" s="1274"/>
    </row>
    <row r="389" spans="1:4" ht="26.1" customHeight="1">
      <c r="A389" s="1275"/>
      <c r="B389" s="1275"/>
      <c r="C389" s="1275"/>
      <c r="D389" s="1275"/>
    </row>
    <row r="390" spans="1:4" ht="26.1" customHeight="1">
      <c r="A390" s="1275"/>
      <c r="B390" s="1275"/>
      <c r="C390" s="1275"/>
      <c r="D390" s="1275"/>
    </row>
    <row r="391" spans="1:4" ht="26.1" customHeight="1">
      <c r="A391" s="504"/>
      <c r="B391" s="504"/>
      <c r="C391" s="505"/>
      <c r="D391" s="522" t="s">
        <v>101</v>
      </c>
    </row>
    <row r="392" spans="1:4" ht="15.95" customHeight="1">
      <c r="A392" s="1276" t="s">
        <v>515</v>
      </c>
      <c r="B392" s="1279" t="s">
        <v>516</v>
      </c>
      <c r="C392" s="1279" t="s">
        <v>517</v>
      </c>
      <c r="D392" s="1281" t="s">
        <v>520</v>
      </c>
    </row>
    <row r="393" spans="1:4" ht="15.95" customHeight="1">
      <c r="A393" s="1277"/>
      <c r="B393" s="1280"/>
      <c r="C393" s="1280"/>
      <c r="D393" s="1282"/>
    </row>
    <row r="394" spans="1:4" ht="15.95" customHeight="1">
      <c r="A394" s="1278"/>
      <c r="B394" s="508" t="s">
        <v>0</v>
      </c>
      <c r="C394" s="508" t="s">
        <v>1</v>
      </c>
      <c r="D394" s="509" t="s">
        <v>2</v>
      </c>
    </row>
    <row r="395" spans="1:4" ht="24.95" customHeight="1">
      <c r="A395" s="514" t="s">
        <v>840</v>
      </c>
      <c r="B395" s="515">
        <v>284030</v>
      </c>
      <c r="C395" s="516">
        <v>148442.6310313</v>
      </c>
      <c r="D395" s="517">
        <v>7.43483382687148E-4</v>
      </c>
    </row>
    <row r="396" spans="1:4" ht="24.95" customHeight="1">
      <c r="A396" s="514" t="s">
        <v>841</v>
      </c>
      <c r="B396" s="515">
        <v>864489</v>
      </c>
      <c r="C396" s="516">
        <v>718081.02866940002</v>
      </c>
      <c r="D396" s="517">
        <v>3.5965497817538701E-3</v>
      </c>
    </row>
    <row r="397" spans="1:4" ht="24.95" customHeight="1">
      <c r="A397" s="514" t="s">
        <v>842</v>
      </c>
      <c r="B397" s="515">
        <v>252560</v>
      </c>
      <c r="C397" s="516">
        <v>246428.43571630001</v>
      </c>
      <c r="D397" s="517">
        <v>1.2342508732415599E-3</v>
      </c>
    </row>
    <row r="398" spans="1:4" ht="24.95" customHeight="1">
      <c r="A398" s="514" t="s">
        <v>843</v>
      </c>
      <c r="B398" s="515">
        <v>288739</v>
      </c>
      <c r="C398" s="516">
        <v>151670.54697170001</v>
      </c>
      <c r="D398" s="517">
        <v>7.5965058375145902E-4</v>
      </c>
    </row>
    <row r="399" spans="1:4" ht="24.95" customHeight="1">
      <c r="A399" s="514" t="s">
        <v>844</v>
      </c>
      <c r="B399" s="515">
        <v>166329</v>
      </c>
      <c r="C399" s="516">
        <v>100518.3034949</v>
      </c>
      <c r="D399" s="517">
        <v>5.0345165526339696E-4</v>
      </c>
    </row>
    <row r="400" spans="1:4" ht="24.95" customHeight="1">
      <c r="A400" s="510" t="s">
        <v>845</v>
      </c>
      <c r="B400" s="511">
        <v>962250</v>
      </c>
      <c r="C400" s="512">
        <v>443020.56789359997</v>
      </c>
      <c r="D400" s="513">
        <v>2.2188937782170099E-3</v>
      </c>
    </row>
    <row r="401" spans="1:4" ht="24.95" customHeight="1">
      <c r="A401" s="514" t="s">
        <v>846</v>
      </c>
      <c r="B401" s="515">
        <v>120544</v>
      </c>
      <c r="C401" s="516">
        <v>33744.003474099998</v>
      </c>
      <c r="D401" s="517">
        <v>1.69008765703168E-4</v>
      </c>
    </row>
    <row r="402" spans="1:4" ht="24.95" customHeight="1">
      <c r="A402" s="514" t="s">
        <v>847</v>
      </c>
      <c r="B402" s="515">
        <v>65525</v>
      </c>
      <c r="C402" s="516">
        <v>39430.637646299998</v>
      </c>
      <c r="D402" s="517">
        <v>1.9749059724359701E-4</v>
      </c>
    </row>
    <row r="403" spans="1:4" ht="24.95" customHeight="1">
      <c r="A403" s="514" t="s">
        <v>848</v>
      </c>
      <c r="B403" s="515">
        <v>96260</v>
      </c>
      <c r="C403" s="516">
        <v>25296.1796263</v>
      </c>
      <c r="D403" s="517">
        <v>1.2669735821145401E-4</v>
      </c>
    </row>
    <row r="404" spans="1:4" ht="24.95" customHeight="1">
      <c r="A404" s="514" t="s">
        <v>849</v>
      </c>
      <c r="B404" s="515">
        <v>198692</v>
      </c>
      <c r="C404" s="516">
        <v>104029.5472627</v>
      </c>
      <c r="D404" s="517">
        <v>5.21037919908441E-4</v>
      </c>
    </row>
    <row r="405" spans="1:4" ht="24.95" customHeight="1">
      <c r="A405" s="514" t="s">
        <v>850</v>
      </c>
      <c r="B405" s="515">
        <v>481229</v>
      </c>
      <c r="C405" s="516">
        <v>240520.1998842</v>
      </c>
      <c r="D405" s="517">
        <v>1.20465913715035E-3</v>
      </c>
    </row>
    <row r="406" spans="1:4" ht="24.95" customHeight="1">
      <c r="A406" s="510" t="s">
        <v>851</v>
      </c>
      <c r="B406" s="511">
        <v>1112929</v>
      </c>
      <c r="C406" s="512">
        <v>711120.01287740003</v>
      </c>
      <c r="D406" s="513">
        <v>3.5616851371971202E-3</v>
      </c>
    </row>
    <row r="407" spans="1:4" ht="24.95" customHeight="1">
      <c r="A407" s="514" t="s">
        <v>852</v>
      </c>
      <c r="B407" s="515">
        <v>128458</v>
      </c>
      <c r="C407" s="516">
        <v>83851.9776709</v>
      </c>
      <c r="D407" s="517">
        <v>4.19977411951306E-4</v>
      </c>
    </row>
    <row r="408" spans="1:4" ht="24.95" customHeight="1">
      <c r="A408" s="514" t="s">
        <v>853</v>
      </c>
      <c r="B408" s="515">
        <v>132908</v>
      </c>
      <c r="C408" s="516">
        <v>71684.514693799996</v>
      </c>
      <c r="D408" s="517">
        <v>3.59035979762412E-4</v>
      </c>
    </row>
    <row r="409" spans="1:4" ht="24.95" customHeight="1">
      <c r="A409" s="514" t="s">
        <v>854</v>
      </c>
      <c r="B409" s="515">
        <v>103302</v>
      </c>
      <c r="C409" s="516">
        <v>38176.002690900001</v>
      </c>
      <c r="D409" s="517">
        <v>1.91206686522009E-4</v>
      </c>
    </row>
    <row r="410" spans="1:4" ht="24.95" customHeight="1">
      <c r="A410" s="514" t="s">
        <v>855</v>
      </c>
      <c r="B410" s="515">
        <v>263093</v>
      </c>
      <c r="C410" s="516">
        <v>236571.6816708</v>
      </c>
      <c r="D410" s="517">
        <v>1.18488275850828E-3</v>
      </c>
    </row>
    <row r="411" spans="1:4" ht="24.95" customHeight="1">
      <c r="A411" s="514" t="s">
        <v>856</v>
      </c>
      <c r="B411" s="515">
        <v>326865</v>
      </c>
      <c r="C411" s="516">
        <v>193302.68059110001</v>
      </c>
      <c r="D411" s="517">
        <v>9.6816749911998496E-4</v>
      </c>
    </row>
    <row r="412" spans="1:4" ht="24.95" customHeight="1">
      <c r="A412" s="514" t="s">
        <v>857</v>
      </c>
      <c r="B412" s="515">
        <v>25733</v>
      </c>
      <c r="C412" s="516">
        <v>8042.6733877999995</v>
      </c>
      <c r="D412" s="517">
        <v>4.0282188308482798E-5</v>
      </c>
    </row>
    <row r="413" spans="1:4" ht="24.95" customHeight="1">
      <c r="A413" s="514" t="s">
        <v>858</v>
      </c>
      <c r="B413" s="515">
        <v>132570</v>
      </c>
      <c r="C413" s="516">
        <v>79490.482172100004</v>
      </c>
      <c r="D413" s="517">
        <v>3.9813261302464899E-4</v>
      </c>
    </row>
    <row r="414" spans="1:4" ht="24.95" customHeight="1">
      <c r="A414" s="510" t="s">
        <v>859</v>
      </c>
      <c r="B414" s="511">
        <v>3174374</v>
      </c>
      <c r="C414" s="512">
        <v>2151324.1451250999</v>
      </c>
      <c r="D414" s="513">
        <v>1.0775029663391601E-2</v>
      </c>
    </row>
    <row r="415" spans="1:4" ht="24.95" customHeight="1">
      <c r="A415" s="514" t="s">
        <v>860</v>
      </c>
      <c r="B415" s="515">
        <v>113222</v>
      </c>
      <c r="C415" s="516">
        <v>74673.8401495</v>
      </c>
      <c r="D415" s="517">
        <v>3.7400818677811798E-4</v>
      </c>
    </row>
    <row r="416" spans="1:4" ht="24.95" customHeight="1">
      <c r="A416" s="514" t="s">
        <v>861</v>
      </c>
      <c r="B416" s="515">
        <v>124158</v>
      </c>
      <c r="C416" s="516">
        <v>59046.130121900002</v>
      </c>
      <c r="D416" s="517">
        <v>2.9573590991094199E-4</v>
      </c>
    </row>
    <row r="417" spans="1:4" ht="24.95" customHeight="1">
      <c r="A417" s="514" t="s">
        <v>862</v>
      </c>
      <c r="B417" s="515">
        <v>137269</v>
      </c>
      <c r="C417" s="516">
        <v>77678.543644799996</v>
      </c>
      <c r="D417" s="517">
        <v>3.8905741558211597E-4</v>
      </c>
    </row>
    <row r="418" spans="1:4" ht="24.95" customHeight="1">
      <c r="A418" s="514" t="s">
        <v>863</v>
      </c>
      <c r="B418" s="515">
        <v>130633</v>
      </c>
      <c r="C418" s="516">
        <v>57082.034094100003</v>
      </c>
      <c r="D418" s="517">
        <v>2.8589862295014099E-4</v>
      </c>
    </row>
    <row r="419" spans="1:4" ht="24.95" customHeight="1">
      <c r="A419" s="514" t="s">
        <v>864</v>
      </c>
      <c r="B419" s="515">
        <v>280538</v>
      </c>
      <c r="C419" s="516">
        <v>160328.7938288</v>
      </c>
      <c r="D419" s="517">
        <v>8.0301590688494498E-4</v>
      </c>
    </row>
    <row r="420" spans="1:4" ht="24.95" customHeight="1">
      <c r="A420" s="514" t="s">
        <v>865</v>
      </c>
      <c r="B420" s="515">
        <v>140666</v>
      </c>
      <c r="C420" s="516">
        <v>52293.093297300002</v>
      </c>
      <c r="D420" s="517">
        <v>2.61912939872734E-4</v>
      </c>
    </row>
    <row r="421" spans="1:4" ht="24.95" customHeight="1">
      <c r="A421" s="514" t="s">
        <v>866</v>
      </c>
      <c r="B421" s="515">
        <v>394158</v>
      </c>
      <c r="C421" s="516">
        <v>224576.42554649999</v>
      </c>
      <c r="D421" s="517">
        <v>1.1248038341619901E-3</v>
      </c>
    </row>
    <row r="422" spans="1:4" ht="24.95" customHeight="1">
      <c r="A422" s="514" t="s">
        <v>867</v>
      </c>
      <c r="B422" s="515">
        <v>194709</v>
      </c>
      <c r="C422" s="516">
        <v>86217.903275400007</v>
      </c>
      <c r="D422" s="517">
        <v>4.3182728526195102E-4</v>
      </c>
    </row>
    <row r="423" spans="1:4" ht="24.95" customHeight="1">
      <c r="A423" s="514" t="s">
        <v>868</v>
      </c>
      <c r="B423" s="515">
        <v>451088</v>
      </c>
      <c r="C423" s="516">
        <v>295079.03515499999</v>
      </c>
      <c r="D423" s="517">
        <v>1.47792017490474E-3</v>
      </c>
    </row>
    <row r="424" spans="1:4" ht="24.95" customHeight="1">
      <c r="A424" s="514" t="s">
        <v>869</v>
      </c>
      <c r="B424" s="515">
        <v>161650</v>
      </c>
      <c r="C424" s="516">
        <v>84620.409206700002</v>
      </c>
      <c r="D424" s="517">
        <v>4.2382614511933802E-4</v>
      </c>
    </row>
    <row r="425" spans="1:4" ht="24.95" customHeight="1">
      <c r="A425" s="514" t="s">
        <v>870</v>
      </c>
      <c r="B425" s="515">
        <v>242965</v>
      </c>
      <c r="C425" s="516">
        <v>164269.06393959999</v>
      </c>
      <c r="D425" s="517">
        <v>8.2275097443478505E-4</v>
      </c>
    </row>
    <row r="426" spans="1:4" ht="24.95" customHeight="1">
      <c r="A426" s="514" t="s">
        <v>871</v>
      </c>
      <c r="B426" s="515">
        <v>803318</v>
      </c>
      <c r="C426" s="516">
        <v>815458.87286550005</v>
      </c>
      <c r="D426" s="517">
        <v>4.0842722675297604E-3</v>
      </c>
    </row>
    <row r="427" spans="1:4" ht="24.95" customHeight="1">
      <c r="A427" s="510" t="s">
        <v>85</v>
      </c>
      <c r="B427" s="511">
        <v>16684655</v>
      </c>
      <c r="C427" s="512">
        <v>8775050.1664757002</v>
      </c>
      <c r="D427" s="513">
        <v>4.3950339169380098E-2</v>
      </c>
    </row>
    <row r="428" spans="1:4" ht="24.95" customHeight="1">
      <c r="A428" s="510" t="s">
        <v>872</v>
      </c>
      <c r="B428" s="511">
        <v>1504133</v>
      </c>
      <c r="C428" s="512">
        <v>659539.51817239996</v>
      </c>
      <c r="D428" s="513">
        <v>3.3033412880109402E-3</v>
      </c>
    </row>
    <row r="429" spans="1:4" ht="24.95" customHeight="1">
      <c r="A429" s="514" t="s">
        <v>873</v>
      </c>
      <c r="B429" s="515">
        <v>473622</v>
      </c>
      <c r="C429" s="516">
        <v>212481.67999870001</v>
      </c>
      <c r="D429" s="517">
        <v>1.06422661136457E-3</v>
      </c>
    </row>
    <row r="430" spans="1:4" ht="24.95" customHeight="1">
      <c r="A430" s="523" t="s">
        <v>874</v>
      </c>
      <c r="B430" s="524">
        <v>91575</v>
      </c>
      <c r="C430" s="525">
        <v>23834.104061400001</v>
      </c>
      <c r="D430" s="526">
        <v>1.19374469367568E-4</v>
      </c>
    </row>
    <row r="431" spans="1:4" ht="26.1" customHeight="1">
      <c r="A431" s="1274" t="s">
        <v>519</v>
      </c>
      <c r="B431" s="1274"/>
      <c r="C431" s="1274"/>
      <c r="D431" s="1274"/>
    </row>
    <row r="432" spans="1:4" ht="26.1" customHeight="1">
      <c r="A432" s="1275"/>
      <c r="B432" s="1275"/>
      <c r="C432" s="1275"/>
      <c r="D432" s="1275"/>
    </row>
    <row r="433" spans="1:4" ht="26.1" customHeight="1">
      <c r="A433" s="1275"/>
      <c r="B433" s="1275"/>
      <c r="C433" s="1275"/>
      <c r="D433" s="1275"/>
    </row>
    <row r="434" spans="1:4" ht="26.1" customHeight="1">
      <c r="A434" s="504"/>
      <c r="B434" s="504"/>
      <c r="C434" s="505"/>
      <c r="D434" s="522" t="s">
        <v>101</v>
      </c>
    </row>
    <row r="435" spans="1:4" ht="24.95" customHeight="1">
      <c r="A435" s="1276" t="s">
        <v>515</v>
      </c>
      <c r="B435" s="1279" t="s">
        <v>516</v>
      </c>
      <c r="C435" s="1279" t="s">
        <v>517</v>
      </c>
      <c r="D435" s="1281" t="s">
        <v>520</v>
      </c>
    </row>
    <row r="436" spans="1:4" ht="24.95" customHeight="1">
      <c r="A436" s="1277"/>
      <c r="B436" s="1280"/>
      <c r="C436" s="1280"/>
      <c r="D436" s="1282"/>
    </row>
    <row r="437" spans="1:4" ht="24.95" customHeight="1">
      <c r="A437" s="1278"/>
      <c r="B437" s="508" t="s">
        <v>0</v>
      </c>
      <c r="C437" s="508" t="s">
        <v>1</v>
      </c>
      <c r="D437" s="509" t="s">
        <v>2</v>
      </c>
    </row>
    <row r="438" spans="1:4" ht="24.95" customHeight="1">
      <c r="A438" s="514" t="s">
        <v>875</v>
      </c>
      <c r="B438" s="515">
        <v>172660</v>
      </c>
      <c r="C438" s="516">
        <v>73048.654142400002</v>
      </c>
      <c r="D438" s="517">
        <v>3.6586834998285302E-4</v>
      </c>
    </row>
    <row r="439" spans="1:4" ht="24.95" customHeight="1">
      <c r="A439" s="514" t="s">
        <v>596</v>
      </c>
      <c r="B439" s="515">
        <v>87228</v>
      </c>
      <c r="C439" s="516">
        <v>27978.884254699999</v>
      </c>
      <c r="D439" s="517">
        <v>1.4013383732810799E-4</v>
      </c>
    </row>
    <row r="440" spans="1:4" ht="24.95" customHeight="1">
      <c r="A440" s="514" t="s">
        <v>876</v>
      </c>
      <c r="B440" s="515">
        <v>75435</v>
      </c>
      <c r="C440" s="516">
        <v>18337.583708900002</v>
      </c>
      <c r="D440" s="517">
        <v>9.1844833734636299E-5</v>
      </c>
    </row>
    <row r="441" spans="1:4" ht="24.95" customHeight="1">
      <c r="A441" s="514" t="s">
        <v>877</v>
      </c>
      <c r="B441" s="515">
        <v>186740</v>
      </c>
      <c r="C441" s="516">
        <v>147043.77835199999</v>
      </c>
      <c r="D441" s="517">
        <v>7.3647714927117195E-4</v>
      </c>
    </row>
    <row r="442" spans="1:4" ht="24.95" customHeight="1">
      <c r="A442" s="514" t="s">
        <v>878</v>
      </c>
      <c r="B442" s="515">
        <v>225107</v>
      </c>
      <c r="C442" s="516">
        <v>81066.552092900005</v>
      </c>
      <c r="D442" s="517">
        <v>4.0602644910076101E-4</v>
      </c>
    </row>
    <row r="443" spans="1:4" ht="24.95" customHeight="1">
      <c r="A443" s="514" t="s">
        <v>879</v>
      </c>
      <c r="B443" s="515">
        <v>106460</v>
      </c>
      <c r="C443" s="516">
        <v>40635.501820999998</v>
      </c>
      <c r="D443" s="517">
        <v>2.0352522817179499E-4</v>
      </c>
    </row>
    <row r="444" spans="1:4" ht="24.95" customHeight="1">
      <c r="A444" s="514" t="s">
        <v>880</v>
      </c>
      <c r="B444" s="515">
        <v>85306</v>
      </c>
      <c r="C444" s="516">
        <v>35112.779740400001</v>
      </c>
      <c r="D444" s="517">
        <v>1.7586435968947999E-4</v>
      </c>
    </row>
    <row r="445" spans="1:4" ht="24.95" customHeight="1">
      <c r="A445" s="510" t="s">
        <v>881</v>
      </c>
      <c r="B445" s="511">
        <v>1115081</v>
      </c>
      <c r="C445" s="512">
        <v>435009.41006359999</v>
      </c>
      <c r="D445" s="513">
        <v>2.1787694373769902E-3</v>
      </c>
    </row>
    <row r="446" spans="1:4" ht="24.95" customHeight="1">
      <c r="A446" s="514" t="s">
        <v>882</v>
      </c>
      <c r="B446" s="515">
        <v>231458</v>
      </c>
      <c r="C446" s="516">
        <v>90546.858490500003</v>
      </c>
      <c r="D446" s="517">
        <v>4.5350910432203701E-4</v>
      </c>
    </row>
    <row r="447" spans="1:4" ht="24.95" customHeight="1">
      <c r="A447" s="514" t="s">
        <v>883</v>
      </c>
      <c r="B447" s="515">
        <v>509113</v>
      </c>
      <c r="C447" s="516">
        <v>205721.80894280001</v>
      </c>
      <c r="D447" s="517">
        <v>1.0303694116891599E-3</v>
      </c>
    </row>
    <row r="448" spans="1:4" ht="24.95" customHeight="1">
      <c r="A448" s="514" t="s">
        <v>884</v>
      </c>
      <c r="B448" s="515">
        <v>194251</v>
      </c>
      <c r="C448" s="516">
        <v>73643.350573500007</v>
      </c>
      <c r="D448" s="517">
        <v>3.6884692097148602E-4</v>
      </c>
    </row>
    <row r="449" spans="1:4" ht="24.95" customHeight="1">
      <c r="A449" s="514" t="s">
        <v>885</v>
      </c>
      <c r="B449" s="515">
        <v>10249</v>
      </c>
      <c r="C449" s="516">
        <v>6334.4908777000001</v>
      </c>
      <c r="D449" s="517">
        <v>3.1726658794940401E-5</v>
      </c>
    </row>
    <row r="450" spans="1:4" ht="24.95" customHeight="1">
      <c r="A450" s="514" t="s">
        <v>886</v>
      </c>
      <c r="B450" s="515">
        <v>170010</v>
      </c>
      <c r="C450" s="516">
        <v>58762.901179100001</v>
      </c>
      <c r="D450" s="517">
        <v>2.9431734159936701E-4</v>
      </c>
    </row>
    <row r="451" spans="1:4" ht="24.95" customHeight="1">
      <c r="A451" s="510" t="s">
        <v>887</v>
      </c>
      <c r="B451" s="511">
        <v>3008851</v>
      </c>
      <c r="C451" s="512">
        <v>1685517.8911210001</v>
      </c>
      <c r="D451" s="513">
        <v>8.4420124769016992E-3</v>
      </c>
    </row>
    <row r="452" spans="1:4" ht="24.95" customHeight="1">
      <c r="A452" s="514" t="s">
        <v>888</v>
      </c>
      <c r="B452" s="515">
        <v>251708</v>
      </c>
      <c r="C452" s="516">
        <v>199320.8315378</v>
      </c>
      <c r="D452" s="517">
        <v>9.9830975133074606E-4</v>
      </c>
    </row>
    <row r="453" spans="1:4" ht="24.95" customHeight="1">
      <c r="A453" s="514" t="s">
        <v>889</v>
      </c>
      <c r="B453" s="515">
        <v>189709</v>
      </c>
      <c r="C453" s="516">
        <v>43545.279691800002</v>
      </c>
      <c r="D453" s="517">
        <v>2.1809901657220701E-4</v>
      </c>
    </row>
    <row r="454" spans="1:4" ht="24.95" customHeight="1">
      <c r="A454" s="514" t="s">
        <v>890</v>
      </c>
      <c r="B454" s="515">
        <v>199699</v>
      </c>
      <c r="C454" s="516">
        <v>108202.8558879</v>
      </c>
      <c r="D454" s="517">
        <v>5.4194017414702902E-4</v>
      </c>
    </row>
    <row r="455" spans="1:4" ht="24.95" customHeight="1">
      <c r="A455" s="514" t="s">
        <v>891</v>
      </c>
      <c r="B455" s="515">
        <v>195378</v>
      </c>
      <c r="C455" s="516">
        <v>67299.124616500005</v>
      </c>
      <c r="D455" s="517">
        <v>3.3707150347671403E-4</v>
      </c>
    </row>
    <row r="456" spans="1:4" ht="24.95" customHeight="1">
      <c r="A456" s="514" t="s">
        <v>892</v>
      </c>
      <c r="B456" s="515">
        <v>290685</v>
      </c>
      <c r="C456" s="516">
        <v>116835.92543059999</v>
      </c>
      <c r="D456" s="517">
        <v>5.8517939526556801E-4</v>
      </c>
    </row>
    <row r="457" spans="1:4" ht="24.95" customHeight="1">
      <c r="A457" s="514" t="s">
        <v>893</v>
      </c>
      <c r="B457" s="515">
        <v>221341</v>
      </c>
      <c r="C457" s="516">
        <v>70949.176329299997</v>
      </c>
      <c r="D457" s="517">
        <v>3.5535299563002501E-4</v>
      </c>
    </row>
    <row r="458" spans="1:4" ht="24.95" customHeight="1">
      <c r="A458" s="514" t="s">
        <v>894</v>
      </c>
      <c r="B458" s="515">
        <v>1201263</v>
      </c>
      <c r="C458" s="516">
        <v>925707.29898690002</v>
      </c>
      <c r="D458" s="517">
        <v>4.63645779684303E-3</v>
      </c>
    </row>
    <row r="459" spans="1:4" ht="24.95" customHeight="1">
      <c r="A459" s="514" t="s">
        <v>895</v>
      </c>
      <c r="B459" s="515">
        <v>248594</v>
      </c>
      <c r="C459" s="516">
        <v>71621.739565199998</v>
      </c>
      <c r="D459" s="517">
        <v>3.5872156695097201E-4</v>
      </c>
    </row>
    <row r="460" spans="1:4" ht="24.95" customHeight="1">
      <c r="A460" s="514" t="s">
        <v>896</v>
      </c>
      <c r="B460" s="515">
        <v>210474</v>
      </c>
      <c r="C460" s="516">
        <v>82035.659075000003</v>
      </c>
      <c r="D460" s="517">
        <v>4.1088027668540898E-4</v>
      </c>
    </row>
    <row r="461" spans="1:4" ht="24.95" customHeight="1">
      <c r="A461" s="510" t="s">
        <v>897</v>
      </c>
      <c r="B461" s="511">
        <v>1620681</v>
      </c>
      <c r="C461" s="512">
        <v>618873.76606229995</v>
      </c>
      <c r="D461" s="513">
        <v>3.0996645495411199E-3</v>
      </c>
    </row>
    <row r="462" spans="1:4" ht="24.95" customHeight="1">
      <c r="A462" s="514" t="s">
        <v>898</v>
      </c>
      <c r="B462" s="515">
        <v>103497</v>
      </c>
      <c r="C462" s="516">
        <v>20564.379099900001</v>
      </c>
      <c r="D462" s="517">
        <v>1.02997865436855E-4</v>
      </c>
    </row>
    <row r="463" spans="1:4" ht="24.95" customHeight="1">
      <c r="A463" s="514" t="s">
        <v>899</v>
      </c>
      <c r="B463" s="515">
        <v>721379</v>
      </c>
      <c r="C463" s="516">
        <v>331031.81690749998</v>
      </c>
      <c r="D463" s="517">
        <v>1.65799173257422E-3</v>
      </c>
    </row>
    <row r="464" spans="1:4" ht="24.95" customHeight="1">
      <c r="A464" s="514" t="s">
        <v>781</v>
      </c>
      <c r="B464" s="515">
        <v>290646</v>
      </c>
      <c r="C464" s="516">
        <v>120752.0900198</v>
      </c>
      <c r="D464" s="517">
        <v>6.0479372893581997E-4</v>
      </c>
    </row>
    <row r="465" spans="1:4" ht="24.95" customHeight="1">
      <c r="A465" s="514" t="s">
        <v>900</v>
      </c>
      <c r="B465" s="515">
        <v>140867</v>
      </c>
      <c r="C465" s="516">
        <v>46732.387407200004</v>
      </c>
      <c r="D465" s="517">
        <v>2.3406182731445401E-4</v>
      </c>
    </row>
    <row r="466" spans="1:4" ht="24.95" customHeight="1">
      <c r="A466" s="514" t="s">
        <v>901</v>
      </c>
      <c r="B466" s="515">
        <v>153210</v>
      </c>
      <c r="C466" s="516">
        <v>39693.152183999999</v>
      </c>
      <c r="D466" s="517">
        <v>1.9880541627595799E-4</v>
      </c>
    </row>
    <row r="467" spans="1:4" ht="24.95" customHeight="1">
      <c r="A467" s="514" t="s">
        <v>902</v>
      </c>
      <c r="B467" s="515">
        <v>211082</v>
      </c>
      <c r="C467" s="516">
        <v>60099.940443899999</v>
      </c>
      <c r="D467" s="517">
        <v>3.0101397900381599E-4</v>
      </c>
    </row>
    <row r="468" spans="1:4" ht="24.95" customHeight="1">
      <c r="A468" s="510" t="s">
        <v>903</v>
      </c>
      <c r="B468" s="511">
        <v>3199579</v>
      </c>
      <c r="C468" s="512">
        <v>2655297.0459393002</v>
      </c>
      <c r="D468" s="513">
        <v>1.32992066769409E-2</v>
      </c>
    </row>
    <row r="469" spans="1:4" ht="24.95" customHeight="1">
      <c r="A469" s="514" t="s">
        <v>904</v>
      </c>
      <c r="B469" s="515">
        <v>86977</v>
      </c>
      <c r="C469" s="516">
        <v>38351.891362000002</v>
      </c>
      <c r="D469" s="517">
        <v>1.9208763496153199E-4</v>
      </c>
    </row>
    <row r="470" spans="1:4" ht="24.95" customHeight="1">
      <c r="A470" s="514" t="s">
        <v>905</v>
      </c>
      <c r="B470" s="515">
        <v>119906</v>
      </c>
      <c r="C470" s="516">
        <v>30898.2934293</v>
      </c>
      <c r="D470" s="517">
        <v>1.54755864662842E-4</v>
      </c>
    </row>
    <row r="471" spans="1:4" ht="24.95" customHeight="1">
      <c r="A471" s="514" t="s">
        <v>815</v>
      </c>
      <c r="B471" s="515">
        <v>303440</v>
      </c>
      <c r="C471" s="516">
        <v>182298.43397409999</v>
      </c>
      <c r="D471" s="517">
        <v>9.1305210240483496E-4</v>
      </c>
    </row>
    <row r="472" spans="1:4" ht="24.95" customHeight="1">
      <c r="A472" s="514" t="s">
        <v>906</v>
      </c>
      <c r="B472" s="515">
        <v>42633</v>
      </c>
      <c r="C472" s="516">
        <v>8614.6814625999996</v>
      </c>
      <c r="D472" s="517">
        <v>4.3147123370749298E-5</v>
      </c>
    </row>
    <row r="473" spans="1:4" ht="24.95" customHeight="1">
      <c r="A473" s="523" t="s">
        <v>907</v>
      </c>
      <c r="B473" s="524">
        <v>246372</v>
      </c>
      <c r="C473" s="525">
        <v>88045.519079200007</v>
      </c>
      <c r="D473" s="526">
        <v>4.4098100323785498E-4</v>
      </c>
    </row>
    <row r="474" spans="1:4" ht="26.1" customHeight="1">
      <c r="A474" s="1274" t="s">
        <v>519</v>
      </c>
      <c r="B474" s="1274"/>
      <c r="C474" s="1274"/>
      <c r="D474" s="1274"/>
    </row>
    <row r="475" spans="1:4" ht="26.1" customHeight="1">
      <c r="A475" s="1275"/>
      <c r="B475" s="1275"/>
      <c r="C475" s="1275"/>
      <c r="D475" s="1275"/>
    </row>
    <row r="476" spans="1:4" ht="26.1" customHeight="1">
      <c r="A476" s="1275"/>
      <c r="B476" s="1275"/>
      <c r="C476" s="1275"/>
      <c r="D476" s="1275"/>
    </row>
    <row r="477" spans="1:4" ht="26.1" customHeight="1">
      <c r="A477" s="504"/>
      <c r="B477" s="504"/>
      <c r="C477" s="505"/>
      <c r="D477" s="522" t="s">
        <v>101</v>
      </c>
    </row>
    <row r="478" spans="1:4" ht="24.95" customHeight="1">
      <c r="A478" s="1280" t="s">
        <v>515</v>
      </c>
      <c r="B478" s="1283" t="s">
        <v>516</v>
      </c>
      <c r="C478" s="1279" t="s">
        <v>517</v>
      </c>
      <c r="D478" s="1281" t="s">
        <v>520</v>
      </c>
    </row>
    <row r="479" spans="1:4" ht="24.95" customHeight="1">
      <c r="A479" s="1280"/>
      <c r="B479" s="1284"/>
      <c r="C479" s="1280"/>
      <c r="D479" s="1282"/>
    </row>
    <row r="480" spans="1:4" ht="24.95" customHeight="1">
      <c r="A480" s="1280"/>
      <c r="B480" s="508" t="s">
        <v>0</v>
      </c>
      <c r="C480" s="508" t="s">
        <v>1</v>
      </c>
      <c r="D480" s="509" t="s">
        <v>2</v>
      </c>
    </row>
    <row r="481" spans="1:4" ht="24.95" customHeight="1">
      <c r="A481" s="514" t="s">
        <v>908</v>
      </c>
      <c r="B481" s="515">
        <v>12144</v>
      </c>
      <c r="C481" s="516">
        <v>9600.9367612999995</v>
      </c>
      <c r="D481" s="517">
        <v>4.8086839276997197E-5</v>
      </c>
    </row>
    <row r="482" spans="1:4" ht="24.95" customHeight="1">
      <c r="A482" s="514" t="s">
        <v>909</v>
      </c>
      <c r="B482" s="515">
        <v>151222</v>
      </c>
      <c r="C482" s="516">
        <v>112482.4654324</v>
      </c>
      <c r="D482" s="517">
        <v>5.6337484260190302E-4</v>
      </c>
    </row>
    <row r="483" spans="1:4" ht="24.95" customHeight="1">
      <c r="A483" s="514" t="s">
        <v>910</v>
      </c>
      <c r="B483" s="515">
        <v>107157</v>
      </c>
      <c r="C483" s="516">
        <v>114179.28595770001</v>
      </c>
      <c r="D483" s="517">
        <v>5.7187346496664004E-4</v>
      </c>
    </row>
    <row r="484" spans="1:4" ht="24.95" customHeight="1">
      <c r="A484" s="514" t="s">
        <v>911</v>
      </c>
      <c r="B484" s="515">
        <v>780555</v>
      </c>
      <c r="C484" s="516">
        <v>1244603.1798443999</v>
      </c>
      <c r="D484" s="517">
        <v>6.2336660016406101E-3</v>
      </c>
    </row>
    <row r="485" spans="1:4" ht="24.95" customHeight="1">
      <c r="A485" s="514" t="s">
        <v>912</v>
      </c>
      <c r="B485" s="515">
        <v>109318</v>
      </c>
      <c r="C485" s="516">
        <v>22781.660419</v>
      </c>
      <c r="D485" s="517">
        <v>1.1410324536740799E-4</v>
      </c>
    </row>
    <row r="486" spans="1:4" ht="24.95" customHeight="1">
      <c r="A486" s="514" t="s">
        <v>913</v>
      </c>
      <c r="B486" s="515">
        <v>7627</v>
      </c>
      <c r="C486" s="516">
        <v>3510.1626584999999</v>
      </c>
      <c r="D486" s="517">
        <v>1.7580849847463399E-5</v>
      </c>
    </row>
    <row r="487" spans="1:4" ht="24.95" customHeight="1">
      <c r="A487" s="514" t="s">
        <v>914</v>
      </c>
      <c r="B487" s="515">
        <v>293819</v>
      </c>
      <c r="C487" s="516">
        <v>86230.234886999999</v>
      </c>
      <c r="D487" s="517">
        <v>4.3188904884187903E-4</v>
      </c>
    </row>
    <row r="488" spans="1:4" ht="24.95" customHeight="1">
      <c r="A488" s="514" t="s">
        <v>915</v>
      </c>
      <c r="B488" s="515">
        <v>150153</v>
      </c>
      <c r="C488" s="516">
        <v>58340.244621500002</v>
      </c>
      <c r="D488" s="517">
        <v>2.9220044212799399E-4</v>
      </c>
    </row>
    <row r="489" spans="1:4" ht="24.95" customHeight="1">
      <c r="A489" s="514" t="s">
        <v>916</v>
      </c>
      <c r="B489" s="515">
        <v>88245</v>
      </c>
      <c r="C489" s="516">
        <v>27246.612486499998</v>
      </c>
      <c r="D489" s="517">
        <v>1.36466212418167E-4</v>
      </c>
    </row>
    <row r="490" spans="1:4" ht="24.95" customHeight="1">
      <c r="A490" s="514" t="s">
        <v>917</v>
      </c>
      <c r="B490" s="515">
        <v>634384</v>
      </c>
      <c r="C490" s="516">
        <v>607654.08163210005</v>
      </c>
      <c r="D490" s="517">
        <v>3.0434701202528901E-3</v>
      </c>
    </row>
    <row r="491" spans="1:4" ht="24.95" customHeight="1">
      <c r="A491" s="514" t="s">
        <v>918</v>
      </c>
      <c r="B491" s="515">
        <v>65627</v>
      </c>
      <c r="C491" s="516">
        <v>20459.361931700001</v>
      </c>
      <c r="D491" s="517">
        <v>1.02471880961161E-4</v>
      </c>
    </row>
    <row r="492" spans="1:4" ht="24.95" customHeight="1">
      <c r="A492" s="510" t="s">
        <v>919</v>
      </c>
      <c r="B492" s="511">
        <v>1923355</v>
      </c>
      <c r="C492" s="512">
        <v>1052748.0661617001</v>
      </c>
      <c r="D492" s="513">
        <v>5.2727487239310504E-3</v>
      </c>
    </row>
    <row r="493" spans="1:4" ht="24.95" customHeight="1">
      <c r="A493" s="514" t="s">
        <v>920</v>
      </c>
      <c r="B493" s="515">
        <v>203468</v>
      </c>
      <c r="C493" s="516">
        <v>109966.60334079999</v>
      </c>
      <c r="D493" s="517">
        <v>5.5077400384526099E-4</v>
      </c>
    </row>
    <row r="494" spans="1:4" ht="24.95" customHeight="1">
      <c r="A494" s="514" t="s">
        <v>815</v>
      </c>
      <c r="B494" s="515">
        <v>267426</v>
      </c>
      <c r="C494" s="516">
        <v>69800.492937799994</v>
      </c>
      <c r="D494" s="517">
        <v>3.4959974935827901E-4</v>
      </c>
    </row>
    <row r="495" spans="1:4" ht="24.95" customHeight="1">
      <c r="A495" s="514" t="s">
        <v>921</v>
      </c>
      <c r="B495" s="515">
        <v>66007</v>
      </c>
      <c r="C495" s="516">
        <v>32058.671111200001</v>
      </c>
      <c r="D495" s="517">
        <v>1.60567682454941E-4</v>
      </c>
    </row>
    <row r="496" spans="1:4" ht="24.95" customHeight="1">
      <c r="A496" s="514" t="s">
        <v>922</v>
      </c>
      <c r="B496" s="515">
        <v>73614</v>
      </c>
      <c r="C496" s="516">
        <v>23739.480236799998</v>
      </c>
      <c r="D496" s="517">
        <v>1.18900540545992E-4</v>
      </c>
    </row>
    <row r="497" spans="1:4" ht="24.95" customHeight="1">
      <c r="A497" s="514" t="s">
        <v>923</v>
      </c>
      <c r="B497" s="515">
        <v>203028</v>
      </c>
      <c r="C497" s="516">
        <v>69288.126721299996</v>
      </c>
      <c r="D497" s="517">
        <v>3.4703353394447599E-4</v>
      </c>
    </row>
    <row r="498" spans="1:4" ht="24.95" customHeight="1">
      <c r="A498" s="514" t="s">
        <v>924</v>
      </c>
      <c r="B498" s="515">
        <v>864750</v>
      </c>
      <c r="C498" s="516">
        <v>657459.42153619998</v>
      </c>
      <c r="D498" s="517">
        <v>3.29292300538786E-3</v>
      </c>
    </row>
    <row r="499" spans="1:4" ht="24.95" customHeight="1">
      <c r="A499" s="514" t="s">
        <v>737</v>
      </c>
      <c r="B499" s="515">
        <v>245062</v>
      </c>
      <c r="C499" s="516">
        <v>90435.270277599993</v>
      </c>
      <c r="D499" s="517">
        <v>4.5295020839423999E-4</v>
      </c>
    </row>
    <row r="500" spans="1:4" ht="24.95" customHeight="1">
      <c r="A500" s="510" t="s">
        <v>925</v>
      </c>
      <c r="B500" s="511">
        <v>917594</v>
      </c>
      <c r="C500" s="512">
        <v>338426.9987999</v>
      </c>
      <c r="D500" s="513">
        <v>1.6950309228038001E-3</v>
      </c>
    </row>
    <row r="501" spans="1:4" ht="24.95" customHeight="1">
      <c r="A501" s="514" t="s">
        <v>926</v>
      </c>
      <c r="B501" s="515">
        <v>524841</v>
      </c>
      <c r="C501" s="516">
        <v>227991.1341535</v>
      </c>
      <c r="D501" s="517">
        <v>1.14190659694911E-3</v>
      </c>
    </row>
    <row r="502" spans="1:4" ht="24.95" customHeight="1">
      <c r="A502" s="514" t="s">
        <v>738</v>
      </c>
      <c r="B502" s="515">
        <v>139246</v>
      </c>
      <c r="C502" s="516">
        <v>36085.846518400002</v>
      </c>
      <c r="D502" s="517">
        <v>1.8073802013770699E-4</v>
      </c>
    </row>
    <row r="503" spans="1:4" ht="24.95" customHeight="1">
      <c r="A503" s="514" t="s">
        <v>927</v>
      </c>
      <c r="B503" s="515">
        <v>121613</v>
      </c>
      <c r="C503" s="516">
        <v>36471.113396699999</v>
      </c>
      <c r="D503" s="517">
        <v>1.8266765126810199E-4</v>
      </c>
    </row>
    <row r="504" spans="1:4" ht="24.95" customHeight="1">
      <c r="A504" s="514" t="s">
        <v>786</v>
      </c>
      <c r="B504" s="515">
        <v>131894</v>
      </c>
      <c r="C504" s="516">
        <v>37878.904731299997</v>
      </c>
      <c r="D504" s="517">
        <v>1.89718654448889E-4</v>
      </c>
    </row>
    <row r="505" spans="1:4" ht="24.95" customHeight="1">
      <c r="A505" s="510" t="s">
        <v>928</v>
      </c>
      <c r="B505" s="511">
        <v>613856</v>
      </c>
      <c r="C505" s="512">
        <v>214823.90887650001</v>
      </c>
      <c r="D505" s="513">
        <v>1.0759577982682E-3</v>
      </c>
    </row>
    <row r="506" spans="1:4" ht="24.95" customHeight="1">
      <c r="A506" s="514" t="s">
        <v>929</v>
      </c>
      <c r="B506" s="515">
        <v>197677</v>
      </c>
      <c r="C506" s="516">
        <v>63317.293707099998</v>
      </c>
      <c r="D506" s="517">
        <v>3.17128276297018E-4</v>
      </c>
    </row>
    <row r="507" spans="1:4" ht="24.95" customHeight="1">
      <c r="A507" s="514" t="s">
        <v>36</v>
      </c>
      <c r="B507" s="515">
        <v>359037</v>
      </c>
      <c r="C507" s="516">
        <v>138916.8765172</v>
      </c>
      <c r="D507" s="517">
        <v>6.9577309798263395E-4</v>
      </c>
    </row>
    <row r="508" spans="1:4" ht="24.95" customHeight="1">
      <c r="A508" s="514" t="s">
        <v>930</v>
      </c>
      <c r="B508" s="515">
        <v>57142</v>
      </c>
      <c r="C508" s="516">
        <v>12589.7386522</v>
      </c>
      <c r="D508" s="517">
        <v>6.3056423988544998E-5</v>
      </c>
    </row>
    <row r="509" spans="1:4" ht="24.95" customHeight="1">
      <c r="A509" s="510" t="s">
        <v>931</v>
      </c>
      <c r="B509" s="511">
        <v>802862</v>
      </c>
      <c r="C509" s="512">
        <v>301407.21877769998</v>
      </c>
      <c r="D509" s="513">
        <v>1.5096152434533399E-3</v>
      </c>
    </row>
    <row r="510" spans="1:4" ht="24.95" customHeight="1">
      <c r="A510" s="514" t="s">
        <v>932</v>
      </c>
      <c r="B510" s="515">
        <v>163589</v>
      </c>
      <c r="C510" s="516">
        <v>54046.894558699998</v>
      </c>
      <c r="D510" s="517">
        <v>2.7069695350364102E-4</v>
      </c>
    </row>
    <row r="511" spans="1:4" ht="24.95" customHeight="1">
      <c r="A511" s="514" t="s">
        <v>933</v>
      </c>
      <c r="B511" s="515">
        <v>232377</v>
      </c>
      <c r="C511" s="516">
        <v>94966.420069</v>
      </c>
      <c r="D511" s="517">
        <v>4.7564473052017701E-4</v>
      </c>
    </row>
    <row r="512" spans="1:4" ht="24.95" customHeight="1">
      <c r="A512" s="514" t="s">
        <v>934</v>
      </c>
      <c r="B512" s="515">
        <v>18146</v>
      </c>
      <c r="C512" s="516">
        <v>4871.4356559999997</v>
      </c>
      <c r="D512" s="517">
        <v>2.4398863284105899E-5</v>
      </c>
    </row>
    <row r="513" spans="1:4" ht="24.95" customHeight="1">
      <c r="A513" s="514" t="s">
        <v>37</v>
      </c>
      <c r="B513" s="515">
        <v>388750</v>
      </c>
      <c r="C513" s="516">
        <v>147522.468494</v>
      </c>
      <c r="D513" s="517">
        <v>7.3887469614541295E-4</v>
      </c>
    </row>
    <row r="514" spans="1:4" ht="24.95" customHeight="1">
      <c r="A514" s="510" t="s">
        <v>935</v>
      </c>
      <c r="B514" s="511">
        <v>1978663</v>
      </c>
      <c r="C514" s="512">
        <v>813406.34250130004</v>
      </c>
      <c r="D514" s="513">
        <v>4.073992052152E-3</v>
      </c>
    </row>
    <row r="515" spans="1:4" ht="24.95" customHeight="1">
      <c r="A515" s="514" t="s">
        <v>936</v>
      </c>
      <c r="B515" s="515">
        <v>133694</v>
      </c>
      <c r="C515" s="516">
        <v>37135.215729900003</v>
      </c>
      <c r="D515" s="517">
        <v>1.8599384567538E-4</v>
      </c>
    </row>
    <row r="516" spans="1:4" ht="15.95" customHeight="1">
      <c r="A516" s="523" t="s">
        <v>937</v>
      </c>
      <c r="B516" s="524">
        <v>101418</v>
      </c>
      <c r="C516" s="525">
        <v>34612.367328599998</v>
      </c>
      <c r="D516" s="526">
        <v>1.7335801558820101E-4</v>
      </c>
    </row>
    <row r="517" spans="1:4" ht="26.1" customHeight="1">
      <c r="A517" s="1274" t="s">
        <v>519</v>
      </c>
      <c r="B517" s="1274"/>
      <c r="C517" s="1274"/>
      <c r="D517" s="1274"/>
    </row>
    <row r="518" spans="1:4" ht="26.1" customHeight="1">
      <c r="A518" s="1275"/>
      <c r="B518" s="1275"/>
      <c r="C518" s="1275"/>
      <c r="D518" s="1275"/>
    </row>
    <row r="519" spans="1:4" ht="26.1" customHeight="1">
      <c r="A519" s="1275"/>
      <c r="B519" s="1275"/>
      <c r="C519" s="1275"/>
      <c r="D519" s="1275"/>
    </row>
    <row r="520" spans="1:4" ht="26.1" customHeight="1">
      <c r="A520" s="504"/>
      <c r="B520" s="504"/>
      <c r="C520" s="505"/>
      <c r="D520" s="522" t="s">
        <v>101</v>
      </c>
    </row>
    <row r="521" spans="1:4" ht="15.95" customHeight="1">
      <c r="A521" s="1276" t="s">
        <v>515</v>
      </c>
      <c r="B521" s="1279" t="s">
        <v>516</v>
      </c>
      <c r="C521" s="1279" t="s">
        <v>517</v>
      </c>
      <c r="D521" s="1281" t="s">
        <v>520</v>
      </c>
    </row>
    <row r="522" spans="1:4" ht="15.95" customHeight="1">
      <c r="A522" s="1277"/>
      <c r="B522" s="1280"/>
      <c r="C522" s="1280"/>
      <c r="D522" s="1282"/>
    </row>
    <row r="523" spans="1:4" ht="15.95" customHeight="1">
      <c r="A523" s="1278"/>
      <c r="B523" s="508" t="s">
        <v>0</v>
      </c>
      <c r="C523" s="508" t="s">
        <v>1</v>
      </c>
      <c r="D523" s="509" t="s">
        <v>2</v>
      </c>
    </row>
    <row r="524" spans="1:4" ht="24.95" customHeight="1">
      <c r="A524" s="514" t="s">
        <v>938</v>
      </c>
      <c r="B524" s="515">
        <v>242909</v>
      </c>
      <c r="C524" s="516">
        <v>93821.043619499993</v>
      </c>
      <c r="D524" s="517">
        <v>4.6990804725602201E-4</v>
      </c>
    </row>
    <row r="525" spans="1:4" ht="24.95" customHeight="1">
      <c r="A525" s="514" t="s">
        <v>781</v>
      </c>
      <c r="B525" s="515">
        <v>261985</v>
      </c>
      <c r="C525" s="516">
        <v>90653.369765299998</v>
      </c>
      <c r="D525" s="517">
        <v>4.5404257211583999E-4</v>
      </c>
    </row>
    <row r="526" spans="1:4" ht="24.95" customHeight="1">
      <c r="A526" s="514" t="s">
        <v>939</v>
      </c>
      <c r="B526" s="515">
        <v>85570</v>
      </c>
      <c r="C526" s="516">
        <v>40256.157829099997</v>
      </c>
      <c r="D526" s="517">
        <v>2.01625262155695E-4</v>
      </c>
    </row>
    <row r="527" spans="1:4" ht="24.95" customHeight="1">
      <c r="A527" s="514" t="s">
        <v>940</v>
      </c>
      <c r="B527" s="515">
        <v>737442</v>
      </c>
      <c r="C527" s="516">
        <v>386166.31736450002</v>
      </c>
      <c r="D527" s="517">
        <v>1.9341360222418799E-3</v>
      </c>
    </row>
    <row r="528" spans="1:4" ht="24.95" customHeight="1">
      <c r="A528" s="514" t="s">
        <v>941</v>
      </c>
      <c r="B528" s="515">
        <v>313466</v>
      </c>
      <c r="C528" s="516">
        <v>94399.016735800004</v>
      </c>
      <c r="D528" s="517">
        <v>4.7280285856880701E-4</v>
      </c>
    </row>
    <row r="529" spans="1:4" ht="24.95" customHeight="1">
      <c r="A529" s="514" t="s">
        <v>942</v>
      </c>
      <c r="B529" s="515">
        <v>102179</v>
      </c>
      <c r="C529" s="516">
        <v>36362.854128600004</v>
      </c>
      <c r="D529" s="517">
        <v>1.8212542855017399E-4</v>
      </c>
    </row>
    <row r="530" spans="1:4" ht="24.95" customHeight="1">
      <c r="A530" s="510" t="s">
        <v>91</v>
      </c>
      <c r="B530" s="511">
        <v>7086196</v>
      </c>
      <c r="C530" s="512">
        <v>3339945.0001492999</v>
      </c>
      <c r="D530" s="513">
        <v>1.6728304998692999E-2</v>
      </c>
    </row>
    <row r="531" spans="1:4" ht="24.95" customHeight="1">
      <c r="A531" s="510" t="s">
        <v>943</v>
      </c>
      <c r="B531" s="511">
        <v>1647858</v>
      </c>
      <c r="C531" s="512">
        <v>747626.2788805</v>
      </c>
      <c r="D531" s="513">
        <v>3.74452885229901E-3</v>
      </c>
    </row>
    <row r="532" spans="1:4" ht="24.95" customHeight="1">
      <c r="A532" s="514" t="s">
        <v>944</v>
      </c>
      <c r="B532" s="515">
        <v>123060</v>
      </c>
      <c r="C532" s="516">
        <v>38657.694123499998</v>
      </c>
      <c r="D532" s="517">
        <v>1.93619265531373E-4</v>
      </c>
    </row>
    <row r="533" spans="1:4" ht="24.95" customHeight="1">
      <c r="A533" s="514" t="s">
        <v>945</v>
      </c>
      <c r="B533" s="515">
        <v>93672</v>
      </c>
      <c r="C533" s="516">
        <v>21604.738814100001</v>
      </c>
      <c r="D533" s="517">
        <v>1.08208566393521E-4</v>
      </c>
    </row>
    <row r="534" spans="1:4" ht="24.95" customHeight="1">
      <c r="A534" s="514" t="s">
        <v>946</v>
      </c>
      <c r="B534" s="515">
        <v>146828</v>
      </c>
      <c r="C534" s="516">
        <v>45632.5722599</v>
      </c>
      <c r="D534" s="517">
        <v>2.2855334043057001E-4</v>
      </c>
    </row>
    <row r="535" spans="1:4" ht="24.95" customHeight="1">
      <c r="A535" s="514" t="s">
        <v>947</v>
      </c>
      <c r="B535" s="515">
        <v>720490</v>
      </c>
      <c r="C535" s="516">
        <v>359242.17213830003</v>
      </c>
      <c r="D535" s="517">
        <v>1.7992849054861101E-3</v>
      </c>
    </row>
    <row r="536" spans="1:4" ht="24.95" customHeight="1">
      <c r="A536" s="514" t="s">
        <v>948</v>
      </c>
      <c r="B536" s="515">
        <v>177878</v>
      </c>
      <c r="C536" s="516">
        <v>67522.447490000006</v>
      </c>
      <c r="D536" s="517">
        <v>3.3819002882396501E-4</v>
      </c>
    </row>
    <row r="537" spans="1:4" ht="24.95" customHeight="1">
      <c r="A537" s="514" t="s">
        <v>949</v>
      </c>
      <c r="B537" s="515">
        <v>143460</v>
      </c>
      <c r="C537" s="516">
        <v>48286.4232367</v>
      </c>
      <c r="D537" s="517">
        <v>2.4184530438776201E-4</v>
      </c>
    </row>
    <row r="538" spans="1:4" ht="24.95" customHeight="1">
      <c r="A538" s="514" t="s">
        <v>950</v>
      </c>
      <c r="B538" s="515">
        <v>242470</v>
      </c>
      <c r="C538" s="516">
        <v>166680.23081800001</v>
      </c>
      <c r="D538" s="517">
        <v>8.3482744124571098E-4</v>
      </c>
    </row>
    <row r="539" spans="1:4" ht="24.95" customHeight="1">
      <c r="A539" s="510" t="s">
        <v>951</v>
      </c>
      <c r="B539" s="511">
        <v>3431943</v>
      </c>
      <c r="C539" s="512">
        <v>1900684.0019906999</v>
      </c>
      <c r="D539" s="513">
        <v>9.5196842133674301E-3</v>
      </c>
    </row>
    <row r="540" spans="1:4" ht="24.95" customHeight="1">
      <c r="A540" s="514" t="s">
        <v>952</v>
      </c>
      <c r="B540" s="515">
        <v>544342</v>
      </c>
      <c r="C540" s="516">
        <v>196204.43856449999</v>
      </c>
      <c r="D540" s="517">
        <v>9.8270111940692195E-4</v>
      </c>
    </row>
    <row r="541" spans="1:4" ht="24.95" customHeight="1">
      <c r="A541" s="514" t="s">
        <v>953</v>
      </c>
      <c r="B541" s="515">
        <v>63038</v>
      </c>
      <c r="C541" s="516">
        <v>12052.065858100001</v>
      </c>
      <c r="D541" s="517">
        <v>6.0363459137685999E-5</v>
      </c>
    </row>
    <row r="542" spans="1:4" ht="24.95" customHeight="1">
      <c r="A542" s="514" t="s">
        <v>954</v>
      </c>
      <c r="B542" s="515">
        <v>182599</v>
      </c>
      <c r="C542" s="516">
        <v>62215.703712800001</v>
      </c>
      <c r="D542" s="517">
        <v>3.1161089999072098E-4</v>
      </c>
    </row>
    <row r="543" spans="1:4" ht="24.95" customHeight="1">
      <c r="A543" s="514" t="s">
        <v>955</v>
      </c>
      <c r="B543" s="515">
        <v>205768</v>
      </c>
      <c r="C543" s="516">
        <v>89519.181741499997</v>
      </c>
      <c r="D543" s="517">
        <v>4.4836192671984001E-4</v>
      </c>
    </row>
    <row r="544" spans="1:4" ht="24.95" customHeight="1">
      <c r="A544" s="514" t="s">
        <v>956</v>
      </c>
      <c r="B544" s="515">
        <v>132868</v>
      </c>
      <c r="C544" s="516">
        <v>37507.705968499999</v>
      </c>
      <c r="D544" s="517">
        <v>1.8785948427723099E-4</v>
      </c>
    </row>
    <row r="545" spans="1:4" ht="24.95" customHeight="1">
      <c r="A545" s="514" t="s">
        <v>957</v>
      </c>
      <c r="B545" s="515">
        <v>125995</v>
      </c>
      <c r="C545" s="516">
        <v>36745.100490600002</v>
      </c>
      <c r="D545" s="517">
        <v>1.8403993125243101E-4</v>
      </c>
    </row>
    <row r="546" spans="1:4" ht="24.95" customHeight="1">
      <c r="A546" s="514" t="s">
        <v>958</v>
      </c>
      <c r="B546" s="515">
        <v>178789</v>
      </c>
      <c r="C546" s="516">
        <v>56617.585648599998</v>
      </c>
      <c r="D546" s="517">
        <v>2.83572406424975E-4</v>
      </c>
    </row>
    <row r="547" spans="1:4" ht="24.95" customHeight="1">
      <c r="A547" s="514" t="s">
        <v>959</v>
      </c>
      <c r="B547" s="515">
        <v>1179110</v>
      </c>
      <c r="C547" s="516">
        <v>1101326.9247275</v>
      </c>
      <c r="D547" s="517">
        <v>5.5160587073411803E-3</v>
      </c>
    </row>
    <row r="548" spans="1:4" ht="24.95" customHeight="1">
      <c r="A548" s="514" t="s">
        <v>960</v>
      </c>
      <c r="B548" s="515">
        <v>198748</v>
      </c>
      <c r="C548" s="516">
        <v>99066.584000699993</v>
      </c>
      <c r="D548" s="517">
        <v>4.96180635390183E-4</v>
      </c>
    </row>
    <row r="549" spans="1:4" ht="24.95" customHeight="1">
      <c r="A549" s="514" t="s">
        <v>961</v>
      </c>
      <c r="B549" s="515">
        <v>145403</v>
      </c>
      <c r="C549" s="516">
        <v>42596.390700800002</v>
      </c>
      <c r="D549" s="517">
        <v>2.1334645194894501E-4</v>
      </c>
    </row>
    <row r="550" spans="1:4" ht="24.95" customHeight="1">
      <c r="A550" s="514" t="s">
        <v>962</v>
      </c>
      <c r="B550" s="515">
        <v>20903</v>
      </c>
      <c r="C550" s="516">
        <v>11957.1365964</v>
      </c>
      <c r="D550" s="517">
        <v>5.9888000516976002E-5</v>
      </c>
    </row>
    <row r="551" spans="1:4" ht="24.95" customHeight="1">
      <c r="A551" s="514" t="s">
        <v>963</v>
      </c>
      <c r="B551" s="515">
        <v>141460</v>
      </c>
      <c r="C551" s="516">
        <v>38877.1101738</v>
      </c>
      <c r="D551" s="517">
        <v>1.9471822333183401E-4</v>
      </c>
    </row>
    <row r="552" spans="1:4" ht="24.95" customHeight="1">
      <c r="A552" s="514" t="s">
        <v>964</v>
      </c>
      <c r="B552" s="515">
        <v>106072</v>
      </c>
      <c r="C552" s="516">
        <v>19202.4686869</v>
      </c>
      <c r="D552" s="517">
        <v>9.6176659468331094E-5</v>
      </c>
    </row>
    <row r="553" spans="1:4" ht="24.95" customHeight="1">
      <c r="A553" s="514" t="s">
        <v>965</v>
      </c>
      <c r="B553" s="515">
        <v>206848</v>
      </c>
      <c r="C553" s="516">
        <v>96795.605119999993</v>
      </c>
      <c r="D553" s="517">
        <v>4.84806308160171E-4</v>
      </c>
    </row>
    <row r="554" spans="1:4" ht="24.95" customHeight="1">
      <c r="A554" s="510" t="s">
        <v>966</v>
      </c>
      <c r="B554" s="511">
        <v>1150775</v>
      </c>
      <c r="C554" s="512">
        <v>417946.4566876</v>
      </c>
      <c r="D554" s="513">
        <v>2.0933086623524202E-3</v>
      </c>
    </row>
    <row r="555" spans="1:4" ht="24.95" customHeight="1">
      <c r="A555" s="514" t="s">
        <v>967</v>
      </c>
      <c r="B555" s="515">
        <v>45282</v>
      </c>
      <c r="C555" s="516">
        <v>12702.1759055</v>
      </c>
      <c r="D555" s="517">
        <v>6.3619572383603502E-5</v>
      </c>
    </row>
    <row r="556" spans="1:4" ht="24.95" customHeight="1">
      <c r="A556" s="514" t="s">
        <v>968</v>
      </c>
      <c r="B556" s="515">
        <v>73568</v>
      </c>
      <c r="C556" s="516">
        <v>17070.838043600001</v>
      </c>
      <c r="D556" s="517">
        <v>8.5500265831882404E-5</v>
      </c>
    </row>
    <row r="557" spans="1:4" ht="24.95" customHeight="1">
      <c r="A557" s="514" t="s">
        <v>969</v>
      </c>
      <c r="B557" s="515">
        <v>79865</v>
      </c>
      <c r="C557" s="516">
        <v>26965.201248099998</v>
      </c>
      <c r="D557" s="517">
        <v>1.35056748182736E-4</v>
      </c>
    </row>
    <row r="558" spans="1:4" ht="24.95" customHeight="1">
      <c r="A558" s="514" t="s">
        <v>970</v>
      </c>
      <c r="B558" s="515">
        <v>34308</v>
      </c>
      <c r="C558" s="516">
        <v>6734.6277724000001</v>
      </c>
      <c r="D558" s="517">
        <v>3.3730767250460502E-5</v>
      </c>
    </row>
    <row r="559" spans="1:4" ht="15.95" customHeight="1">
      <c r="A559" s="523" t="s">
        <v>971</v>
      </c>
      <c r="B559" s="524">
        <v>77281</v>
      </c>
      <c r="C559" s="525">
        <v>15817.383496599999</v>
      </c>
      <c r="D559" s="526">
        <v>7.9222267253080297E-5</v>
      </c>
    </row>
    <row r="560" spans="1:4" ht="26.1" customHeight="1">
      <c r="A560" s="1274" t="s">
        <v>519</v>
      </c>
      <c r="B560" s="1274"/>
      <c r="C560" s="1274"/>
      <c r="D560" s="1274"/>
    </row>
    <row r="561" spans="1:4" ht="26.1" customHeight="1">
      <c r="A561" s="1275"/>
      <c r="B561" s="1275"/>
      <c r="C561" s="1275"/>
      <c r="D561" s="1275"/>
    </row>
    <row r="562" spans="1:4" ht="26.1" customHeight="1">
      <c r="A562" s="1275"/>
      <c r="B562" s="1275"/>
      <c r="C562" s="1275"/>
      <c r="D562" s="1275"/>
    </row>
    <row r="563" spans="1:4" ht="26.1" customHeight="1">
      <c r="A563" s="504"/>
      <c r="B563" s="504"/>
      <c r="C563" s="505"/>
      <c r="D563" s="522" t="s">
        <v>101</v>
      </c>
    </row>
    <row r="564" spans="1:4" ht="15.95" customHeight="1">
      <c r="A564" s="1276" t="s">
        <v>515</v>
      </c>
      <c r="B564" s="1279" t="s">
        <v>516</v>
      </c>
      <c r="C564" s="1279" t="s">
        <v>517</v>
      </c>
      <c r="D564" s="1281" t="s">
        <v>520</v>
      </c>
    </row>
    <row r="565" spans="1:4" ht="15.95" customHeight="1">
      <c r="A565" s="1277"/>
      <c r="B565" s="1280"/>
      <c r="C565" s="1280"/>
      <c r="D565" s="1282"/>
    </row>
    <row r="566" spans="1:4" ht="15.95" customHeight="1">
      <c r="A566" s="1278"/>
      <c r="B566" s="508" t="s">
        <v>0</v>
      </c>
      <c r="C566" s="508" t="s">
        <v>1</v>
      </c>
      <c r="D566" s="509" t="s">
        <v>2</v>
      </c>
    </row>
    <row r="567" spans="1:4" ht="24.95" customHeight="1">
      <c r="A567" s="514" t="s">
        <v>972</v>
      </c>
      <c r="B567" s="515">
        <v>116486</v>
      </c>
      <c r="C567" s="516">
        <v>28231.680019300002</v>
      </c>
      <c r="D567" s="517">
        <v>1.4139997933117001E-4</v>
      </c>
    </row>
    <row r="568" spans="1:4" ht="24.95" customHeight="1">
      <c r="A568" s="514" t="s">
        <v>973</v>
      </c>
      <c r="B568" s="515">
        <v>71520</v>
      </c>
      <c r="C568" s="516">
        <v>19092.058632</v>
      </c>
      <c r="D568" s="517">
        <v>9.5623664412063103E-5</v>
      </c>
    </row>
    <row r="569" spans="1:4" ht="24.95" customHeight="1">
      <c r="A569" s="514" t="s">
        <v>974</v>
      </c>
      <c r="B569" s="515">
        <v>80642</v>
      </c>
      <c r="C569" s="516">
        <v>31489.8838903</v>
      </c>
      <c r="D569" s="517">
        <v>1.57718879223107E-4</v>
      </c>
    </row>
    <row r="570" spans="1:4" ht="24.95" customHeight="1">
      <c r="A570" s="514" t="s">
        <v>41</v>
      </c>
      <c r="B570" s="515">
        <v>425439</v>
      </c>
      <c r="C570" s="516">
        <v>211591.95991169999</v>
      </c>
      <c r="D570" s="517">
        <v>1.05977039757119E-3</v>
      </c>
    </row>
    <row r="571" spans="1:4" ht="24.95" customHeight="1">
      <c r="A571" s="514" t="s">
        <v>975</v>
      </c>
      <c r="B571" s="515">
        <v>146384</v>
      </c>
      <c r="C571" s="516">
        <v>48250.647768100003</v>
      </c>
      <c r="D571" s="517">
        <v>2.4166612091312901E-4</v>
      </c>
    </row>
    <row r="572" spans="1:4" ht="24.95" customHeight="1">
      <c r="A572" s="510" t="s">
        <v>976</v>
      </c>
      <c r="B572" s="511">
        <v>855620</v>
      </c>
      <c r="C572" s="512">
        <v>273688.2625905</v>
      </c>
      <c r="D572" s="513">
        <v>1.3707832706741001E-3</v>
      </c>
    </row>
    <row r="573" spans="1:4" ht="24.95" customHeight="1">
      <c r="A573" s="514" t="s">
        <v>977</v>
      </c>
      <c r="B573" s="515">
        <v>72835</v>
      </c>
      <c r="C573" s="516">
        <v>13804.871405399999</v>
      </c>
      <c r="D573" s="517">
        <v>6.9142485677741198E-5</v>
      </c>
    </row>
    <row r="574" spans="1:4" ht="24.95" customHeight="1">
      <c r="A574" s="514" t="s">
        <v>978</v>
      </c>
      <c r="B574" s="515">
        <v>97296</v>
      </c>
      <c r="C574" s="516">
        <v>20458.555942399998</v>
      </c>
      <c r="D574" s="517">
        <v>1.0246784411779E-4</v>
      </c>
    </row>
    <row r="575" spans="1:4" ht="24.95" customHeight="1">
      <c r="A575" s="514" t="s">
        <v>979</v>
      </c>
      <c r="B575" s="515">
        <v>127757</v>
      </c>
      <c r="C575" s="516">
        <v>34249.593436199997</v>
      </c>
      <c r="D575" s="517">
        <v>1.7154104186038201E-4</v>
      </c>
    </row>
    <row r="576" spans="1:4" ht="24.95" customHeight="1">
      <c r="A576" s="514" t="s">
        <v>980</v>
      </c>
      <c r="B576" s="515">
        <v>434252</v>
      </c>
      <c r="C576" s="516">
        <v>183960.99121470001</v>
      </c>
      <c r="D576" s="517">
        <v>9.2137911515423603E-4</v>
      </c>
    </row>
    <row r="577" spans="1:4" ht="24.95" customHeight="1">
      <c r="A577" s="514" t="s">
        <v>981</v>
      </c>
      <c r="B577" s="515">
        <v>123480</v>
      </c>
      <c r="C577" s="516">
        <v>21214.250591799999</v>
      </c>
      <c r="D577" s="517">
        <v>1.06252783863947E-4</v>
      </c>
    </row>
    <row r="578" spans="1:4" ht="24.95" customHeight="1">
      <c r="A578" s="510" t="s">
        <v>87</v>
      </c>
      <c r="B578" s="511">
        <v>15759893</v>
      </c>
      <c r="C578" s="512">
        <v>8343198.2810816001</v>
      </c>
      <c r="D578" s="513">
        <v>4.1787384374372898E-2</v>
      </c>
    </row>
    <row r="579" spans="1:4" ht="24.95" customHeight="1">
      <c r="A579" s="510" t="s">
        <v>982</v>
      </c>
      <c r="B579" s="511">
        <v>2913156</v>
      </c>
      <c r="C579" s="512">
        <v>1692520.0576954</v>
      </c>
      <c r="D579" s="513">
        <v>8.4770832274987801E-3</v>
      </c>
    </row>
    <row r="580" spans="1:4" ht="24.95" customHeight="1">
      <c r="A580" s="514" t="s">
        <v>983</v>
      </c>
      <c r="B580" s="515">
        <v>138644</v>
      </c>
      <c r="C580" s="516">
        <v>54806.860541299997</v>
      </c>
      <c r="D580" s="517">
        <v>2.7450328646570901E-4</v>
      </c>
    </row>
    <row r="581" spans="1:4" ht="24.95" customHeight="1">
      <c r="A581" s="514" t="s">
        <v>984</v>
      </c>
      <c r="B581" s="515">
        <v>126497</v>
      </c>
      <c r="C581" s="516">
        <v>35020.855290300002</v>
      </c>
      <c r="D581" s="517">
        <v>1.75403950839023E-4</v>
      </c>
    </row>
    <row r="582" spans="1:4" ht="24.95" customHeight="1">
      <c r="A582" s="514" t="s">
        <v>985</v>
      </c>
      <c r="B582" s="515">
        <v>200004</v>
      </c>
      <c r="C582" s="516">
        <v>65404.238293499999</v>
      </c>
      <c r="D582" s="517">
        <v>3.2758085726919297E-4</v>
      </c>
    </row>
    <row r="583" spans="1:4" ht="24.95" customHeight="1">
      <c r="A583" s="514" t="s">
        <v>986</v>
      </c>
      <c r="B583" s="515">
        <v>165677</v>
      </c>
      <c r="C583" s="516">
        <v>37740.489954700002</v>
      </c>
      <c r="D583" s="517">
        <v>1.8902539614697501E-4</v>
      </c>
    </row>
    <row r="584" spans="1:4" ht="24.95" customHeight="1">
      <c r="A584" s="514" t="s">
        <v>987</v>
      </c>
      <c r="B584" s="515">
        <v>115237</v>
      </c>
      <c r="C584" s="516">
        <v>25461.5144449</v>
      </c>
      <c r="D584" s="517">
        <v>1.2752544707888099E-4</v>
      </c>
    </row>
    <row r="585" spans="1:4" ht="24.95" customHeight="1">
      <c r="A585" s="514" t="s">
        <v>988</v>
      </c>
      <c r="B585" s="515">
        <v>1183646</v>
      </c>
      <c r="C585" s="516">
        <v>1091342.4985835999</v>
      </c>
      <c r="D585" s="517">
        <v>5.4660511396223601E-3</v>
      </c>
    </row>
    <row r="586" spans="1:4" ht="24.95" customHeight="1">
      <c r="A586" s="514" t="s">
        <v>989</v>
      </c>
      <c r="B586" s="515">
        <v>107563</v>
      </c>
      <c r="C586" s="516">
        <v>27382.162972499998</v>
      </c>
      <c r="D586" s="517">
        <v>1.3714512475727E-4</v>
      </c>
    </row>
    <row r="587" spans="1:4" ht="24.95" customHeight="1">
      <c r="A587" s="514" t="s">
        <v>990</v>
      </c>
      <c r="B587" s="515">
        <v>98522</v>
      </c>
      <c r="C587" s="516">
        <v>27357.688598199999</v>
      </c>
      <c r="D587" s="517">
        <v>1.3702254345790001E-4</v>
      </c>
    </row>
    <row r="588" spans="1:4" ht="24.95" customHeight="1">
      <c r="A588" s="514" t="s">
        <v>752</v>
      </c>
      <c r="B588" s="515">
        <v>163071</v>
      </c>
      <c r="C588" s="516">
        <v>88380.830562899995</v>
      </c>
      <c r="D588" s="517">
        <v>4.4266042992561398E-4</v>
      </c>
    </row>
    <row r="589" spans="1:4" ht="24.95" customHeight="1">
      <c r="A589" s="514" t="s">
        <v>42</v>
      </c>
      <c r="B589" s="515">
        <v>243565</v>
      </c>
      <c r="C589" s="516">
        <v>140275.36804050001</v>
      </c>
      <c r="D589" s="517">
        <v>7.0257718024712898E-4</v>
      </c>
    </row>
    <row r="590" spans="1:4" ht="24.95" customHeight="1">
      <c r="A590" s="514" t="s">
        <v>991</v>
      </c>
      <c r="B590" s="515">
        <v>261418</v>
      </c>
      <c r="C590" s="516">
        <v>64297.573954300002</v>
      </c>
      <c r="D590" s="517">
        <v>3.2203806581709198E-4</v>
      </c>
    </row>
    <row r="591" spans="1:4" ht="24.95" customHeight="1">
      <c r="A591" s="514" t="s">
        <v>992</v>
      </c>
      <c r="B591" s="515">
        <v>109312</v>
      </c>
      <c r="C591" s="516">
        <v>35049.976458700003</v>
      </c>
      <c r="D591" s="517">
        <v>1.7554980587163301E-4</v>
      </c>
    </row>
    <row r="592" spans="1:4" ht="24.95" customHeight="1">
      <c r="A592" s="510" t="s">
        <v>993</v>
      </c>
      <c r="B592" s="511">
        <v>1282672</v>
      </c>
      <c r="C592" s="512">
        <v>529168.63790900004</v>
      </c>
      <c r="D592" s="513">
        <v>2.65037129961391E-3</v>
      </c>
    </row>
    <row r="593" spans="1:4" ht="24.95" customHeight="1">
      <c r="A593" s="514" t="s">
        <v>994</v>
      </c>
      <c r="B593" s="515">
        <v>47694</v>
      </c>
      <c r="C593" s="516">
        <v>11810.961775</v>
      </c>
      <c r="D593" s="517">
        <v>5.9155875588152498E-5</v>
      </c>
    </row>
    <row r="594" spans="1:4" ht="24.95" customHeight="1">
      <c r="A594" s="514" t="s">
        <v>995</v>
      </c>
      <c r="B594" s="515">
        <v>631426</v>
      </c>
      <c r="C594" s="516">
        <v>337139.93633120001</v>
      </c>
      <c r="D594" s="517">
        <v>1.6885845970326301E-3</v>
      </c>
    </row>
    <row r="595" spans="1:4" ht="24.95" customHeight="1">
      <c r="A595" s="514" t="s">
        <v>996</v>
      </c>
      <c r="B595" s="515">
        <v>172457</v>
      </c>
      <c r="C595" s="516">
        <v>49746.950014299997</v>
      </c>
      <c r="D595" s="517">
        <v>2.4916043604213399E-4</v>
      </c>
    </row>
    <row r="596" spans="1:4" ht="24.95" customHeight="1">
      <c r="A596" s="514" t="s">
        <v>997</v>
      </c>
      <c r="B596" s="515">
        <v>84320</v>
      </c>
      <c r="C596" s="516">
        <v>26072.910493300002</v>
      </c>
      <c r="D596" s="517">
        <v>1.3058765905308201E-4</v>
      </c>
    </row>
    <row r="597" spans="1:4" ht="24.95" customHeight="1">
      <c r="A597" s="514" t="s">
        <v>991</v>
      </c>
      <c r="B597" s="515">
        <v>346775</v>
      </c>
      <c r="C597" s="516">
        <v>104397.87929519999</v>
      </c>
      <c r="D597" s="517">
        <v>5.2288273189791197E-4</v>
      </c>
    </row>
    <row r="598" spans="1:4" ht="24.95" customHeight="1">
      <c r="A598" s="510" t="s">
        <v>998</v>
      </c>
      <c r="B598" s="511">
        <v>842174</v>
      </c>
      <c r="C598" s="512">
        <v>297622.82414699998</v>
      </c>
      <c r="D598" s="513">
        <v>1.4906608871346099E-3</v>
      </c>
    </row>
    <row r="599" spans="1:4" ht="24.95" customHeight="1">
      <c r="A599" s="514" t="s">
        <v>999</v>
      </c>
      <c r="B599" s="515">
        <v>109269</v>
      </c>
      <c r="C599" s="516">
        <v>35458.662387600001</v>
      </c>
      <c r="D599" s="517">
        <v>1.7759673265246601E-4</v>
      </c>
    </row>
    <row r="600" spans="1:4" ht="24.95" customHeight="1">
      <c r="A600" s="514" t="s">
        <v>44</v>
      </c>
      <c r="B600" s="515">
        <v>416997</v>
      </c>
      <c r="C600" s="516">
        <v>191708.66005949999</v>
      </c>
      <c r="D600" s="517">
        <v>9.6018375638602096E-4</v>
      </c>
    </row>
    <row r="601" spans="1:4" ht="24.95" customHeight="1">
      <c r="A601" s="514" t="s">
        <v>1000</v>
      </c>
      <c r="B601" s="515">
        <v>120291</v>
      </c>
      <c r="C601" s="516">
        <v>25287.536298300001</v>
      </c>
      <c r="D601" s="517">
        <v>1.2665406761026699E-4</v>
      </c>
    </row>
    <row r="602" spans="1:4" ht="15.95" customHeight="1">
      <c r="A602" s="523" t="s">
        <v>1001</v>
      </c>
      <c r="B602" s="524">
        <v>59874</v>
      </c>
      <c r="C602" s="525">
        <v>12386.269305399999</v>
      </c>
      <c r="D602" s="526">
        <v>6.2037336161948093E-5</v>
      </c>
    </row>
    <row r="603" spans="1:4" ht="26.1" customHeight="1">
      <c r="A603" s="1274" t="s">
        <v>519</v>
      </c>
      <c r="B603" s="1274"/>
      <c r="C603" s="1274"/>
      <c r="D603" s="1274"/>
    </row>
    <row r="604" spans="1:4" ht="26.1" customHeight="1">
      <c r="A604" s="1275"/>
      <c r="B604" s="1275"/>
      <c r="C604" s="1275"/>
      <c r="D604" s="1275"/>
    </row>
    <row r="605" spans="1:4" ht="26.1" customHeight="1">
      <c r="A605" s="1275"/>
      <c r="B605" s="1275"/>
      <c r="C605" s="1275"/>
      <c r="D605" s="1275"/>
    </row>
    <row r="606" spans="1:4" ht="26.1" customHeight="1">
      <c r="A606" s="504"/>
      <c r="B606" s="504"/>
      <c r="C606" s="505"/>
      <c r="D606" s="522" t="s">
        <v>101</v>
      </c>
    </row>
    <row r="607" spans="1:4" ht="15.95" customHeight="1">
      <c r="A607" s="1276" t="s">
        <v>515</v>
      </c>
      <c r="B607" s="1279" t="s">
        <v>516</v>
      </c>
      <c r="C607" s="1279" t="s">
        <v>517</v>
      </c>
      <c r="D607" s="1281" t="s">
        <v>520</v>
      </c>
    </row>
    <row r="608" spans="1:4" ht="15.95" customHeight="1">
      <c r="A608" s="1277"/>
      <c r="B608" s="1280"/>
      <c r="C608" s="1280"/>
      <c r="D608" s="1282"/>
    </row>
    <row r="609" spans="1:4" ht="15.95" customHeight="1">
      <c r="A609" s="1278"/>
      <c r="B609" s="508" t="s">
        <v>0</v>
      </c>
      <c r="C609" s="508" t="s">
        <v>1</v>
      </c>
      <c r="D609" s="509" t="s">
        <v>2</v>
      </c>
    </row>
    <row r="610" spans="1:4" ht="24.95" customHeight="1">
      <c r="A610" s="514" t="s">
        <v>1002</v>
      </c>
      <c r="B610" s="515">
        <v>135743</v>
      </c>
      <c r="C610" s="516">
        <v>32781.696096200001</v>
      </c>
      <c r="D610" s="517">
        <v>1.6418899432391301E-4</v>
      </c>
    </row>
    <row r="611" spans="1:4" ht="24.95" customHeight="1">
      <c r="A611" s="510" t="s">
        <v>1003</v>
      </c>
      <c r="B611" s="511">
        <v>2145560</v>
      </c>
      <c r="C611" s="512">
        <v>843285.16049669997</v>
      </c>
      <c r="D611" s="513">
        <v>4.2236418159670103E-3</v>
      </c>
    </row>
    <row r="612" spans="1:4" ht="24.95" customHeight="1">
      <c r="A612" s="514" t="s">
        <v>1004</v>
      </c>
      <c r="B612" s="515">
        <v>132073</v>
      </c>
      <c r="C612" s="516">
        <v>39332.756233300002</v>
      </c>
      <c r="D612" s="517">
        <v>1.9700035260474999E-4</v>
      </c>
    </row>
    <row r="613" spans="1:4" ht="24.95" customHeight="1">
      <c r="A613" s="514" t="s">
        <v>1005</v>
      </c>
      <c r="B613" s="515">
        <v>99585</v>
      </c>
      <c r="C613" s="516">
        <v>21888.164780300001</v>
      </c>
      <c r="D613" s="517">
        <v>1.09628121508031E-4</v>
      </c>
    </row>
    <row r="614" spans="1:4" ht="24.95" customHeight="1">
      <c r="A614" s="514" t="s">
        <v>1006</v>
      </c>
      <c r="B614" s="515">
        <v>90263</v>
      </c>
      <c r="C614" s="516">
        <v>15833.0400918</v>
      </c>
      <c r="D614" s="517">
        <v>7.9300684202980706E-5</v>
      </c>
    </row>
    <row r="615" spans="1:4" ht="24.95" customHeight="1">
      <c r="A615" s="514" t="s">
        <v>1007</v>
      </c>
      <c r="B615" s="515">
        <v>217521</v>
      </c>
      <c r="C615" s="516">
        <v>56525.6733952</v>
      </c>
      <c r="D615" s="517">
        <v>2.8311205866238498E-4</v>
      </c>
    </row>
    <row r="616" spans="1:4" ht="24.95" customHeight="1">
      <c r="A616" s="514" t="s">
        <v>1008</v>
      </c>
      <c r="B616" s="515">
        <v>209864</v>
      </c>
      <c r="C616" s="516">
        <v>72737.031538499999</v>
      </c>
      <c r="D616" s="517">
        <v>3.6430757040046598E-4</v>
      </c>
    </row>
    <row r="617" spans="1:4" ht="24.95" customHeight="1">
      <c r="A617" s="514" t="s">
        <v>1009</v>
      </c>
      <c r="B617" s="515">
        <v>797770</v>
      </c>
      <c r="C617" s="516">
        <v>470625.55353520002</v>
      </c>
      <c r="D617" s="517">
        <v>2.3571549230192702E-3</v>
      </c>
    </row>
    <row r="618" spans="1:4" ht="24.95" customHeight="1">
      <c r="A618" s="514" t="s">
        <v>1010</v>
      </c>
      <c r="B618" s="515">
        <v>121529</v>
      </c>
      <c r="C618" s="516">
        <v>28880.9046065</v>
      </c>
      <c r="D618" s="517">
        <v>1.4465165769918099E-4</v>
      </c>
    </row>
    <row r="619" spans="1:4" ht="24.95" customHeight="1">
      <c r="A619" s="514" t="s">
        <v>1011</v>
      </c>
      <c r="B619" s="515">
        <v>186584</v>
      </c>
      <c r="C619" s="516">
        <v>65840.922912299997</v>
      </c>
      <c r="D619" s="517">
        <v>3.2976801708505698E-4</v>
      </c>
    </row>
    <row r="620" spans="1:4" ht="24.95" customHeight="1">
      <c r="A620" s="514" t="s">
        <v>1012</v>
      </c>
      <c r="B620" s="515">
        <v>78005</v>
      </c>
      <c r="C620" s="516">
        <v>13327.240131500001</v>
      </c>
      <c r="D620" s="517">
        <v>6.6750242204762996E-5</v>
      </c>
    </row>
    <row r="621" spans="1:4" ht="24.95" customHeight="1">
      <c r="A621" s="514" t="s">
        <v>1013</v>
      </c>
      <c r="B621" s="515">
        <v>88746</v>
      </c>
      <c r="C621" s="516">
        <v>22011.566186399999</v>
      </c>
      <c r="D621" s="517">
        <v>1.10246184487636E-4</v>
      </c>
    </row>
    <row r="622" spans="1:4" ht="24.95" customHeight="1">
      <c r="A622" s="514" t="s">
        <v>1014</v>
      </c>
      <c r="B622" s="515">
        <v>123620</v>
      </c>
      <c r="C622" s="516">
        <v>36282.307085699998</v>
      </c>
      <c r="D622" s="517">
        <v>1.8172200409249199E-4</v>
      </c>
    </row>
    <row r="623" spans="1:4" ht="24.95" customHeight="1">
      <c r="A623" s="510" t="s">
        <v>1015</v>
      </c>
      <c r="B623" s="511">
        <v>1439106</v>
      </c>
      <c r="C623" s="512">
        <v>551453.43652820005</v>
      </c>
      <c r="D623" s="513">
        <v>2.7619859843227199E-3</v>
      </c>
    </row>
    <row r="624" spans="1:4" ht="24.95" customHeight="1">
      <c r="A624" s="514" t="s">
        <v>1016</v>
      </c>
      <c r="B624" s="515">
        <v>108679</v>
      </c>
      <c r="C624" s="516">
        <v>41153.735610800002</v>
      </c>
      <c r="D624" s="517">
        <v>2.0612083166107799E-4</v>
      </c>
    </row>
    <row r="625" spans="1:4" ht="24.95" customHeight="1">
      <c r="A625" s="514" t="s">
        <v>1017</v>
      </c>
      <c r="B625" s="515">
        <v>220079</v>
      </c>
      <c r="C625" s="516">
        <v>67096.601835399997</v>
      </c>
      <c r="D625" s="517">
        <v>3.3605715657840498E-4</v>
      </c>
    </row>
    <row r="626" spans="1:4" ht="24.95" customHeight="1">
      <c r="A626" s="514" t="s">
        <v>1018</v>
      </c>
      <c r="B626" s="515">
        <v>143944</v>
      </c>
      <c r="C626" s="516">
        <v>43662.215983299997</v>
      </c>
      <c r="D626" s="517">
        <v>2.1868469865665401E-4</v>
      </c>
    </row>
    <row r="627" spans="1:4" ht="24.95" customHeight="1">
      <c r="A627" s="514" t="s">
        <v>1019</v>
      </c>
      <c r="B627" s="515">
        <v>169050</v>
      </c>
      <c r="C627" s="516">
        <v>55400.938888800003</v>
      </c>
      <c r="D627" s="517">
        <v>2.7747876174738501E-4</v>
      </c>
    </row>
    <row r="628" spans="1:4" ht="24.95" customHeight="1">
      <c r="A628" s="514" t="s">
        <v>1020</v>
      </c>
      <c r="B628" s="515">
        <v>75713</v>
      </c>
      <c r="C628" s="516">
        <v>14489.7415418</v>
      </c>
      <c r="D628" s="517">
        <v>7.2572696811662105E-5</v>
      </c>
    </row>
    <row r="629" spans="1:4" ht="24.95" customHeight="1">
      <c r="A629" s="514" t="s">
        <v>1021</v>
      </c>
      <c r="B629" s="515">
        <v>532078</v>
      </c>
      <c r="C629" s="516">
        <v>279868.84263490001</v>
      </c>
      <c r="D629" s="517">
        <v>1.4017390582834501E-3</v>
      </c>
    </row>
    <row r="630" spans="1:4" ht="24.95" customHeight="1">
      <c r="A630" s="514" t="s">
        <v>1022</v>
      </c>
      <c r="B630" s="515">
        <v>189563</v>
      </c>
      <c r="C630" s="516">
        <v>49781.360033199999</v>
      </c>
      <c r="D630" s="517">
        <v>2.4933278058407801E-4</v>
      </c>
    </row>
    <row r="631" spans="1:4" ht="24.95" customHeight="1">
      <c r="A631" s="510" t="s">
        <v>1023</v>
      </c>
      <c r="B631" s="511">
        <v>2355477</v>
      </c>
      <c r="C631" s="512">
        <v>1289216.5769688</v>
      </c>
      <c r="D631" s="513">
        <v>6.4571147452850098E-3</v>
      </c>
    </row>
    <row r="632" spans="1:4" ht="24.95" customHeight="1">
      <c r="A632" s="514" t="s">
        <v>1024</v>
      </c>
      <c r="B632" s="515">
        <v>45546</v>
      </c>
      <c r="C632" s="516">
        <v>16256.084194999999</v>
      </c>
      <c r="D632" s="517">
        <v>8.1419524718591495E-5</v>
      </c>
    </row>
    <row r="633" spans="1:4" ht="24.95" customHeight="1">
      <c r="A633" s="514" t="s">
        <v>1025</v>
      </c>
      <c r="B633" s="515">
        <v>71852</v>
      </c>
      <c r="C633" s="516">
        <v>26752.152989900002</v>
      </c>
      <c r="D633" s="517">
        <v>1.3398968383214E-4</v>
      </c>
    </row>
    <row r="634" spans="1:4" ht="24.95" customHeight="1">
      <c r="A634" s="514" t="s">
        <v>1026</v>
      </c>
      <c r="B634" s="515">
        <v>66429</v>
      </c>
      <c r="C634" s="516">
        <v>18764.702463599999</v>
      </c>
      <c r="D634" s="517">
        <v>9.3984082374648105E-5</v>
      </c>
    </row>
    <row r="635" spans="1:4" ht="24.95" customHeight="1">
      <c r="A635" s="514" t="s">
        <v>1027</v>
      </c>
      <c r="B635" s="515">
        <v>140756</v>
      </c>
      <c r="C635" s="516">
        <v>89558.709484499996</v>
      </c>
      <c r="D635" s="517">
        <v>4.48559903674786E-4</v>
      </c>
    </row>
    <row r="636" spans="1:4" ht="24.95" customHeight="1">
      <c r="A636" s="514" t="s">
        <v>1028</v>
      </c>
      <c r="B636" s="515">
        <v>82818</v>
      </c>
      <c r="C636" s="516">
        <v>29423.649765400001</v>
      </c>
      <c r="D636" s="517">
        <v>1.4737002777839999E-4</v>
      </c>
    </row>
    <row r="637" spans="1:4" ht="24.95" customHeight="1">
      <c r="A637" s="514" t="s">
        <v>1029</v>
      </c>
      <c r="B637" s="515">
        <v>156217</v>
      </c>
      <c r="C637" s="516">
        <v>61326.898445799998</v>
      </c>
      <c r="D637" s="517">
        <v>3.07159268125479E-4</v>
      </c>
    </row>
    <row r="638" spans="1:4" ht="24.95" customHeight="1">
      <c r="A638" s="514" t="s">
        <v>17</v>
      </c>
      <c r="B638" s="515">
        <v>78297</v>
      </c>
      <c r="C638" s="516">
        <v>24991.862914099998</v>
      </c>
      <c r="D638" s="517">
        <v>1.25173170604276E-4</v>
      </c>
    </row>
    <row r="639" spans="1:4" ht="24.95" customHeight="1">
      <c r="A639" s="514" t="s">
        <v>1030</v>
      </c>
      <c r="B639" s="515">
        <v>425914</v>
      </c>
      <c r="C639" s="516">
        <v>245238.9124994</v>
      </c>
      <c r="D639" s="517">
        <v>1.2282930783753499E-3</v>
      </c>
    </row>
    <row r="640" spans="1:4" ht="24.95" customHeight="1">
      <c r="A640" s="514" t="s">
        <v>1031</v>
      </c>
      <c r="B640" s="515">
        <v>787771</v>
      </c>
      <c r="C640" s="516">
        <v>581138.45744020003</v>
      </c>
      <c r="D640" s="517">
        <v>2.9106651043939499E-3</v>
      </c>
    </row>
    <row r="641" spans="1:4" ht="24.95" customHeight="1">
      <c r="A641" s="514" t="s">
        <v>1032</v>
      </c>
      <c r="B641" s="515">
        <v>346849</v>
      </c>
      <c r="C641" s="516">
        <v>139477.11743069999</v>
      </c>
      <c r="D641" s="517">
        <v>6.9857909654649005E-4</v>
      </c>
    </row>
    <row r="642" spans="1:4" ht="24.95" customHeight="1">
      <c r="A642" s="514" t="s">
        <v>1033</v>
      </c>
      <c r="B642" s="515">
        <v>153028</v>
      </c>
      <c r="C642" s="516">
        <v>56288.029340200002</v>
      </c>
      <c r="D642" s="517">
        <v>2.8192180486090403E-4</v>
      </c>
    </row>
    <row r="643" spans="1:4" ht="24.95" customHeight="1">
      <c r="A643" s="510" t="s">
        <v>1034</v>
      </c>
      <c r="B643" s="511">
        <v>2724383</v>
      </c>
      <c r="C643" s="512">
        <v>1926458.5261252001</v>
      </c>
      <c r="D643" s="513">
        <v>9.6487773873265206E-3</v>
      </c>
    </row>
    <row r="644" spans="1:4" ht="24.95" customHeight="1">
      <c r="A644" s="514" t="s">
        <v>530</v>
      </c>
      <c r="B644" s="515">
        <v>16271</v>
      </c>
      <c r="C644" s="516">
        <v>8642.7786594999998</v>
      </c>
      <c r="D644" s="517">
        <v>4.32878497837083E-5</v>
      </c>
    </row>
    <row r="645" spans="1:4" ht="15.95" customHeight="1">
      <c r="A645" s="523" t="s">
        <v>1035</v>
      </c>
      <c r="B645" s="524">
        <v>114355</v>
      </c>
      <c r="C645" s="525">
        <v>40817.788806800003</v>
      </c>
      <c r="D645" s="526">
        <v>2.0443822293536701E-4</v>
      </c>
    </row>
    <row r="646" spans="1:4" ht="26.1" customHeight="1">
      <c r="A646" s="1274" t="s">
        <v>519</v>
      </c>
      <c r="B646" s="1274"/>
      <c r="C646" s="1274"/>
      <c r="D646" s="1274"/>
    </row>
    <row r="647" spans="1:4" ht="26.1" customHeight="1">
      <c r="A647" s="1275"/>
      <c r="B647" s="1275"/>
      <c r="C647" s="1275"/>
      <c r="D647" s="1275"/>
    </row>
    <row r="648" spans="1:4" ht="26.1" customHeight="1">
      <c r="A648" s="1275"/>
      <c r="B648" s="1275"/>
      <c r="C648" s="1275"/>
      <c r="D648" s="1275"/>
    </row>
    <row r="649" spans="1:4" ht="26.1" customHeight="1">
      <c r="A649" s="504"/>
      <c r="B649" s="504"/>
      <c r="C649" s="505"/>
      <c r="D649" s="522" t="s">
        <v>101</v>
      </c>
    </row>
    <row r="650" spans="1:4" ht="15.95" customHeight="1">
      <c r="A650" s="1276" t="s">
        <v>515</v>
      </c>
      <c r="B650" s="1279" t="s">
        <v>516</v>
      </c>
      <c r="C650" s="1279" t="s">
        <v>517</v>
      </c>
      <c r="D650" s="1281" t="s">
        <v>520</v>
      </c>
    </row>
    <row r="651" spans="1:4" ht="15.95" customHeight="1">
      <c r="A651" s="1277"/>
      <c r="B651" s="1280"/>
      <c r="C651" s="1280"/>
      <c r="D651" s="1282"/>
    </row>
    <row r="652" spans="1:4" ht="15.95" customHeight="1">
      <c r="A652" s="1278"/>
      <c r="B652" s="508" t="s">
        <v>0</v>
      </c>
      <c r="C652" s="508" t="s">
        <v>1</v>
      </c>
      <c r="D652" s="509" t="s">
        <v>2</v>
      </c>
    </row>
    <row r="653" spans="1:4" ht="24.95" customHeight="1">
      <c r="A653" s="514" t="s">
        <v>1036</v>
      </c>
      <c r="B653" s="515">
        <v>259422</v>
      </c>
      <c r="C653" s="516">
        <v>68692.399165900002</v>
      </c>
      <c r="D653" s="517">
        <v>3.4404979851098501E-4</v>
      </c>
    </row>
    <row r="654" spans="1:4" ht="24.95" customHeight="1">
      <c r="A654" s="514" t="s">
        <v>1037</v>
      </c>
      <c r="B654" s="515">
        <v>1114241</v>
      </c>
      <c r="C654" s="516">
        <v>1205916.0932000999</v>
      </c>
      <c r="D654" s="517">
        <v>6.0398995219926501E-3</v>
      </c>
    </row>
    <row r="655" spans="1:4" ht="24.95" customHeight="1">
      <c r="A655" s="514" t="s">
        <v>1038</v>
      </c>
      <c r="B655" s="515">
        <v>88510</v>
      </c>
      <c r="C655" s="516">
        <v>28288.293739100001</v>
      </c>
      <c r="D655" s="517">
        <v>1.4168353237527199E-4</v>
      </c>
    </row>
    <row r="656" spans="1:4" ht="24.95" customHeight="1">
      <c r="A656" s="514" t="s">
        <v>969</v>
      </c>
      <c r="B656" s="515">
        <v>68387</v>
      </c>
      <c r="C656" s="516">
        <v>15028.898694899999</v>
      </c>
      <c r="D656" s="517">
        <v>7.5273096159220407E-5</v>
      </c>
    </row>
    <row r="657" spans="1:4" ht="24.95" customHeight="1">
      <c r="A657" s="514" t="s">
        <v>1039</v>
      </c>
      <c r="B657" s="515">
        <v>216417</v>
      </c>
      <c r="C657" s="516">
        <v>54184.387629899997</v>
      </c>
      <c r="D657" s="517">
        <v>2.7138559539149697E-4</v>
      </c>
    </row>
    <row r="658" spans="1:4" ht="24.95" customHeight="1">
      <c r="A658" s="514" t="s">
        <v>1040</v>
      </c>
      <c r="B658" s="515">
        <v>19558</v>
      </c>
      <c r="C658" s="516">
        <v>9182.5692644999999</v>
      </c>
      <c r="D658" s="517">
        <v>4.5991421811231398E-5</v>
      </c>
    </row>
    <row r="659" spans="1:4" ht="24.95" customHeight="1">
      <c r="A659" s="514" t="s">
        <v>1041</v>
      </c>
      <c r="B659" s="515">
        <v>12390</v>
      </c>
      <c r="C659" s="516">
        <v>2136.6860701000001</v>
      </c>
      <c r="D659" s="517">
        <v>1.07017140298699E-5</v>
      </c>
    </row>
    <row r="660" spans="1:4" ht="24.95" customHeight="1">
      <c r="A660" s="514" t="s">
        <v>1042</v>
      </c>
      <c r="B660" s="515">
        <v>129937</v>
      </c>
      <c r="C660" s="516">
        <v>30933.444852600001</v>
      </c>
      <c r="D660" s="517">
        <v>1.5493192257100299E-4</v>
      </c>
    </row>
    <row r="661" spans="1:4" ht="24.95" customHeight="1">
      <c r="A661" s="514" t="s">
        <v>1043</v>
      </c>
      <c r="B661" s="515">
        <v>109978</v>
      </c>
      <c r="C661" s="516">
        <v>109173.6950904</v>
      </c>
      <c r="D661" s="517">
        <v>5.4680267765633305E-4</v>
      </c>
    </row>
    <row r="662" spans="1:4" ht="24.95" customHeight="1">
      <c r="A662" s="514" t="s">
        <v>1044</v>
      </c>
      <c r="B662" s="515">
        <v>95862</v>
      </c>
      <c r="C662" s="516">
        <v>26548.3508874</v>
      </c>
      <c r="D662" s="517">
        <v>1.3296892937964401E-4</v>
      </c>
    </row>
    <row r="663" spans="1:4" ht="24.95" customHeight="1">
      <c r="A663" s="514" t="s">
        <v>1045</v>
      </c>
      <c r="B663" s="515">
        <v>180220</v>
      </c>
      <c r="C663" s="516">
        <v>67525.494608199995</v>
      </c>
      <c r="D663" s="517">
        <v>3.3820529048923602E-4</v>
      </c>
    </row>
    <row r="664" spans="1:4" ht="24.95" customHeight="1">
      <c r="A664" s="514" t="s">
        <v>1046</v>
      </c>
      <c r="B664" s="515">
        <v>140240</v>
      </c>
      <c r="C664" s="516">
        <v>157087.84933930001</v>
      </c>
      <c r="D664" s="517">
        <v>7.8678345158949398E-4</v>
      </c>
    </row>
    <row r="665" spans="1:4" ht="24.95" customHeight="1">
      <c r="A665" s="514" t="s">
        <v>1047</v>
      </c>
      <c r="B665" s="515">
        <v>33725</v>
      </c>
      <c r="C665" s="516">
        <v>79097.855093299993</v>
      </c>
      <c r="D665" s="517">
        <v>3.9616611791032299E-4</v>
      </c>
    </row>
    <row r="666" spans="1:4" ht="24.95" customHeight="1">
      <c r="A666" s="514" t="s">
        <v>1048</v>
      </c>
      <c r="B666" s="515">
        <v>124870</v>
      </c>
      <c r="C666" s="516">
        <v>23201.941023200001</v>
      </c>
      <c r="D666" s="517">
        <v>1.16208244740685E-4</v>
      </c>
    </row>
    <row r="667" spans="1:4" ht="24.95" customHeight="1">
      <c r="A667" s="510" t="s">
        <v>1049</v>
      </c>
      <c r="B667" s="511">
        <v>2057365</v>
      </c>
      <c r="C667" s="512">
        <v>1213473.0612113001</v>
      </c>
      <c r="D667" s="513">
        <v>6.0777490272243499E-3</v>
      </c>
    </row>
    <row r="668" spans="1:4" ht="24.95" customHeight="1">
      <c r="A668" s="514" t="s">
        <v>1050</v>
      </c>
      <c r="B668" s="515">
        <v>221563</v>
      </c>
      <c r="C668" s="516">
        <v>146608.36206079999</v>
      </c>
      <c r="D668" s="517">
        <v>7.3429634194642002E-4</v>
      </c>
    </row>
    <row r="669" spans="1:4" ht="24.95" customHeight="1">
      <c r="A669" s="514" t="s">
        <v>1051</v>
      </c>
      <c r="B669" s="515">
        <v>52900</v>
      </c>
      <c r="C669" s="516">
        <v>53276.953350199998</v>
      </c>
      <c r="D669" s="517">
        <v>2.6684065905379999E-4</v>
      </c>
    </row>
    <row r="670" spans="1:4" ht="24.95" customHeight="1">
      <c r="A670" s="514" t="s">
        <v>1052</v>
      </c>
      <c r="B670" s="515">
        <v>69096</v>
      </c>
      <c r="C670" s="516">
        <v>47188.981089499997</v>
      </c>
      <c r="D670" s="517">
        <v>2.3634870281020299E-4</v>
      </c>
    </row>
    <row r="671" spans="1:4" ht="24.95" customHeight="1">
      <c r="A671" s="514" t="s">
        <v>1053</v>
      </c>
      <c r="B671" s="515">
        <v>66761</v>
      </c>
      <c r="C671" s="516">
        <v>24227.2842255</v>
      </c>
      <c r="D671" s="517">
        <v>1.2134373464116001E-4</v>
      </c>
    </row>
    <row r="672" spans="1:4" ht="24.95" customHeight="1">
      <c r="A672" s="514" t="s">
        <v>1054</v>
      </c>
      <c r="B672" s="515">
        <v>105687</v>
      </c>
      <c r="C672" s="516">
        <v>42651.142382400001</v>
      </c>
      <c r="D672" s="517">
        <v>2.1362067886853599E-4</v>
      </c>
    </row>
    <row r="673" spans="1:4" ht="24.95" customHeight="1">
      <c r="A673" s="514" t="s">
        <v>1055</v>
      </c>
      <c r="B673" s="515">
        <v>132189</v>
      </c>
      <c r="C673" s="516">
        <v>50297.273145400002</v>
      </c>
      <c r="D673" s="517">
        <v>2.5191676082726201E-4</v>
      </c>
    </row>
    <row r="674" spans="1:4" ht="24.95" customHeight="1">
      <c r="A674" s="514" t="s">
        <v>1056</v>
      </c>
      <c r="B674" s="515">
        <v>78188</v>
      </c>
      <c r="C674" s="516">
        <v>47903.069229799999</v>
      </c>
      <c r="D674" s="517">
        <v>2.3992525398285801E-4</v>
      </c>
    </row>
    <row r="675" spans="1:4" ht="24.95" customHeight="1">
      <c r="A675" s="514" t="s">
        <v>1057</v>
      </c>
      <c r="B675" s="515">
        <v>334442</v>
      </c>
      <c r="C675" s="516">
        <v>186819.10591760001</v>
      </c>
      <c r="D675" s="517">
        <v>9.3569414563204997E-4</v>
      </c>
    </row>
    <row r="676" spans="1:4" ht="24.95" customHeight="1">
      <c r="A676" s="514" t="s">
        <v>1058</v>
      </c>
      <c r="B676" s="515">
        <v>699520</v>
      </c>
      <c r="C676" s="516">
        <v>465138.02203950001</v>
      </c>
      <c r="D676" s="517">
        <v>2.3296703085882299E-3</v>
      </c>
    </row>
    <row r="677" spans="1:4" ht="24.95" customHeight="1">
      <c r="A677" s="514" t="s">
        <v>1059</v>
      </c>
      <c r="B677" s="515">
        <v>80150</v>
      </c>
      <c r="C677" s="516">
        <v>23844.2320468</v>
      </c>
      <c r="D677" s="517">
        <v>1.19425195960008E-4</v>
      </c>
    </row>
    <row r="678" spans="1:4" ht="24.95" customHeight="1">
      <c r="A678" s="514" t="s">
        <v>1060</v>
      </c>
      <c r="B678" s="515">
        <v>216869</v>
      </c>
      <c r="C678" s="516">
        <v>125518.63572380001</v>
      </c>
      <c r="D678" s="517">
        <v>6.2866724491382497E-4</v>
      </c>
    </row>
    <row r="679" spans="1:4" ht="24.95" customHeight="1">
      <c r="A679" s="510" t="s">
        <v>92</v>
      </c>
      <c r="B679" s="511">
        <v>11459013</v>
      </c>
      <c r="C679" s="512">
        <v>4057004.7407809999</v>
      </c>
      <c r="D679" s="513">
        <v>2.03197396010695E-2</v>
      </c>
    </row>
    <row r="680" spans="1:4" ht="24.95" customHeight="1">
      <c r="A680" s="510" t="s">
        <v>1061</v>
      </c>
      <c r="B680" s="511">
        <v>2302897</v>
      </c>
      <c r="C680" s="512">
        <v>1047658.2232917</v>
      </c>
      <c r="D680" s="513">
        <v>5.2472559556606202E-3</v>
      </c>
    </row>
    <row r="681" spans="1:4" ht="24.95" customHeight="1">
      <c r="A681" s="514" t="s">
        <v>1062</v>
      </c>
      <c r="B681" s="515">
        <v>139525</v>
      </c>
      <c r="C681" s="516">
        <v>53335.801007499998</v>
      </c>
      <c r="D681" s="517">
        <v>2.6713540090126401E-4</v>
      </c>
    </row>
    <row r="682" spans="1:4" ht="24.95" customHeight="1">
      <c r="A682" s="514" t="s">
        <v>1063</v>
      </c>
      <c r="B682" s="515">
        <v>152189</v>
      </c>
      <c r="C682" s="516">
        <v>45439.1245824</v>
      </c>
      <c r="D682" s="517">
        <v>2.2758444670616299E-4</v>
      </c>
    </row>
    <row r="683" spans="1:4" ht="24.95" customHeight="1">
      <c r="A683" s="514" t="s">
        <v>1064</v>
      </c>
      <c r="B683" s="515">
        <v>121418</v>
      </c>
      <c r="C683" s="516">
        <v>27089.490373500001</v>
      </c>
      <c r="D683" s="517">
        <v>1.3567925735507899E-4</v>
      </c>
    </row>
    <row r="684" spans="1:4" ht="24.95" customHeight="1">
      <c r="A684" s="514" t="s">
        <v>1065</v>
      </c>
      <c r="B684" s="515">
        <v>126660</v>
      </c>
      <c r="C684" s="516">
        <v>39089.9593676</v>
      </c>
      <c r="D684" s="517">
        <v>1.95784290657031E-4</v>
      </c>
    </row>
    <row r="685" spans="1:4" ht="24.95" customHeight="1">
      <c r="A685" s="514" t="s">
        <v>1066</v>
      </c>
      <c r="B685" s="515">
        <v>149078</v>
      </c>
      <c r="C685" s="516">
        <v>36411.893587799997</v>
      </c>
      <c r="D685" s="517">
        <v>1.8237104547812701E-4</v>
      </c>
    </row>
    <row r="686" spans="1:4" ht="24.95" customHeight="1">
      <c r="A686" s="514" t="s">
        <v>1067</v>
      </c>
      <c r="B686" s="515">
        <v>127782</v>
      </c>
      <c r="C686" s="516">
        <v>96519.792717799995</v>
      </c>
      <c r="D686" s="517">
        <v>4.8342488601513099E-4</v>
      </c>
    </row>
    <row r="687" spans="1:4" ht="24.95" customHeight="1">
      <c r="A687" s="514" t="s">
        <v>1068</v>
      </c>
      <c r="B687" s="515">
        <v>54000</v>
      </c>
      <c r="C687" s="516">
        <v>14525.968419000001</v>
      </c>
      <c r="D687" s="517">
        <v>7.2754141192011101E-5</v>
      </c>
    </row>
    <row r="688" spans="1:4" ht="15.95" customHeight="1">
      <c r="A688" s="523" t="s">
        <v>1069</v>
      </c>
      <c r="B688" s="524">
        <v>54802</v>
      </c>
      <c r="C688" s="525">
        <v>24526.142009700001</v>
      </c>
      <c r="D688" s="526">
        <v>1.22840580896146E-4</v>
      </c>
    </row>
    <row r="689" spans="1:4" ht="26.1" customHeight="1">
      <c r="A689" s="1274" t="s">
        <v>519</v>
      </c>
      <c r="B689" s="1274"/>
      <c r="C689" s="1274"/>
      <c r="D689" s="1274"/>
    </row>
    <row r="690" spans="1:4" ht="26.1" customHeight="1">
      <c r="A690" s="1275"/>
      <c r="B690" s="1275"/>
      <c r="C690" s="1275"/>
      <c r="D690" s="1275"/>
    </row>
    <row r="691" spans="1:4" ht="26.1" customHeight="1">
      <c r="A691" s="1275"/>
      <c r="B691" s="1275"/>
      <c r="C691" s="1275"/>
      <c r="D691" s="1275"/>
    </row>
    <row r="692" spans="1:4" ht="26.1" customHeight="1">
      <c r="A692" s="504"/>
      <c r="B692" s="504"/>
      <c r="C692" s="505"/>
      <c r="D692" s="522" t="s">
        <v>101</v>
      </c>
    </row>
    <row r="693" spans="1:4" ht="15.95" customHeight="1">
      <c r="A693" s="1276" t="s">
        <v>515</v>
      </c>
      <c r="B693" s="1279" t="s">
        <v>516</v>
      </c>
      <c r="C693" s="1279" t="s">
        <v>517</v>
      </c>
      <c r="D693" s="1281" t="s">
        <v>520</v>
      </c>
    </row>
    <row r="694" spans="1:4" ht="15.95" customHeight="1">
      <c r="A694" s="1277"/>
      <c r="B694" s="1280"/>
      <c r="C694" s="1280"/>
      <c r="D694" s="1282"/>
    </row>
    <row r="695" spans="1:4" ht="15.95" customHeight="1">
      <c r="A695" s="1278"/>
      <c r="B695" s="508" t="s">
        <v>0</v>
      </c>
      <c r="C695" s="508" t="s">
        <v>1</v>
      </c>
      <c r="D695" s="509" t="s">
        <v>2</v>
      </c>
    </row>
    <row r="696" spans="1:4" ht="24.95" customHeight="1">
      <c r="A696" s="514" t="s">
        <v>1070</v>
      </c>
      <c r="B696" s="515">
        <v>71895</v>
      </c>
      <c r="C696" s="516">
        <v>16262.763849999999</v>
      </c>
      <c r="D696" s="517">
        <v>8.1452980151576498E-5</v>
      </c>
    </row>
    <row r="697" spans="1:4" ht="24.95" customHeight="1">
      <c r="A697" s="514" t="s">
        <v>1071</v>
      </c>
      <c r="B697" s="515">
        <v>46184</v>
      </c>
      <c r="C697" s="516">
        <v>9142.3218706000007</v>
      </c>
      <c r="D697" s="517">
        <v>4.5789840443714302E-5</v>
      </c>
    </row>
    <row r="698" spans="1:4" ht="24.95" customHeight="1">
      <c r="A698" s="514" t="s">
        <v>894</v>
      </c>
      <c r="B698" s="515">
        <v>986142</v>
      </c>
      <c r="C698" s="516">
        <v>597226.92480719998</v>
      </c>
      <c r="D698" s="517">
        <v>2.9912451106709E-3</v>
      </c>
    </row>
    <row r="699" spans="1:4" ht="24.95" customHeight="1">
      <c r="A699" s="514" t="s">
        <v>741</v>
      </c>
      <c r="B699" s="515">
        <v>89276</v>
      </c>
      <c r="C699" s="516">
        <v>19390.5236277</v>
      </c>
      <c r="D699" s="517">
        <v>9.7118543363446997E-5</v>
      </c>
    </row>
    <row r="700" spans="1:4" ht="24.95" customHeight="1">
      <c r="A700" s="514" t="s">
        <v>1072</v>
      </c>
      <c r="B700" s="515">
        <v>183946</v>
      </c>
      <c r="C700" s="516">
        <v>68697.517070899994</v>
      </c>
      <c r="D700" s="517">
        <v>3.44075431830033E-4</v>
      </c>
    </row>
    <row r="701" spans="1:4" ht="24.95" customHeight="1">
      <c r="A701" s="510" t="s">
        <v>1073</v>
      </c>
      <c r="B701" s="511">
        <v>1507065</v>
      </c>
      <c r="C701" s="512">
        <v>467386.27027480002</v>
      </c>
      <c r="D701" s="513">
        <v>2.3409307880845002E-3</v>
      </c>
    </row>
    <row r="702" spans="1:4" ht="24.95" customHeight="1">
      <c r="A702" s="514" t="s">
        <v>1074</v>
      </c>
      <c r="B702" s="515">
        <v>59850</v>
      </c>
      <c r="C702" s="516">
        <v>9872.8546848000005</v>
      </c>
      <c r="D702" s="517">
        <v>4.9448755703380202E-5</v>
      </c>
    </row>
    <row r="703" spans="1:4" ht="24.95" customHeight="1">
      <c r="A703" s="514" t="s">
        <v>1075</v>
      </c>
      <c r="B703" s="515">
        <v>505786</v>
      </c>
      <c r="C703" s="516">
        <v>166100.31017819999</v>
      </c>
      <c r="D703" s="517">
        <v>8.3192287565041602E-4</v>
      </c>
    </row>
    <row r="704" spans="1:4" ht="24.95" customHeight="1">
      <c r="A704" s="514" t="s">
        <v>1076</v>
      </c>
      <c r="B704" s="515">
        <v>345469</v>
      </c>
      <c r="C704" s="516">
        <v>135062.29701179999</v>
      </c>
      <c r="D704" s="517">
        <v>6.7646721671657799E-4</v>
      </c>
    </row>
    <row r="705" spans="1:4" ht="24.95" customHeight="1">
      <c r="A705" s="514" t="s">
        <v>1077</v>
      </c>
      <c r="B705" s="515">
        <v>89102</v>
      </c>
      <c r="C705" s="516">
        <v>41221.254415800002</v>
      </c>
      <c r="D705" s="517">
        <v>2.0645900344628301E-4</v>
      </c>
    </row>
    <row r="706" spans="1:4" ht="24.95" customHeight="1">
      <c r="A706" s="514" t="s">
        <v>1078</v>
      </c>
      <c r="B706" s="515">
        <v>162307</v>
      </c>
      <c r="C706" s="516">
        <v>32420.254304900001</v>
      </c>
      <c r="D706" s="517">
        <v>1.6237869250041901E-4</v>
      </c>
    </row>
    <row r="707" spans="1:4" ht="24.95" customHeight="1">
      <c r="A707" s="514" t="s">
        <v>1079</v>
      </c>
      <c r="B707" s="515">
        <v>107419</v>
      </c>
      <c r="C707" s="516">
        <v>26456.490631000001</v>
      </c>
      <c r="D707" s="517">
        <v>1.3250884204699399E-4</v>
      </c>
    </row>
    <row r="708" spans="1:4" ht="24.95" customHeight="1">
      <c r="A708" s="514" t="s">
        <v>1080</v>
      </c>
      <c r="B708" s="515">
        <v>237132</v>
      </c>
      <c r="C708" s="516">
        <v>56252.809048299998</v>
      </c>
      <c r="D708" s="517">
        <v>2.8174540202043199E-4</v>
      </c>
    </row>
    <row r="709" spans="1:4" ht="24.95" customHeight="1">
      <c r="A709" s="510" t="s">
        <v>1081</v>
      </c>
      <c r="B709" s="511">
        <v>1171890</v>
      </c>
      <c r="C709" s="512">
        <v>313587.28949400003</v>
      </c>
      <c r="D709" s="513">
        <v>1.5706198222229901E-3</v>
      </c>
    </row>
    <row r="710" spans="1:4" ht="24.95" customHeight="1">
      <c r="A710" s="514" t="s">
        <v>1082</v>
      </c>
      <c r="B710" s="515">
        <v>134327</v>
      </c>
      <c r="C710" s="516">
        <v>38362.524350799999</v>
      </c>
      <c r="D710" s="517">
        <v>1.921408908923E-4</v>
      </c>
    </row>
    <row r="711" spans="1:4" ht="24.95" customHeight="1">
      <c r="A711" s="514" t="s">
        <v>1083</v>
      </c>
      <c r="B711" s="515">
        <v>41172</v>
      </c>
      <c r="C711" s="516">
        <v>12565.6641538</v>
      </c>
      <c r="D711" s="517">
        <v>6.2935845490423706E-5</v>
      </c>
    </row>
    <row r="712" spans="1:4" ht="24.95" customHeight="1">
      <c r="A712" s="514" t="s">
        <v>1067</v>
      </c>
      <c r="B712" s="515">
        <v>56323</v>
      </c>
      <c r="C712" s="516">
        <v>15701.179646299999</v>
      </c>
      <c r="D712" s="517">
        <v>7.8640253642151396E-5</v>
      </c>
    </row>
    <row r="713" spans="1:4" ht="24.95" customHeight="1">
      <c r="A713" s="514" t="s">
        <v>1084</v>
      </c>
      <c r="B713" s="515">
        <v>423925</v>
      </c>
      <c r="C713" s="516">
        <v>126463.5049367</v>
      </c>
      <c r="D713" s="517">
        <v>6.3339967624923899E-4</v>
      </c>
    </row>
    <row r="714" spans="1:4" ht="24.95" customHeight="1">
      <c r="A714" s="514" t="s">
        <v>1085</v>
      </c>
      <c r="B714" s="515">
        <v>142901</v>
      </c>
      <c r="C714" s="516">
        <v>30751.325504299999</v>
      </c>
      <c r="D714" s="517">
        <v>1.5401976742941001E-4</v>
      </c>
    </row>
    <row r="715" spans="1:4" ht="24.95" customHeight="1">
      <c r="A715" s="514" t="s">
        <v>1086</v>
      </c>
      <c r="B715" s="515">
        <v>88696</v>
      </c>
      <c r="C715" s="516">
        <v>16421.403454200001</v>
      </c>
      <c r="D715" s="517">
        <v>8.2247535655876995E-5</v>
      </c>
    </row>
    <row r="716" spans="1:4" ht="24.95" customHeight="1">
      <c r="A716" s="514" t="s">
        <v>1087</v>
      </c>
      <c r="B716" s="515">
        <v>26557</v>
      </c>
      <c r="C716" s="516">
        <v>5435.9343932000002</v>
      </c>
      <c r="D716" s="517">
        <v>2.7226187400771499E-5</v>
      </c>
    </row>
    <row r="717" spans="1:4" ht="24.95" customHeight="1">
      <c r="A717" s="514" t="s">
        <v>1088</v>
      </c>
      <c r="B717" s="515">
        <v>94299</v>
      </c>
      <c r="C717" s="516">
        <v>31942.405533900001</v>
      </c>
      <c r="D717" s="517">
        <v>1.5998535968081201E-4</v>
      </c>
    </row>
    <row r="718" spans="1:4" ht="24.95" customHeight="1">
      <c r="A718" s="514" t="s">
        <v>1089</v>
      </c>
      <c r="B718" s="515">
        <v>163690</v>
      </c>
      <c r="C718" s="516">
        <v>35943.347520800002</v>
      </c>
      <c r="D718" s="517">
        <v>1.8002430578200501E-4</v>
      </c>
    </row>
    <row r="719" spans="1:4" ht="24.95" customHeight="1">
      <c r="A719" s="510" t="s">
        <v>1090</v>
      </c>
      <c r="B719" s="511">
        <v>899150</v>
      </c>
      <c r="C719" s="512">
        <v>194533.01486900001</v>
      </c>
      <c r="D719" s="513">
        <v>9.7432969851253104E-4</v>
      </c>
    </row>
    <row r="720" spans="1:4" ht="24.95" customHeight="1">
      <c r="A720" s="514" t="s">
        <v>1091</v>
      </c>
      <c r="B720" s="515">
        <v>104565</v>
      </c>
      <c r="C720" s="516">
        <v>14310.6143856</v>
      </c>
      <c r="D720" s="517">
        <v>7.1675528234835804E-5</v>
      </c>
    </row>
    <row r="721" spans="1:4" ht="24.95" customHeight="1">
      <c r="A721" s="514" t="s">
        <v>1092</v>
      </c>
      <c r="B721" s="515">
        <v>107809</v>
      </c>
      <c r="C721" s="516">
        <v>17795.1662387</v>
      </c>
      <c r="D721" s="517">
        <v>8.9128104902958097E-5</v>
      </c>
    </row>
    <row r="722" spans="1:4" ht="24.95" customHeight="1">
      <c r="A722" s="514" t="s">
        <v>781</v>
      </c>
      <c r="B722" s="515">
        <v>134798</v>
      </c>
      <c r="C722" s="516">
        <v>25524.304653200001</v>
      </c>
      <c r="D722" s="517">
        <v>1.2783993541785901E-4</v>
      </c>
    </row>
    <row r="723" spans="1:4" ht="24.95" customHeight="1">
      <c r="A723" s="514" t="s">
        <v>1093</v>
      </c>
      <c r="B723" s="515">
        <v>397693</v>
      </c>
      <c r="C723" s="516">
        <v>105836.8707656</v>
      </c>
      <c r="D723" s="517">
        <v>5.3009000273808796E-4</v>
      </c>
    </row>
    <row r="724" spans="1:4" ht="24.95" customHeight="1">
      <c r="A724" s="514" t="s">
        <v>1094</v>
      </c>
      <c r="B724" s="515">
        <v>154285</v>
      </c>
      <c r="C724" s="516">
        <v>31066.0588259</v>
      </c>
      <c r="D724" s="517">
        <v>1.5559612721879001E-4</v>
      </c>
    </row>
    <row r="725" spans="1:4" ht="24.95" customHeight="1">
      <c r="A725" s="510" t="s">
        <v>1095</v>
      </c>
      <c r="B725" s="511">
        <v>1316086</v>
      </c>
      <c r="C725" s="512">
        <v>435760.28473479999</v>
      </c>
      <c r="D725" s="513">
        <v>2.1825302359874698E-3</v>
      </c>
    </row>
    <row r="726" spans="1:4" ht="24.95" customHeight="1">
      <c r="A726" s="514" t="s">
        <v>1096</v>
      </c>
      <c r="B726" s="515">
        <v>106572</v>
      </c>
      <c r="C726" s="516">
        <v>18351.4671093</v>
      </c>
      <c r="D726" s="517">
        <v>9.1914369537261795E-5</v>
      </c>
    </row>
    <row r="727" spans="1:4" ht="24.95" customHeight="1">
      <c r="A727" s="514" t="s">
        <v>1097</v>
      </c>
      <c r="B727" s="515">
        <v>100016</v>
      </c>
      <c r="C727" s="516">
        <v>23242.7919358</v>
      </c>
      <c r="D727" s="517">
        <v>1.16412848866027E-4</v>
      </c>
    </row>
    <row r="728" spans="1:4" ht="24.95" customHeight="1">
      <c r="A728" s="514" t="s">
        <v>1098</v>
      </c>
      <c r="B728" s="515">
        <v>192104</v>
      </c>
      <c r="C728" s="516">
        <v>33389.468818300003</v>
      </c>
      <c r="D728" s="517">
        <v>1.67233058661715E-4</v>
      </c>
    </row>
    <row r="729" spans="1:4" ht="24.95" customHeight="1">
      <c r="A729" s="514" t="s">
        <v>20</v>
      </c>
      <c r="B729" s="515">
        <v>74293</v>
      </c>
      <c r="C729" s="516">
        <v>11730.334420499999</v>
      </c>
      <c r="D729" s="517">
        <v>5.8752048885241703E-5</v>
      </c>
    </row>
    <row r="730" spans="1:4" ht="24.95" customHeight="1">
      <c r="A730" s="514" t="s">
        <v>1099</v>
      </c>
      <c r="B730" s="515">
        <v>410122</v>
      </c>
      <c r="C730" s="516">
        <v>133897.56278569999</v>
      </c>
      <c r="D730" s="517">
        <v>6.7063357892441396E-4</v>
      </c>
    </row>
    <row r="731" spans="1:4" ht="15.95" customHeight="1">
      <c r="A731" s="523" t="s">
        <v>1100</v>
      </c>
      <c r="B731" s="524">
        <v>432979</v>
      </c>
      <c r="C731" s="525">
        <v>215148.65966519999</v>
      </c>
      <c r="D731" s="526">
        <v>1.0775843311128101E-3</v>
      </c>
    </row>
    <row r="732" spans="1:4" ht="26.1" customHeight="1">
      <c r="A732" s="1274" t="s">
        <v>519</v>
      </c>
      <c r="B732" s="1274"/>
      <c r="C732" s="1274"/>
      <c r="D732" s="1274"/>
    </row>
    <row r="733" spans="1:4" ht="26.1" customHeight="1">
      <c r="A733" s="1275"/>
      <c r="B733" s="1275"/>
      <c r="C733" s="1275"/>
      <c r="D733" s="1275"/>
    </row>
    <row r="734" spans="1:4" ht="26.1" customHeight="1">
      <c r="A734" s="1275"/>
      <c r="B734" s="1275"/>
      <c r="C734" s="1275"/>
      <c r="D734" s="1275"/>
    </row>
    <row r="735" spans="1:4" ht="26.1" customHeight="1">
      <c r="A735" s="504"/>
      <c r="B735" s="504"/>
      <c r="C735" s="505"/>
      <c r="D735" s="522" t="s">
        <v>101</v>
      </c>
    </row>
    <row r="736" spans="1:4" ht="15.95" customHeight="1">
      <c r="A736" s="1276" t="s">
        <v>515</v>
      </c>
      <c r="B736" s="1279" t="s">
        <v>516</v>
      </c>
      <c r="C736" s="1279" t="s">
        <v>517</v>
      </c>
      <c r="D736" s="1281" t="s">
        <v>520</v>
      </c>
    </row>
    <row r="737" spans="1:4" ht="15.95" customHeight="1">
      <c r="A737" s="1277"/>
      <c r="B737" s="1280"/>
      <c r="C737" s="1280"/>
      <c r="D737" s="1282"/>
    </row>
    <row r="738" spans="1:4" ht="15.95" customHeight="1">
      <c r="A738" s="1278"/>
      <c r="B738" s="508" t="s">
        <v>0</v>
      </c>
      <c r="C738" s="508" t="s">
        <v>1</v>
      </c>
      <c r="D738" s="509" t="s">
        <v>2</v>
      </c>
    </row>
    <row r="739" spans="1:4" ht="24.95" customHeight="1">
      <c r="A739" s="510" t="s">
        <v>1101</v>
      </c>
      <c r="B739" s="511">
        <v>756779</v>
      </c>
      <c r="C739" s="512">
        <v>183144.19026830001</v>
      </c>
      <c r="D739" s="513">
        <v>9.1728812103487498E-4</v>
      </c>
    </row>
    <row r="740" spans="1:4" ht="24.95" customHeight="1">
      <c r="A740" s="514" t="s">
        <v>1102</v>
      </c>
      <c r="B740" s="515">
        <v>83353</v>
      </c>
      <c r="C740" s="516">
        <v>16782.664922299999</v>
      </c>
      <c r="D740" s="517">
        <v>8.4056934320340696E-5</v>
      </c>
    </row>
    <row r="741" spans="1:4" ht="24.95" customHeight="1">
      <c r="A741" s="514" t="s">
        <v>1103</v>
      </c>
      <c r="B741" s="515">
        <v>108457</v>
      </c>
      <c r="C741" s="516">
        <v>23944.748829200002</v>
      </c>
      <c r="D741" s="517">
        <v>1.19928639996781E-4</v>
      </c>
    </row>
    <row r="742" spans="1:4" ht="24.95" customHeight="1">
      <c r="A742" s="514" t="s">
        <v>1104</v>
      </c>
      <c r="B742" s="515">
        <v>143128</v>
      </c>
      <c r="C742" s="516">
        <v>29529.012643599999</v>
      </c>
      <c r="D742" s="517">
        <v>1.47897743762343E-4</v>
      </c>
    </row>
    <row r="743" spans="1:4" ht="24.95" customHeight="1">
      <c r="A743" s="514" t="s">
        <v>1105</v>
      </c>
      <c r="B743" s="515">
        <v>349933</v>
      </c>
      <c r="C743" s="516">
        <v>100097.6009761</v>
      </c>
      <c r="D743" s="517">
        <v>5.0134454270678601E-4</v>
      </c>
    </row>
    <row r="744" spans="1:4" ht="24.95" customHeight="1">
      <c r="A744" s="514" t="s">
        <v>1106</v>
      </c>
      <c r="B744" s="515">
        <v>71908</v>
      </c>
      <c r="C744" s="516">
        <v>12790.162897099999</v>
      </c>
      <c r="D744" s="517">
        <v>6.4060260248624104E-5</v>
      </c>
    </row>
    <row r="745" spans="1:4" ht="24.95" customHeight="1">
      <c r="A745" s="510" t="s">
        <v>1107</v>
      </c>
      <c r="B745" s="511">
        <v>2390614</v>
      </c>
      <c r="C745" s="512">
        <v>1086312.9413262999</v>
      </c>
      <c r="D745" s="513">
        <v>5.4408603152810197E-3</v>
      </c>
    </row>
    <row r="746" spans="1:4" ht="24.95" customHeight="1">
      <c r="A746" s="514" t="s">
        <v>1108</v>
      </c>
      <c r="B746" s="515">
        <v>169464</v>
      </c>
      <c r="C746" s="516">
        <v>33468.161444799996</v>
      </c>
      <c r="D746" s="517">
        <v>1.67627195169107E-4</v>
      </c>
    </row>
    <row r="747" spans="1:4" ht="24.95" customHeight="1">
      <c r="A747" s="514" t="s">
        <v>1109</v>
      </c>
      <c r="B747" s="515">
        <v>122538</v>
      </c>
      <c r="C747" s="516">
        <v>17968.249877400001</v>
      </c>
      <c r="D747" s="517">
        <v>8.9995004177744896E-5</v>
      </c>
    </row>
    <row r="748" spans="1:4" ht="24.95" customHeight="1">
      <c r="A748" s="514" t="s">
        <v>1110</v>
      </c>
      <c r="B748" s="515">
        <v>43325</v>
      </c>
      <c r="C748" s="516">
        <v>12006.2867028</v>
      </c>
      <c r="D748" s="517">
        <v>6.0134171627739998E-5</v>
      </c>
    </row>
    <row r="749" spans="1:4" ht="24.95" customHeight="1">
      <c r="A749" s="514" t="s">
        <v>1111</v>
      </c>
      <c r="B749" s="515">
        <v>73272</v>
      </c>
      <c r="C749" s="516">
        <v>20292.630092799998</v>
      </c>
      <c r="D749" s="517">
        <v>1.01636795037894E-4</v>
      </c>
    </row>
    <row r="750" spans="1:4" ht="24.95" customHeight="1">
      <c r="A750" s="514" t="s">
        <v>894</v>
      </c>
      <c r="B750" s="515">
        <v>1362105</v>
      </c>
      <c r="C750" s="516">
        <v>829461.44185249996</v>
      </c>
      <c r="D750" s="517">
        <v>4.1544049328189501E-3</v>
      </c>
    </row>
    <row r="751" spans="1:4" ht="24.95" customHeight="1">
      <c r="A751" s="514" t="s">
        <v>1112</v>
      </c>
      <c r="B751" s="515">
        <v>197614</v>
      </c>
      <c r="C751" s="516">
        <v>71440.553003099994</v>
      </c>
      <c r="D751" s="517">
        <v>3.5781408372225501E-4</v>
      </c>
    </row>
    <row r="752" spans="1:4" ht="24.95" customHeight="1">
      <c r="A752" s="514" t="s">
        <v>1113</v>
      </c>
      <c r="B752" s="515">
        <v>127912</v>
      </c>
      <c r="C752" s="516">
        <v>27986.399251899998</v>
      </c>
      <c r="D752" s="517">
        <v>1.4017147662013799E-4</v>
      </c>
    </row>
    <row r="753" spans="1:4" ht="24.95" customHeight="1">
      <c r="A753" s="514" t="s">
        <v>1114</v>
      </c>
      <c r="B753" s="515">
        <v>199876</v>
      </c>
      <c r="C753" s="516">
        <v>48211.136404899997</v>
      </c>
      <c r="D753" s="517">
        <v>2.41468225997346E-4</v>
      </c>
    </row>
    <row r="754" spans="1:4" ht="24.95" customHeight="1">
      <c r="A754" s="514" t="s">
        <v>1115</v>
      </c>
      <c r="B754" s="515">
        <v>20972</v>
      </c>
      <c r="C754" s="516">
        <v>7550.6703949000002</v>
      </c>
      <c r="D754" s="517">
        <v>3.7817963261323903E-5</v>
      </c>
    </row>
    <row r="755" spans="1:4" ht="24.95" customHeight="1">
      <c r="A755" s="514" t="s">
        <v>1116</v>
      </c>
      <c r="B755" s="515">
        <v>73536</v>
      </c>
      <c r="C755" s="516">
        <v>17927.412301199998</v>
      </c>
      <c r="D755" s="517">
        <v>8.9790466848522303E-5</v>
      </c>
    </row>
    <row r="756" spans="1:4" ht="24.95" customHeight="1">
      <c r="A756" s="510" t="s">
        <v>1117</v>
      </c>
      <c r="B756" s="511">
        <v>1114532</v>
      </c>
      <c r="C756" s="512">
        <v>328622.52652209997</v>
      </c>
      <c r="D756" s="513">
        <v>1.6459246642854899E-3</v>
      </c>
    </row>
    <row r="757" spans="1:4" ht="24.95" customHeight="1">
      <c r="A757" s="514" t="s">
        <v>1118</v>
      </c>
      <c r="B757" s="515">
        <v>109356</v>
      </c>
      <c r="C757" s="516">
        <v>15435.094678900001</v>
      </c>
      <c r="D757" s="517">
        <v>7.7307551909028404E-5</v>
      </c>
    </row>
    <row r="758" spans="1:4" ht="24.95" customHeight="1">
      <c r="A758" s="514" t="s">
        <v>1119</v>
      </c>
      <c r="B758" s="515">
        <v>87328</v>
      </c>
      <c r="C758" s="516">
        <v>9878.4910419999997</v>
      </c>
      <c r="D758" s="517">
        <v>4.9476985719838299E-5</v>
      </c>
    </row>
    <row r="759" spans="1:4" ht="24.95" customHeight="1">
      <c r="A759" s="514" t="s">
        <v>1114</v>
      </c>
      <c r="B759" s="515">
        <v>118483</v>
      </c>
      <c r="C759" s="516">
        <v>25653.786312200002</v>
      </c>
      <c r="D759" s="517">
        <v>1.2848845169084901E-4</v>
      </c>
    </row>
    <row r="760" spans="1:4" ht="24.95" customHeight="1">
      <c r="A760" s="514" t="s">
        <v>1120</v>
      </c>
      <c r="B760" s="515">
        <v>117529</v>
      </c>
      <c r="C760" s="516">
        <v>27355.605857400002</v>
      </c>
      <c r="D760" s="517">
        <v>1.3701211193183199E-4</v>
      </c>
    </row>
    <row r="761" spans="1:4" ht="24.95" customHeight="1">
      <c r="A761" s="514" t="s">
        <v>1121</v>
      </c>
      <c r="B761" s="515">
        <v>13584</v>
      </c>
      <c r="C761" s="516">
        <v>2724.1908214</v>
      </c>
      <c r="D761" s="517">
        <v>1.36442650801082E-5</v>
      </c>
    </row>
    <row r="762" spans="1:4" ht="24.95" customHeight="1">
      <c r="A762" s="514" t="s">
        <v>1122</v>
      </c>
      <c r="B762" s="515">
        <v>668252</v>
      </c>
      <c r="C762" s="516">
        <v>247575.35781019999</v>
      </c>
      <c r="D762" s="517">
        <v>1.23999529795384E-3</v>
      </c>
    </row>
    <row r="763" spans="1:4" ht="24.95" customHeight="1">
      <c r="A763" s="510" t="s">
        <v>88</v>
      </c>
      <c r="B763" s="511">
        <v>8699369</v>
      </c>
      <c r="C763" s="512">
        <v>7950544.5087767998</v>
      </c>
      <c r="D763" s="513">
        <v>3.9820755564105498E-2</v>
      </c>
    </row>
    <row r="764" spans="1:4" ht="24.95" customHeight="1">
      <c r="A764" s="510" t="s">
        <v>1123</v>
      </c>
      <c r="B764" s="511">
        <v>1613053</v>
      </c>
      <c r="C764" s="512">
        <v>917031.0009167</v>
      </c>
      <c r="D764" s="513">
        <v>4.5930020631793304E-3</v>
      </c>
    </row>
    <row r="765" spans="1:4" ht="24.95" customHeight="1">
      <c r="A765" s="514" t="s">
        <v>1124</v>
      </c>
      <c r="B765" s="515">
        <v>45955</v>
      </c>
      <c r="C765" s="516">
        <v>22034.137485700001</v>
      </c>
      <c r="D765" s="517">
        <v>1.10359234127342E-4</v>
      </c>
    </row>
    <row r="766" spans="1:4" ht="24.95" customHeight="1">
      <c r="A766" s="514" t="s">
        <v>1125</v>
      </c>
      <c r="B766" s="515">
        <v>106143</v>
      </c>
      <c r="C766" s="516">
        <v>55645.733383899998</v>
      </c>
      <c r="D766" s="517">
        <v>2.7870482893587199E-4</v>
      </c>
    </row>
    <row r="767" spans="1:4" ht="24.95" customHeight="1">
      <c r="A767" s="514" t="s">
        <v>1126</v>
      </c>
      <c r="B767" s="515">
        <v>117848</v>
      </c>
      <c r="C767" s="516">
        <v>40601.392348399997</v>
      </c>
      <c r="D767" s="517">
        <v>2.0335438893313301E-4</v>
      </c>
    </row>
    <row r="768" spans="1:4" ht="24.95" customHeight="1">
      <c r="A768" s="514" t="s">
        <v>1127</v>
      </c>
      <c r="B768" s="515">
        <v>148971</v>
      </c>
      <c r="C768" s="516">
        <v>61575.886167800003</v>
      </c>
      <c r="D768" s="517">
        <v>3.0840633733001998E-4</v>
      </c>
    </row>
    <row r="769" spans="1:4" ht="24.95" customHeight="1">
      <c r="A769" s="514" t="s">
        <v>1128</v>
      </c>
      <c r="B769" s="515">
        <v>481377</v>
      </c>
      <c r="C769" s="516">
        <v>326993.62194490002</v>
      </c>
      <c r="D769" s="517">
        <v>1.6377662028198301E-3</v>
      </c>
    </row>
    <row r="770" spans="1:4" ht="24.95" customHeight="1">
      <c r="A770" s="514" t="s">
        <v>1129</v>
      </c>
      <c r="B770" s="515">
        <v>50075</v>
      </c>
      <c r="C770" s="516">
        <v>14307.017204100001</v>
      </c>
      <c r="D770" s="517">
        <v>7.1657511546158306E-5</v>
      </c>
    </row>
    <row r="771" spans="1:4" ht="24.95" customHeight="1">
      <c r="A771" s="514" t="s">
        <v>1130</v>
      </c>
      <c r="B771" s="515">
        <v>266186</v>
      </c>
      <c r="C771" s="516">
        <v>144435.2980293</v>
      </c>
      <c r="D771" s="517">
        <v>7.2341242682236997E-4</v>
      </c>
    </row>
    <row r="772" spans="1:4" ht="24.95" customHeight="1">
      <c r="A772" s="514" t="s">
        <v>1131</v>
      </c>
      <c r="B772" s="515">
        <v>290060</v>
      </c>
      <c r="C772" s="516">
        <v>185645.9112766</v>
      </c>
      <c r="D772" s="517">
        <v>9.2981813336939203E-4</v>
      </c>
    </row>
    <row r="773" spans="1:4" ht="24.95" customHeight="1">
      <c r="A773" s="514" t="s">
        <v>1132</v>
      </c>
      <c r="B773" s="515">
        <v>106438</v>
      </c>
      <c r="C773" s="516">
        <v>65792.003075999994</v>
      </c>
      <c r="D773" s="517">
        <v>3.2952299929522101E-4</v>
      </c>
    </row>
    <row r="774" spans="1:4" ht="15.95" customHeight="1">
      <c r="A774" s="518" t="s">
        <v>1133</v>
      </c>
      <c r="B774" s="519">
        <v>1802702</v>
      </c>
      <c r="C774" s="520">
        <v>1564801.1241220001</v>
      </c>
      <c r="D774" s="521">
        <v>7.8373956653298993E-3</v>
      </c>
    </row>
    <row r="775" spans="1:4" ht="26.1" customHeight="1">
      <c r="A775" s="1274" t="s">
        <v>519</v>
      </c>
      <c r="B775" s="1274"/>
      <c r="C775" s="1274"/>
      <c r="D775" s="1274"/>
    </row>
    <row r="776" spans="1:4" ht="26.1" customHeight="1">
      <c r="A776" s="1275"/>
      <c r="B776" s="1275"/>
      <c r="C776" s="1275"/>
      <c r="D776" s="1275"/>
    </row>
    <row r="777" spans="1:4" ht="26.1" customHeight="1">
      <c r="A777" s="1275"/>
      <c r="B777" s="1275"/>
      <c r="C777" s="1275"/>
      <c r="D777" s="1275"/>
    </row>
    <row r="778" spans="1:4" ht="26.1" customHeight="1">
      <c r="A778" s="504"/>
      <c r="B778" s="504"/>
      <c r="C778" s="505"/>
      <c r="D778" s="522" t="s">
        <v>101</v>
      </c>
    </row>
    <row r="779" spans="1:4" ht="15.95" customHeight="1">
      <c r="A779" s="1276" t="s">
        <v>515</v>
      </c>
      <c r="B779" s="1279" t="s">
        <v>516</v>
      </c>
      <c r="C779" s="1279" t="s">
        <v>517</v>
      </c>
      <c r="D779" s="1281" t="s">
        <v>520</v>
      </c>
    </row>
    <row r="780" spans="1:4" ht="15.95" customHeight="1">
      <c r="A780" s="1277"/>
      <c r="B780" s="1280"/>
      <c r="C780" s="1280"/>
      <c r="D780" s="1282"/>
    </row>
    <row r="781" spans="1:4" ht="15.95" customHeight="1">
      <c r="A781" s="1278"/>
      <c r="B781" s="508" t="s">
        <v>0</v>
      </c>
      <c r="C781" s="508" t="s">
        <v>1</v>
      </c>
      <c r="D781" s="509" t="s">
        <v>2</v>
      </c>
    </row>
    <row r="782" spans="1:4" ht="20.100000000000001" customHeight="1">
      <c r="A782" s="514" t="s">
        <v>1134</v>
      </c>
      <c r="B782" s="515">
        <v>234064</v>
      </c>
      <c r="C782" s="516">
        <v>176995.19471469999</v>
      </c>
      <c r="D782" s="517">
        <v>8.86490526148843E-4</v>
      </c>
    </row>
    <row r="783" spans="1:4" ht="20.100000000000001" customHeight="1">
      <c r="A783" s="514" t="s">
        <v>1135</v>
      </c>
      <c r="B783" s="515">
        <v>88250</v>
      </c>
      <c r="C783" s="516">
        <v>60661.777117199999</v>
      </c>
      <c r="D783" s="517">
        <v>3.0382797002163003E-4</v>
      </c>
    </row>
    <row r="784" spans="1:4" ht="20.100000000000001" customHeight="1">
      <c r="A784" s="514" t="s">
        <v>1136</v>
      </c>
      <c r="B784" s="515">
        <v>135726</v>
      </c>
      <c r="C784" s="516">
        <v>82054.639674899998</v>
      </c>
      <c r="D784" s="517">
        <v>4.1097534210240598E-4</v>
      </c>
    </row>
    <row r="785" spans="1:4" ht="20.100000000000001" customHeight="1">
      <c r="A785" s="514" t="s">
        <v>1137</v>
      </c>
      <c r="B785" s="515">
        <v>298991</v>
      </c>
      <c r="C785" s="516">
        <v>211018.1277442</v>
      </c>
      <c r="D785" s="517">
        <v>1.05689632643661E-3</v>
      </c>
    </row>
    <row r="786" spans="1:4" ht="20.100000000000001" customHeight="1">
      <c r="A786" s="514" t="s">
        <v>1138</v>
      </c>
      <c r="B786" s="515">
        <v>611071</v>
      </c>
      <c r="C786" s="516">
        <v>702220.03085520002</v>
      </c>
      <c r="D786" s="517">
        <v>3.5171090697039202E-3</v>
      </c>
    </row>
    <row r="787" spans="1:4" ht="20.100000000000001" customHeight="1">
      <c r="A787" s="514" t="s">
        <v>1139</v>
      </c>
      <c r="B787" s="515">
        <v>131044</v>
      </c>
      <c r="C787" s="516">
        <v>74130.171256400004</v>
      </c>
      <c r="D787" s="517">
        <v>3.7128519012348098E-4</v>
      </c>
    </row>
    <row r="788" spans="1:4" ht="20.100000000000001" customHeight="1">
      <c r="A788" s="514" t="s">
        <v>1140</v>
      </c>
      <c r="B788" s="515">
        <v>303556</v>
      </c>
      <c r="C788" s="516">
        <v>257721.18275939999</v>
      </c>
      <c r="D788" s="517">
        <v>1.2908112407930101E-3</v>
      </c>
    </row>
    <row r="789" spans="1:4" ht="20.100000000000001" customHeight="1">
      <c r="A789" s="510" t="s">
        <v>1141</v>
      </c>
      <c r="B789" s="511">
        <v>1420502</v>
      </c>
      <c r="C789" s="512">
        <v>715285.77239129995</v>
      </c>
      <c r="D789" s="513">
        <v>3.5825495812812701E-3</v>
      </c>
    </row>
    <row r="790" spans="1:4" ht="20.100000000000001" customHeight="1">
      <c r="A790" s="514" t="s">
        <v>1142</v>
      </c>
      <c r="B790" s="515">
        <v>37335</v>
      </c>
      <c r="C790" s="516">
        <v>8531.1859055000004</v>
      </c>
      <c r="D790" s="517">
        <v>4.2728931111552797E-5</v>
      </c>
    </row>
    <row r="791" spans="1:4" ht="20.100000000000001" customHeight="1">
      <c r="A791" s="514" t="s">
        <v>1143</v>
      </c>
      <c r="B791" s="515">
        <v>303421</v>
      </c>
      <c r="C791" s="516">
        <v>186199.44929300001</v>
      </c>
      <c r="D791" s="517">
        <v>9.3259056009087902E-4</v>
      </c>
    </row>
    <row r="792" spans="1:4" ht="20.100000000000001" customHeight="1">
      <c r="A792" s="514" t="s">
        <v>1144</v>
      </c>
      <c r="B792" s="515">
        <v>79111</v>
      </c>
      <c r="C792" s="516">
        <v>20271.603904</v>
      </c>
      <c r="D792" s="517">
        <v>1.01531484172239E-4</v>
      </c>
    </row>
    <row r="793" spans="1:4" ht="20.100000000000001" customHeight="1">
      <c r="A793" s="514" t="s">
        <v>1145</v>
      </c>
      <c r="B793" s="515">
        <v>114914</v>
      </c>
      <c r="C793" s="516">
        <v>50376.548656600004</v>
      </c>
      <c r="D793" s="517">
        <v>2.5231381674591401E-4</v>
      </c>
    </row>
    <row r="794" spans="1:4" ht="20.100000000000001" customHeight="1">
      <c r="A794" s="514" t="s">
        <v>1146</v>
      </c>
      <c r="B794" s="515">
        <v>75288</v>
      </c>
      <c r="C794" s="516">
        <v>11436.2851336</v>
      </c>
      <c r="D794" s="517">
        <v>5.7279286263195099E-5</v>
      </c>
    </row>
    <row r="795" spans="1:4" ht="20.100000000000001" customHeight="1">
      <c r="A795" s="514" t="s">
        <v>1147</v>
      </c>
      <c r="B795" s="515">
        <v>65292</v>
      </c>
      <c r="C795" s="516">
        <v>16837.827595399998</v>
      </c>
      <c r="D795" s="517">
        <v>8.4333219714297395E-5</v>
      </c>
    </row>
    <row r="796" spans="1:4" ht="20.100000000000001" customHeight="1">
      <c r="A796" s="514" t="s">
        <v>1148</v>
      </c>
      <c r="B796" s="515">
        <v>202556</v>
      </c>
      <c r="C796" s="516">
        <v>151257.15450870001</v>
      </c>
      <c r="D796" s="517">
        <v>7.5758008402618997E-4</v>
      </c>
    </row>
    <row r="797" spans="1:4" ht="20.100000000000001" customHeight="1">
      <c r="A797" s="514" t="s">
        <v>1149</v>
      </c>
      <c r="B797" s="515">
        <v>68980</v>
      </c>
      <c r="C797" s="516">
        <v>20785.165068499999</v>
      </c>
      <c r="D797" s="517">
        <v>1.0410368455124399E-4</v>
      </c>
    </row>
    <row r="798" spans="1:4" ht="20.100000000000001" customHeight="1">
      <c r="A798" s="514" t="s">
        <v>1150</v>
      </c>
      <c r="B798" s="515">
        <v>10502</v>
      </c>
      <c r="C798" s="516">
        <v>3423.3120782000001</v>
      </c>
      <c r="D798" s="517">
        <v>1.71458537632444E-5</v>
      </c>
    </row>
    <row r="799" spans="1:4" ht="20.100000000000001" customHeight="1">
      <c r="A799" s="514" t="s">
        <v>1151</v>
      </c>
      <c r="B799" s="515">
        <v>44489</v>
      </c>
      <c r="C799" s="516">
        <v>7044.5416588999997</v>
      </c>
      <c r="D799" s="517">
        <v>3.5282988624306699E-5</v>
      </c>
    </row>
    <row r="800" spans="1:4" ht="20.100000000000001" customHeight="1">
      <c r="A800" s="514" t="s">
        <v>1152</v>
      </c>
      <c r="B800" s="515">
        <v>347664</v>
      </c>
      <c r="C800" s="516">
        <v>226767.5639487</v>
      </c>
      <c r="D800" s="517">
        <v>1.13577827580241E-3</v>
      </c>
    </row>
    <row r="801" spans="1:4" ht="20.100000000000001" customHeight="1">
      <c r="A801" s="514" t="s">
        <v>1153</v>
      </c>
      <c r="B801" s="515">
        <v>70950</v>
      </c>
      <c r="C801" s="516">
        <v>12355.1346402</v>
      </c>
      <c r="D801" s="517">
        <v>6.1881396415792295E-5</v>
      </c>
    </row>
    <row r="802" spans="1:4" ht="20.100000000000001" customHeight="1">
      <c r="A802" s="510" t="s">
        <v>1154</v>
      </c>
      <c r="B802" s="511">
        <v>3863112</v>
      </c>
      <c r="C802" s="512">
        <v>4753426.6113467999</v>
      </c>
      <c r="D802" s="513">
        <v>2.38078082543151E-2</v>
      </c>
    </row>
    <row r="803" spans="1:4" ht="20.100000000000001" customHeight="1">
      <c r="A803" s="514" t="s">
        <v>1155</v>
      </c>
      <c r="B803" s="515">
        <v>94871</v>
      </c>
      <c r="C803" s="516">
        <v>64893.930946300003</v>
      </c>
      <c r="D803" s="517">
        <v>3.2502495381968901E-4</v>
      </c>
    </row>
    <row r="804" spans="1:4" ht="20.100000000000001" customHeight="1">
      <c r="A804" s="514" t="s">
        <v>1156</v>
      </c>
      <c r="B804" s="515">
        <v>337131</v>
      </c>
      <c r="C804" s="516">
        <v>389099.91695639997</v>
      </c>
      <c r="D804" s="517">
        <v>1.9488291230908899E-3</v>
      </c>
    </row>
    <row r="805" spans="1:4" ht="20.100000000000001" customHeight="1">
      <c r="A805" s="514" t="s">
        <v>1157</v>
      </c>
      <c r="B805" s="515">
        <v>45374</v>
      </c>
      <c r="C805" s="516">
        <v>77344.657501900001</v>
      </c>
      <c r="D805" s="517">
        <v>3.8738512779503602E-4</v>
      </c>
    </row>
    <row r="806" spans="1:4" ht="20.100000000000001" customHeight="1">
      <c r="A806" s="514" t="s">
        <v>1158</v>
      </c>
      <c r="B806" s="515">
        <v>217529</v>
      </c>
      <c r="C806" s="516">
        <v>186024.6242963</v>
      </c>
      <c r="D806" s="517">
        <v>9.3171493912524604E-4</v>
      </c>
    </row>
    <row r="807" spans="1:4" ht="20.100000000000001" customHeight="1">
      <c r="A807" s="514" t="s">
        <v>690</v>
      </c>
      <c r="B807" s="515">
        <v>56956</v>
      </c>
      <c r="C807" s="516">
        <v>26524.647850699999</v>
      </c>
      <c r="D807" s="517">
        <v>1.3285021136863099E-4</v>
      </c>
    </row>
    <row r="808" spans="1:4" ht="20.100000000000001" customHeight="1">
      <c r="A808" s="514" t="s">
        <v>1159</v>
      </c>
      <c r="B808" s="515">
        <v>226925</v>
      </c>
      <c r="C808" s="516">
        <v>221919.99430220001</v>
      </c>
      <c r="D808" s="517">
        <v>1.1114989467878799E-3</v>
      </c>
    </row>
    <row r="809" spans="1:4" ht="20.100000000000001" customHeight="1">
      <c r="A809" s="514" t="s">
        <v>1160</v>
      </c>
      <c r="B809" s="515">
        <v>107531</v>
      </c>
      <c r="C809" s="516">
        <v>111664.01499919999</v>
      </c>
      <c r="D809" s="517">
        <v>5.5927558693383999E-4</v>
      </c>
    </row>
    <row r="810" spans="1:4" ht="20.100000000000001" customHeight="1">
      <c r="A810" s="514" t="s">
        <v>1161</v>
      </c>
      <c r="B810" s="515">
        <v>302120</v>
      </c>
      <c r="C810" s="516">
        <v>266995.79070389998</v>
      </c>
      <c r="D810" s="517">
        <v>1.3372636435816699E-3</v>
      </c>
    </row>
    <row r="811" spans="1:4" ht="20.100000000000001" customHeight="1">
      <c r="A811" s="514" t="s">
        <v>1162</v>
      </c>
      <c r="B811" s="515">
        <v>93412</v>
      </c>
      <c r="C811" s="516">
        <v>41590.429700599998</v>
      </c>
      <c r="D811" s="517">
        <v>2.0830803891298599E-4</v>
      </c>
    </row>
    <row r="812" spans="1:4" ht="20.100000000000001" customHeight="1">
      <c r="A812" s="514" t="s">
        <v>1163</v>
      </c>
      <c r="B812" s="515">
        <v>71366</v>
      </c>
      <c r="C812" s="516">
        <v>94788.277384200002</v>
      </c>
      <c r="D812" s="517">
        <v>4.74752492724499E-4</v>
      </c>
    </row>
    <row r="813" spans="1:4" ht="20.100000000000001" customHeight="1">
      <c r="A813" s="514" t="s">
        <v>1164</v>
      </c>
      <c r="B813" s="515">
        <v>74763</v>
      </c>
      <c r="C813" s="516">
        <v>106261.37555349999</v>
      </c>
      <c r="D813" s="517">
        <v>5.3221615917631705E-4</v>
      </c>
    </row>
    <row r="814" spans="1:4" ht="20.100000000000001" customHeight="1">
      <c r="A814" s="514" t="s">
        <v>1165</v>
      </c>
      <c r="B814" s="515">
        <v>174120</v>
      </c>
      <c r="C814" s="516">
        <v>112447.5707042</v>
      </c>
      <c r="D814" s="517">
        <v>5.6320007036578799E-4</v>
      </c>
    </row>
    <row r="815" spans="1:4" ht="20.100000000000001" customHeight="1">
      <c r="A815" s="514" t="s">
        <v>1166</v>
      </c>
      <c r="B815" s="515">
        <v>1407203</v>
      </c>
      <c r="C815" s="516">
        <v>2497520.1309868</v>
      </c>
      <c r="D815" s="517">
        <v>1.25089720009327E-2</v>
      </c>
    </row>
    <row r="816" spans="1:4" ht="20.100000000000001" customHeight="1">
      <c r="A816" s="514" t="s">
        <v>1167</v>
      </c>
      <c r="B816" s="515">
        <v>44635</v>
      </c>
      <c r="C816" s="516">
        <v>32335.465720100001</v>
      </c>
      <c r="D816" s="517">
        <v>1.6195402403825E-4</v>
      </c>
    </row>
    <row r="817" spans="1:4" ht="20.100000000000001" customHeight="1">
      <c r="A817" s="514" t="s">
        <v>1168</v>
      </c>
      <c r="B817" s="515">
        <v>266273</v>
      </c>
      <c r="C817" s="516">
        <v>233708.1810249</v>
      </c>
      <c r="D817" s="517">
        <v>1.1705407522278101E-3</v>
      </c>
    </row>
    <row r="818" spans="1:4" ht="20.100000000000001" customHeight="1">
      <c r="A818" s="514" t="s">
        <v>1169</v>
      </c>
      <c r="B818" s="515">
        <v>233032</v>
      </c>
      <c r="C818" s="516">
        <v>229970.0479723</v>
      </c>
      <c r="D818" s="517">
        <v>1.15181809966114E-3</v>
      </c>
    </row>
    <row r="819" spans="1:4" ht="20.100000000000001" customHeight="1">
      <c r="A819" s="514" t="s">
        <v>1170</v>
      </c>
      <c r="B819" s="515">
        <v>109871</v>
      </c>
      <c r="C819" s="516">
        <v>60337.554743300003</v>
      </c>
      <c r="D819" s="517">
        <v>3.0220408377267801E-4</v>
      </c>
    </row>
    <row r="820" spans="1:4" ht="20.100000000000001" customHeight="1">
      <c r="A820" s="527" t="s">
        <v>68</v>
      </c>
      <c r="B820" s="528">
        <v>169002671</v>
      </c>
      <c r="C820" s="529">
        <v>199658303.71996799</v>
      </c>
      <c r="D820" s="530">
        <v>1</v>
      </c>
    </row>
    <row r="821" spans="1:4" ht="20.100000000000001" customHeight="1">
      <c r="A821" s="531" t="s">
        <v>138</v>
      </c>
      <c r="B821" s="515"/>
      <c r="C821" s="532"/>
      <c r="D821" s="533"/>
    </row>
    <row r="822" spans="1:4" ht="20.100000000000001" customHeight="1">
      <c r="A822" s="534" t="s">
        <v>139</v>
      </c>
      <c r="B822" s="515"/>
      <c r="C822" s="532"/>
      <c r="D822" s="533"/>
    </row>
    <row r="823" spans="1:4" ht="20.100000000000001" customHeight="1">
      <c r="A823" s="535"/>
      <c r="B823" s="515"/>
      <c r="C823" s="532"/>
      <c r="D823" s="533"/>
    </row>
    <row r="824" spans="1:4" ht="20.100000000000001" customHeight="1">
      <c r="A824" s="535"/>
      <c r="B824" s="515"/>
      <c r="C824" s="532"/>
      <c r="D824" s="533"/>
    </row>
    <row r="825" spans="1:4" ht="15.95" customHeight="1">
      <c r="A825" s="535"/>
      <c r="B825" s="515"/>
      <c r="C825" s="532"/>
      <c r="D825" s="533"/>
    </row>
    <row r="826" spans="1:4" ht="15.95" customHeight="1">
      <c r="A826" s="535"/>
      <c r="B826" s="515"/>
      <c r="C826" s="532"/>
      <c r="D826" s="533"/>
    </row>
  </sheetData>
  <mergeCells count="133">
    <mergeCell ref="A1:D1"/>
    <mergeCell ref="A2:D2"/>
    <mergeCell ref="A3:D3"/>
    <mergeCell ref="A5:A7"/>
    <mergeCell ref="B5:B6"/>
    <mergeCell ref="C5:C6"/>
    <mergeCell ref="D5:D6"/>
    <mergeCell ref="A87:D87"/>
    <mergeCell ref="A88:D88"/>
    <mergeCell ref="A89:D89"/>
    <mergeCell ref="A91:A93"/>
    <mergeCell ref="B91:B92"/>
    <mergeCell ref="C91:C92"/>
    <mergeCell ref="D91:D92"/>
    <mergeCell ref="A44:D44"/>
    <mergeCell ref="A45:D45"/>
    <mergeCell ref="A46:D46"/>
    <mergeCell ref="A48:A50"/>
    <mergeCell ref="B48:B49"/>
    <mergeCell ref="C48:C49"/>
    <mergeCell ref="D48:D49"/>
    <mergeCell ref="A173:D173"/>
    <mergeCell ref="A174:D174"/>
    <mergeCell ref="A175:D175"/>
    <mergeCell ref="A177:A179"/>
    <mergeCell ref="B177:B178"/>
    <mergeCell ref="C177:C178"/>
    <mergeCell ref="D177:D178"/>
    <mergeCell ref="A130:D130"/>
    <mergeCell ref="A131:D131"/>
    <mergeCell ref="A132:D132"/>
    <mergeCell ref="A134:A136"/>
    <mergeCell ref="B134:B135"/>
    <mergeCell ref="C134:C135"/>
    <mergeCell ref="D134:D135"/>
    <mergeCell ref="A259:D259"/>
    <mergeCell ref="A260:D260"/>
    <mergeCell ref="A261:D261"/>
    <mergeCell ref="A263:A265"/>
    <mergeCell ref="B263:B264"/>
    <mergeCell ref="C263:C264"/>
    <mergeCell ref="D263:D264"/>
    <mergeCell ref="A216:D216"/>
    <mergeCell ref="A217:D217"/>
    <mergeCell ref="A218:D218"/>
    <mergeCell ref="A220:A222"/>
    <mergeCell ref="B220:B221"/>
    <mergeCell ref="C220:C221"/>
    <mergeCell ref="D220:D221"/>
    <mergeCell ref="A345:D345"/>
    <mergeCell ref="A346:D346"/>
    <mergeCell ref="A347:D347"/>
    <mergeCell ref="A349:A351"/>
    <mergeCell ref="B349:B350"/>
    <mergeCell ref="C349:C350"/>
    <mergeCell ref="D349:D350"/>
    <mergeCell ref="A302:D302"/>
    <mergeCell ref="A303:D303"/>
    <mergeCell ref="A304:D304"/>
    <mergeCell ref="A306:A308"/>
    <mergeCell ref="B306:B307"/>
    <mergeCell ref="C306:C307"/>
    <mergeCell ref="D306:D307"/>
    <mergeCell ref="A431:D431"/>
    <mergeCell ref="A432:D432"/>
    <mergeCell ref="A433:D433"/>
    <mergeCell ref="A435:A437"/>
    <mergeCell ref="B435:B436"/>
    <mergeCell ref="C435:C436"/>
    <mergeCell ref="D435:D436"/>
    <mergeCell ref="A388:D388"/>
    <mergeCell ref="A389:D389"/>
    <mergeCell ref="A390:D390"/>
    <mergeCell ref="A392:A394"/>
    <mergeCell ref="B392:B393"/>
    <mergeCell ref="C392:C393"/>
    <mergeCell ref="D392:D393"/>
    <mergeCell ref="A517:D517"/>
    <mergeCell ref="A518:D518"/>
    <mergeCell ref="A519:D519"/>
    <mergeCell ref="A521:A523"/>
    <mergeCell ref="B521:B522"/>
    <mergeCell ref="C521:C522"/>
    <mergeCell ref="D521:D522"/>
    <mergeCell ref="A474:D474"/>
    <mergeCell ref="A475:D475"/>
    <mergeCell ref="A476:D476"/>
    <mergeCell ref="A478:A480"/>
    <mergeCell ref="B478:B479"/>
    <mergeCell ref="C478:C479"/>
    <mergeCell ref="D478:D479"/>
    <mergeCell ref="A603:D603"/>
    <mergeCell ref="A604:D604"/>
    <mergeCell ref="A605:D605"/>
    <mergeCell ref="A607:A609"/>
    <mergeCell ref="B607:B608"/>
    <mergeCell ref="C607:C608"/>
    <mergeCell ref="D607:D608"/>
    <mergeCell ref="A560:D560"/>
    <mergeCell ref="A561:D561"/>
    <mergeCell ref="A562:D562"/>
    <mergeCell ref="A564:A566"/>
    <mergeCell ref="B564:B565"/>
    <mergeCell ref="C564:C565"/>
    <mergeCell ref="D564:D565"/>
    <mergeCell ref="A689:D689"/>
    <mergeCell ref="A690:D690"/>
    <mergeCell ref="A691:D691"/>
    <mergeCell ref="A693:A695"/>
    <mergeCell ref="B693:B694"/>
    <mergeCell ref="C693:C694"/>
    <mergeCell ref="D693:D694"/>
    <mergeCell ref="A646:D646"/>
    <mergeCell ref="A647:D647"/>
    <mergeCell ref="A648:D648"/>
    <mergeCell ref="A650:A652"/>
    <mergeCell ref="B650:B651"/>
    <mergeCell ref="C650:C651"/>
    <mergeCell ref="D650:D651"/>
    <mergeCell ref="A775:D775"/>
    <mergeCell ref="A776:D776"/>
    <mergeCell ref="A777:D777"/>
    <mergeCell ref="A779:A781"/>
    <mergeCell ref="B779:B780"/>
    <mergeCell ref="C779:C780"/>
    <mergeCell ref="D779:D780"/>
    <mergeCell ref="A732:D732"/>
    <mergeCell ref="A733:D733"/>
    <mergeCell ref="A734:D734"/>
    <mergeCell ref="A736:A738"/>
    <mergeCell ref="B736:B737"/>
    <mergeCell ref="C736:C737"/>
    <mergeCell ref="D736:D737"/>
  </mergeCells>
  <pageMargins left="0.47" right="0.42" top="0.55000000000000004" bottom="0.67" header="0.5" footer="0.5"/>
  <pageSetup scale="67" firstPageNumber="94" orientation="portrait" r:id="rId1"/>
  <headerFooter>
    <oddFooter>&amp;C&amp;P</oddFooter>
  </headerFooter>
  <rowBreaks count="18" manualBreakCount="18">
    <brk id="43" max="3" man="1"/>
    <brk id="86" max="3" man="1"/>
    <brk id="129" max="3" man="1"/>
    <brk id="172" max="3" man="1"/>
    <brk id="215" max="3" man="1"/>
    <brk id="258" max="3" man="1"/>
    <brk id="301" max="3" man="1"/>
    <brk id="344" max="3" man="1"/>
    <brk id="387" max="3" man="1"/>
    <brk id="430" max="3" man="1"/>
    <brk id="473" max="3" man="1"/>
    <brk id="516" max="3" man="1"/>
    <brk id="559" max="3" man="1"/>
    <brk id="602" max="3" man="1"/>
    <brk id="645" max="3" man="1"/>
    <brk id="688" max="3" man="1"/>
    <brk id="731" max="3" man="1"/>
    <brk id="774" max="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I33"/>
  <sheetViews>
    <sheetView view="pageBreakPreview" zoomScale="112" zoomScaleSheetLayoutView="112" workbookViewId="0">
      <selection activeCell="A3" sqref="A3:D3"/>
    </sheetView>
  </sheetViews>
  <sheetFormatPr defaultColWidth="10.28515625" defaultRowHeight="12.75"/>
  <cols>
    <col min="1" max="1" width="39.7109375" style="437" customWidth="1"/>
    <col min="2" max="2" width="16.28515625" style="437" bestFit="1" customWidth="1"/>
    <col min="3" max="3" width="12.7109375" style="437" customWidth="1"/>
    <col min="4" max="5" width="11.7109375" style="437" customWidth="1"/>
    <col min="6" max="16384" width="10.28515625" style="437"/>
  </cols>
  <sheetData>
    <row r="1" spans="1:6" s="313" customFormat="1" ht="20.100000000000001" customHeight="1">
      <c r="A1" s="1290" t="s">
        <v>490</v>
      </c>
      <c r="B1" s="1290"/>
      <c r="C1" s="1290"/>
      <c r="D1" s="1290"/>
      <c r="E1" s="306"/>
    </row>
    <row r="2" spans="1:6" s="313" customFormat="1" ht="20.100000000000001" customHeight="1">
      <c r="A2" s="1290" t="s">
        <v>99</v>
      </c>
      <c r="B2" s="1290"/>
      <c r="C2" s="1290"/>
      <c r="D2" s="1290"/>
      <c r="E2" s="307"/>
    </row>
    <row r="3" spans="1:6" s="313" customFormat="1" ht="15" customHeight="1">
      <c r="A3" s="308"/>
      <c r="B3" s="308"/>
      <c r="C3" s="308"/>
      <c r="D3" s="308"/>
      <c r="E3" s="307"/>
    </row>
    <row r="4" spans="1:6" s="313" customFormat="1" ht="15" customHeight="1">
      <c r="A4" s="309"/>
      <c r="B4" s="310"/>
      <c r="C4" s="310"/>
      <c r="D4" s="310"/>
      <c r="E4" s="311" t="s">
        <v>101</v>
      </c>
    </row>
    <row r="5" spans="1:6" s="313" customFormat="1" ht="17.100000000000001" customHeight="1">
      <c r="A5" s="417"/>
      <c r="B5" s="1291" t="s">
        <v>491</v>
      </c>
      <c r="C5" s="1291"/>
      <c r="D5" s="1291"/>
      <c r="E5" s="1292"/>
    </row>
    <row r="6" spans="1:6" s="313" customFormat="1" ht="17.100000000000001" customHeight="1">
      <c r="A6" s="418"/>
      <c r="B6" s="1293" t="s">
        <v>492</v>
      </c>
      <c r="C6" s="1293"/>
      <c r="D6" s="1294"/>
      <c r="E6" s="419" t="s">
        <v>493</v>
      </c>
      <c r="F6" s="436"/>
    </row>
    <row r="7" spans="1:6" s="313" customFormat="1" ht="39.950000000000003" customHeight="1">
      <c r="A7" s="1295" t="s">
        <v>143</v>
      </c>
      <c r="B7" s="420" t="s">
        <v>494</v>
      </c>
      <c r="C7" s="420" t="s">
        <v>495</v>
      </c>
      <c r="D7" s="420" t="s">
        <v>496</v>
      </c>
      <c r="E7" s="421" t="s">
        <v>497</v>
      </c>
    </row>
    <row r="8" spans="1:6" s="313" customFormat="1" ht="17.100000000000001" customHeight="1">
      <c r="A8" s="1296"/>
      <c r="B8" s="422" t="s">
        <v>0</v>
      </c>
      <c r="C8" s="422" t="s">
        <v>1</v>
      </c>
      <c r="D8" s="422" t="s">
        <v>2</v>
      </c>
      <c r="E8" s="422" t="s">
        <v>3</v>
      </c>
    </row>
    <row r="9" spans="1:6" s="313" customFormat="1" ht="8.1" customHeight="1">
      <c r="A9" s="423"/>
      <c r="B9" s="424"/>
      <c r="C9" s="424"/>
      <c r="D9" s="424"/>
      <c r="E9" s="424"/>
    </row>
    <row r="10" spans="1:6" s="313" customFormat="1" ht="35.1" customHeight="1">
      <c r="A10" s="425" t="s">
        <v>498</v>
      </c>
      <c r="B10" s="426">
        <v>236914529.90607101</v>
      </c>
      <c r="C10" s="426">
        <v>16224082.122189801</v>
      </c>
      <c r="D10" s="427">
        <f>B10/C10</f>
        <v>14.602646123323131</v>
      </c>
      <c r="E10" s="427">
        <v>14.522472928656768</v>
      </c>
    </row>
    <row r="11" spans="1:6" s="313" customFormat="1" ht="35.1" customHeight="1">
      <c r="A11" s="428" t="s">
        <v>499</v>
      </c>
      <c r="B11" s="426">
        <v>58704593.781019695</v>
      </c>
      <c r="C11" s="426">
        <v>40679169.823593855</v>
      </c>
      <c r="D11" s="427">
        <f t="shared" ref="D11:D20" si="0">B11/C11</f>
        <v>1.4431118932759321</v>
      </c>
      <c r="E11" s="427">
        <v>2.0786182954580505</v>
      </c>
    </row>
    <row r="12" spans="1:6" s="313" customFormat="1" ht="35.1" customHeight="1">
      <c r="A12" s="428" t="s">
        <v>500</v>
      </c>
      <c r="B12" s="426">
        <v>2275286.3974890001</v>
      </c>
      <c r="C12" s="426">
        <v>309910.53100920003</v>
      </c>
      <c r="D12" s="427">
        <f t="shared" si="0"/>
        <v>7.3417524408728649</v>
      </c>
      <c r="E12" s="427">
        <v>8.6974241420689058</v>
      </c>
    </row>
    <row r="13" spans="1:6" s="313" customFormat="1" ht="35.1" customHeight="1">
      <c r="A13" s="423" t="s">
        <v>501</v>
      </c>
      <c r="B13" s="426">
        <v>6585861.8822241006</v>
      </c>
      <c r="C13" s="426">
        <v>1437704.6065255501</v>
      </c>
      <c r="D13" s="427">
        <f t="shared" si="0"/>
        <v>4.5808171249725076</v>
      </c>
      <c r="E13" s="427">
        <v>4.8633234449329699</v>
      </c>
    </row>
    <row r="14" spans="1:6" s="313" customFormat="1" ht="35.1" customHeight="1">
      <c r="A14" s="423" t="s">
        <v>502</v>
      </c>
      <c r="B14" s="426">
        <v>2117766.7714864998</v>
      </c>
      <c r="C14" s="426">
        <v>477600.82719344995</v>
      </c>
      <c r="D14" s="427">
        <f t="shared" si="0"/>
        <v>4.4341773525210177</v>
      </c>
      <c r="E14" s="427">
        <v>2.203918268776337</v>
      </c>
    </row>
    <row r="15" spans="1:6" s="313" customFormat="1" ht="35.1" customHeight="1">
      <c r="A15" s="429" t="s">
        <v>503</v>
      </c>
      <c r="B15" s="426">
        <v>7068218.9542994993</v>
      </c>
      <c r="C15" s="426">
        <v>3492989.5154467002</v>
      </c>
      <c r="D15" s="427">
        <f t="shared" si="0"/>
        <v>2.023544280062227</v>
      </c>
      <c r="E15" s="427">
        <v>2.4113202580507189</v>
      </c>
    </row>
    <row r="16" spans="1:6" s="313" customFormat="1" ht="35.1" customHeight="1">
      <c r="A16" s="423" t="s">
        <v>504</v>
      </c>
      <c r="B16" s="426">
        <v>82751135.064902604</v>
      </c>
      <c r="C16" s="426">
        <v>16975713.43941725</v>
      </c>
      <c r="D16" s="427">
        <f t="shared" si="0"/>
        <v>4.8746778955844183</v>
      </c>
      <c r="E16" s="427">
        <v>4.5557772563419388</v>
      </c>
    </row>
    <row r="17" spans="1:5" s="313" customFormat="1" ht="35.1" customHeight="1">
      <c r="A17" s="423" t="s">
        <v>505</v>
      </c>
      <c r="B17" s="426">
        <v>27152248.7047267</v>
      </c>
      <c r="C17" s="426">
        <v>92571588.812652349</v>
      </c>
      <c r="D17" s="427">
        <f t="shared" si="0"/>
        <v>0.29331082087915539</v>
      </c>
      <c r="E17" s="427">
        <v>0.27156759019418919</v>
      </c>
    </row>
    <row r="18" spans="1:5" s="313" customFormat="1" ht="35.1" customHeight="1">
      <c r="A18" s="429" t="s">
        <v>506</v>
      </c>
      <c r="B18" s="426">
        <v>2675643.2757605999</v>
      </c>
      <c r="C18" s="426">
        <v>12203921.646255098</v>
      </c>
      <c r="D18" s="427">
        <f t="shared" si="0"/>
        <v>0.21924454722975456</v>
      </c>
      <c r="E18" s="427">
        <v>0.19412865797632675</v>
      </c>
    </row>
    <row r="19" spans="1:5" s="313" customFormat="1" ht="35.1" customHeight="1">
      <c r="A19" s="423" t="s">
        <v>507</v>
      </c>
      <c r="B19" s="426">
        <v>133551964.13228919</v>
      </c>
      <c r="C19" s="426">
        <v>11631714.6625665</v>
      </c>
      <c r="D19" s="427">
        <f t="shared" si="0"/>
        <v>11.481709103653458</v>
      </c>
      <c r="E19" s="427">
        <v>11.142766921912319</v>
      </c>
    </row>
    <row r="20" spans="1:5" s="313" customFormat="1" ht="18.95" customHeight="1">
      <c r="A20" s="430" t="s">
        <v>190</v>
      </c>
      <c r="B20" s="431">
        <v>559797248.87026894</v>
      </c>
      <c r="C20" s="431">
        <v>196004395.98685002</v>
      </c>
      <c r="D20" s="432">
        <f t="shared" si="0"/>
        <v>2.8560443558001927</v>
      </c>
      <c r="E20" s="432">
        <v>2.9562224876072158</v>
      </c>
    </row>
    <row r="21" spans="1:5" s="313" customFormat="1" ht="24.95" customHeight="1">
      <c r="A21" s="433" t="s">
        <v>137</v>
      </c>
      <c r="B21" s="434"/>
      <c r="C21" s="434"/>
      <c r="D21" s="434"/>
      <c r="E21" s="434"/>
    </row>
    <row r="22" spans="1:5" s="313" customFormat="1" ht="16.5" customHeight="1">
      <c r="A22" s="434" t="s">
        <v>70</v>
      </c>
      <c r="B22" s="434"/>
      <c r="C22" s="434"/>
      <c r="D22" s="434"/>
      <c r="E22" s="434"/>
    </row>
    <row r="23" spans="1:5" s="313" customFormat="1" ht="20.100000000000001" customHeight="1">
      <c r="A23" s="423" t="s">
        <v>508</v>
      </c>
      <c r="B23" s="423"/>
      <c r="C23" s="423"/>
      <c r="D23" s="423"/>
      <c r="E23" s="423"/>
    </row>
    <row r="24" spans="1:5" s="313" customFormat="1" ht="20.100000000000001" customHeight="1">
      <c r="A24" s="435" t="s">
        <v>509</v>
      </c>
      <c r="B24" s="435"/>
      <c r="C24" s="435"/>
      <c r="D24" s="435"/>
      <c r="E24" s="435"/>
    </row>
    <row r="25" spans="1:5" s="313" customFormat="1" ht="34.5" customHeight="1">
      <c r="A25" s="1289" t="s">
        <v>510</v>
      </c>
      <c r="B25" s="1289"/>
      <c r="C25" s="1289"/>
      <c r="D25" s="1289"/>
      <c r="E25" s="1289"/>
    </row>
    <row r="26" spans="1:5" s="313" customFormat="1" ht="15">
      <c r="A26" s="312"/>
      <c r="B26" s="312"/>
      <c r="C26" s="312"/>
      <c r="D26" s="312"/>
      <c r="E26" s="312"/>
    </row>
    <row r="27" spans="1:5" s="313" customFormat="1"/>
    <row r="28" spans="1:5" s="313" customFormat="1"/>
    <row r="33" spans="9:9">
      <c r="I33" s="437" t="s">
        <v>511</v>
      </c>
    </row>
  </sheetData>
  <mergeCells count="6">
    <mergeCell ref="A25:E25"/>
    <mergeCell ref="A1:D1"/>
    <mergeCell ref="A2:D2"/>
    <mergeCell ref="B5:E5"/>
    <mergeCell ref="B6:D6"/>
    <mergeCell ref="A7:A8"/>
  </mergeCells>
  <pageMargins left="0.5" right="0.2" top="0.75" bottom="0.75" header="0.4" footer="0.4"/>
  <pageSetup paperSize="9" scale="95" firstPageNumber="113" pageOrder="overThenDown" orientation="portrait" r:id="rId1"/>
  <headerFooter>
    <oddFooter>&amp;C&amp;"Maiandra GD,Regular"&amp;9&amp;P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zoomScale="60" workbookViewId="0">
      <selection activeCell="H1" sqref="H1"/>
    </sheetView>
  </sheetViews>
  <sheetFormatPr defaultRowHeight="12.75"/>
  <cols>
    <col min="1" max="1" width="28.85546875" style="563" customWidth="1"/>
    <col min="2" max="2" width="9.42578125" style="563" customWidth="1"/>
    <col min="3" max="3" width="9.5703125" style="563" customWidth="1"/>
    <col min="4" max="4" width="9.28515625" style="563" customWidth="1"/>
    <col min="5" max="5" width="8.7109375" style="563" customWidth="1"/>
    <col min="6" max="6" width="8.85546875" style="563" customWidth="1"/>
    <col min="7" max="7" width="9.7109375" style="563" customWidth="1"/>
    <col min="8" max="8" width="9.42578125" style="563" bestFit="1" customWidth="1"/>
    <col min="9" max="16384" width="9.140625" style="563"/>
  </cols>
  <sheetData>
    <row r="1" spans="1:16" s="131" customFormat="1">
      <c r="A1" s="144"/>
      <c r="B1" s="144"/>
      <c r="C1" s="144"/>
      <c r="D1" s="144"/>
      <c r="E1" s="144"/>
      <c r="F1" s="144"/>
      <c r="G1" s="144"/>
      <c r="H1" s="537"/>
    </row>
    <row r="2" spans="1:16" s="131" customFormat="1" ht="15" customHeight="1">
      <c r="A2" s="1162" t="s">
        <v>1174</v>
      </c>
      <c r="B2" s="1162"/>
      <c r="C2" s="1162"/>
      <c r="D2" s="1162"/>
      <c r="E2" s="1162"/>
      <c r="F2" s="1162"/>
      <c r="G2" s="1162"/>
      <c r="H2" s="1162"/>
    </row>
    <row r="3" spans="1:16" s="131" customFormat="1" ht="15" customHeight="1">
      <c r="A3" s="1162" t="s">
        <v>99</v>
      </c>
      <c r="B3" s="1162"/>
      <c r="C3" s="1162"/>
      <c r="D3" s="1162"/>
      <c r="E3" s="1162"/>
      <c r="F3" s="1162"/>
      <c r="G3" s="1162"/>
      <c r="H3" s="1162"/>
    </row>
    <row r="4" spans="1:16" s="131" customFormat="1" ht="15" customHeight="1">
      <c r="A4" s="139"/>
      <c r="B4" s="86"/>
      <c r="C4" s="86"/>
      <c r="D4" s="86"/>
      <c r="E4" s="86"/>
      <c r="F4" s="1175" t="s">
        <v>141</v>
      </c>
      <c r="G4" s="1175"/>
      <c r="H4" s="1175"/>
    </row>
    <row r="5" spans="1:16" s="131" customFormat="1" ht="17.100000000000001" customHeight="1">
      <c r="A5" s="538"/>
      <c r="B5" s="1178" t="s">
        <v>100</v>
      </c>
      <c r="C5" s="1179"/>
      <c r="D5" s="1179"/>
      <c r="E5" s="1180"/>
      <c r="F5" s="1297" t="s">
        <v>142</v>
      </c>
      <c r="G5" s="1298"/>
      <c r="H5" s="1299"/>
    </row>
    <row r="6" spans="1:16" s="131" customFormat="1" ht="47.25" customHeight="1">
      <c r="A6" s="539" t="s">
        <v>1175</v>
      </c>
      <c r="B6" s="540" t="s">
        <v>144</v>
      </c>
      <c r="C6" s="541" t="s">
        <v>145</v>
      </c>
      <c r="D6" s="542" t="s">
        <v>146</v>
      </c>
      <c r="E6" s="543" t="s">
        <v>147</v>
      </c>
      <c r="F6" s="540" t="s">
        <v>144</v>
      </c>
      <c r="G6" s="541" t="s">
        <v>145</v>
      </c>
      <c r="H6" s="544" t="s">
        <v>146</v>
      </c>
    </row>
    <row r="7" spans="1:16" s="131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</row>
    <row r="8" spans="1:16" s="131" customFormat="1" ht="6.95" customHeight="1">
      <c r="A8" s="86"/>
      <c r="B8" s="86"/>
      <c r="C8" s="86"/>
      <c r="D8" s="86"/>
      <c r="E8" s="86"/>
      <c r="F8" s="86"/>
      <c r="G8" s="86"/>
      <c r="H8" s="86"/>
    </row>
    <row r="9" spans="1:16" s="131" customFormat="1" ht="24" customHeight="1">
      <c r="A9" s="545" t="s">
        <v>1176</v>
      </c>
      <c r="B9" s="88">
        <v>1696</v>
      </c>
      <c r="C9" s="88">
        <v>1209894.1126277</v>
      </c>
      <c r="D9" s="89">
        <v>6.9767813549091919E-3</v>
      </c>
      <c r="E9" s="90">
        <v>713.380962634257</v>
      </c>
      <c r="F9" s="88">
        <v>1619</v>
      </c>
      <c r="G9" s="88">
        <v>1186914.3169700999</v>
      </c>
      <c r="H9" s="89">
        <v>6.9304074363473944E-3</v>
      </c>
      <c r="L9" s="546"/>
      <c r="M9" s="211"/>
      <c r="N9" s="211"/>
    </row>
    <row r="10" spans="1:16" s="131" customFormat="1" ht="24" customHeight="1">
      <c r="A10" s="547" t="s">
        <v>1177</v>
      </c>
      <c r="B10" s="93">
        <v>99311</v>
      </c>
      <c r="C10" s="93">
        <v>8856931.0829143003</v>
      </c>
      <c r="D10" s="89">
        <v>5.1072958365577757E-2</v>
      </c>
      <c r="E10" s="90">
        <v>89.183787122416447</v>
      </c>
      <c r="F10" s="93">
        <v>100616</v>
      </c>
      <c r="G10" s="93">
        <v>8754565.3545832001</v>
      </c>
      <c r="H10" s="89">
        <v>5.1118015822974615E-2</v>
      </c>
      <c r="L10" s="548"/>
      <c r="M10" s="549"/>
      <c r="N10" s="549"/>
    </row>
    <row r="11" spans="1:16" s="131" customFormat="1" ht="24" customHeight="1">
      <c r="A11" s="550" t="s">
        <v>1178</v>
      </c>
      <c r="B11" s="93">
        <v>30470</v>
      </c>
      <c r="C11" s="93">
        <v>1993805.1587867001</v>
      </c>
      <c r="D11" s="89">
        <v>1.1497157075121004E-2</v>
      </c>
      <c r="E11" s="90">
        <v>65.435023261788643</v>
      </c>
      <c r="F11" s="93">
        <v>30266</v>
      </c>
      <c r="G11" s="93">
        <v>1950736.4477985001</v>
      </c>
      <c r="H11" s="89">
        <v>1.1390374343691735E-2</v>
      </c>
      <c r="L11" s="548"/>
      <c r="M11" s="549"/>
      <c r="N11" s="549"/>
    </row>
    <row r="12" spans="1:16" s="131" customFormat="1" ht="24" customHeight="1">
      <c r="A12" s="550" t="s">
        <v>1179</v>
      </c>
      <c r="B12" s="93">
        <v>68841</v>
      </c>
      <c r="C12" s="93">
        <v>6863125.9241276002</v>
      </c>
      <c r="D12" s="89">
        <v>3.9575801290456757E-2</v>
      </c>
      <c r="E12" s="90">
        <v>99.695325810601247</v>
      </c>
      <c r="F12" s="93">
        <v>70350</v>
      </c>
      <c r="G12" s="93">
        <v>6803828.9067847002</v>
      </c>
      <c r="H12" s="89">
        <v>3.9727641479282878E-2</v>
      </c>
      <c r="L12" s="548"/>
      <c r="M12" s="549"/>
      <c r="N12" s="549"/>
    </row>
    <row r="13" spans="1:16" s="131" customFormat="1" ht="24" customHeight="1">
      <c r="A13" s="551" t="s">
        <v>1180</v>
      </c>
      <c r="B13" s="93">
        <v>6098</v>
      </c>
      <c r="C13" s="93">
        <v>510315.61567560001</v>
      </c>
      <c r="D13" s="89">
        <v>2.9427041882466782E-3</v>
      </c>
      <c r="E13" s="90">
        <v>83.685735597835361</v>
      </c>
      <c r="F13" s="93">
        <v>6762</v>
      </c>
      <c r="G13" s="93">
        <v>571849.39461089997</v>
      </c>
      <c r="H13" s="89">
        <v>3.3390357165790042E-3</v>
      </c>
      <c r="L13" s="548"/>
      <c r="M13" s="549"/>
      <c r="N13" s="549"/>
    </row>
    <row r="14" spans="1:16" s="131" customFormat="1" ht="24" customHeight="1">
      <c r="A14" s="552" t="s">
        <v>1181</v>
      </c>
      <c r="B14" s="93">
        <v>30247</v>
      </c>
      <c r="C14" s="93">
        <v>4496011.0976556996</v>
      </c>
      <c r="D14" s="89">
        <v>2.5925976554645271E-2</v>
      </c>
      <c r="E14" s="90">
        <v>148.64320751333022</v>
      </c>
      <c r="F14" s="93">
        <v>28064</v>
      </c>
      <c r="G14" s="93">
        <v>4422232.9196228003</v>
      </c>
      <c r="H14" s="89">
        <v>2.5821472934668601E-2</v>
      </c>
      <c r="L14" s="548"/>
      <c r="M14" s="549"/>
      <c r="N14" s="549"/>
    </row>
    <row r="15" spans="1:16" s="131" customFormat="1" ht="50.1" customHeight="1">
      <c r="A15" s="552" t="s">
        <v>1182</v>
      </c>
      <c r="B15" s="93">
        <v>32496</v>
      </c>
      <c r="C15" s="93">
        <v>1856799.2107963001</v>
      </c>
      <c r="D15" s="89">
        <v>1.0707120547564801E-2</v>
      </c>
      <c r="E15" s="90">
        <v>57.139315940309579</v>
      </c>
      <c r="F15" s="93">
        <v>35524</v>
      </c>
      <c r="G15" s="93">
        <v>1809746.592551</v>
      </c>
      <c r="H15" s="89">
        <v>1.0567132828035274E-2</v>
      </c>
      <c r="L15" s="216"/>
      <c r="M15" s="216"/>
      <c r="N15" s="216"/>
    </row>
    <row r="16" spans="1:16" s="131" customFormat="1" ht="30" customHeight="1">
      <c r="A16" s="553" t="s">
        <v>1183</v>
      </c>
      <c r="B16" s="93">
        <v>11268</v>
      </c>
      <c r="C16" s="93">
        <v>2278547.7297323002</v>
      </c>
      <c r="D16" s="89">
        <v>1.313910791956938E-2</v>
      </c>
      <c r="E16" s="90">
        <v>202.21403352256834</v>
      </c>
      <c r="F16" s="93">
        <v>11311</v>
      </c>
      <c r="G16" s="93">
        <v>2247858.3968759999</v>
      </c>
      <c r="H16" s="89">
        <v>1.312527309413002E-2</v>
      </c>
      <c r="L16" s="554"/>
      <c r="M16" s="554"/>
      <c r="N16" s="554"/>
      <c r="P16" s="555"/>
    </row>
    <row r="17" spans="1:16" s="131" customFormat="1" ht="30" customHeight="1">
      <c r="A17" s="553" t="s">
        <v>1184</v>
      </c>
      <c r="B17" s="93">
        <v>1528440</v>
      </c>
      <c r="C17" s="93">
        <v>108881969.176686</v>
      </c>
      <c r="D17" s="89">
        <v>0.62786130167033305</v>
      </c>
      <c r="E17" s="90">
        <v>71.237319866455991</v>
      </c>
      <c r="F17" s="93">
        <v>1540723</v>
      </c>
      <c r="G17" s="93">
        <v>108420249.7607</v>
      </c>
      <c r="H17" s="89">
        <v>0.63306718475713342</v>
      </c>
      <c r="L17" s="554"/>
      <c r="M17" s="554"/>
      <c r="N17" s="554"/>
      <c r="P17" s="555"/>
    </row>
    <row r="18" spans="1:16" s="131" customFormat="1" ht="50.1" customHeight="1">
      <c r="A18" s="553" t="s">
        <v>1185</v>
      </c>
      <c r="B18" s="93">
        <v>960179</v>
      </c>
      <c r="C18" s="93">
        <v>12476212.3948589</v>
      </c>
      <c r="D18" s="89">
        <v>7.1943325542177458E-2</v>
      </c>
      <c r="E18" s="90">
        <v>12.993631807047333</v>
      </c>
      <c r="F18" s="93">
        <v>973345</v>
      </c>
      <c r="G18" s="93">
        <v>12346014.628384899</v>
      </c>
      <c r="H18" s="89">
        <v>7.2088532732702618E-2</v>
      </c>
      <c r="L18" s="554"/>
      <c r="M18" s="554"/>
      <c r="N18" s="554"/>
      <c r="P18" s="555"/>
    </row>
    <row r="19" spans="1:16" s="131" customFormat="1" ht="30" customHeight="1">
      <c r="A19" s="553" t="s">
        <v>1186</v>
      </c>
      <c r="B19" s="93">
        <v>5458025</v>
      </c>
      <c r="C19" s="93">
        <v>18821762.5602022</v>
      </c>
      <c r="D19" s="89">
        <v>0.10853455746747155</v>
      </c>
      <c r="E19" s="90">
        <v>3.4484566414045741</v>
      </c>
      <c r="F19" s="93">
        <v>4225781</v>
      </c>
      <c r="G19" s="93">
        <v>16373555.1567319</v>
      </c>
      <c r="H19" s="89">
        <v>9.5605391893269748E-2</v>
      </c>
      <c r="L19" s="554"/>
      <c r="M19" s="554"/>
      <c r="N19" s="554"/>
      <c r="P19" s="555"/>
    </row>
    <row r="20" spans="1:16" s="131" customFormat="1" ht="30" customHeight="1">
      <c r="A20" s="545" t="s">
        <v>1187</v>
      </c>
      <c r="B20" s="93">
        <v>26276</v>
      </c>
      <c r="C20" s="93">
        <v>10594966.4427855</v>
      </c>
      <c r="D20" s="89">
        <v>6.1095234336973912E-2</v>
      </c>
      <c r="E20" s="90">
        <v>403.218391033091</v>
      </c>
      <c r="F20" s="93">
        <v>764544</v>
      </c>
      <c r="G20" s="93">
        <v>11165199.7756301</v>
      </c>
      <c r="H20" s="89">
        <v>6.5193740143653853E-2</v>
      </c>
      <c r="L20" s="554"/>
      <c r="M20" s="554"/>
      <c r="N20" s="554"/>
      <c r="P20" s="555"/>
    </row>
    <row r="21" spans="1:16" s="131" customFormat="1" ht="24" customHeight="1">
      <c r="A21" s="545" t="s">
        <v>1188</v>
      </c>
      <c r="B21" s="93">
        <v>4880151</v>
      </c>
      <c r="C21" s="93">
        <v>9224544.7904490996</v>
      </c>
      <c r="D21" s="89">
        <v>5.3192780615946074E-2</v>
      </c>
      <c r="E21" s="90">
        <v>1.890217083538829</v>
      </c>
      <c r="F21" s="93">
        <v>4948719</v>
      </c>
      <c r="G21" s="93">
        <v>9779328.8470198996</v>
      </c>
      <c r="H21" s="89">
        <v>5.7101622581220111E-2</v>
      </c>
      <c r="L21" s="554"/>
      <c r="M21" s="554"/>
      <c r="N21" s="554"/>
      <c r="P21" s="555"/>
    </row>
    <row r="22" spans="1:16" s="131" customFormat="1" ht="24" customHeight="1">
      <c r="A22" s="556" t="s">
        <v>1189</v>
      </c>
      <c r="B22" s="93">
        <v>3</v>
      </c>
      <c r="C22" s="93">
        <v>6.8133249999999999</v>
      </c>
      <c r="D22" s="89">
        <v>3.9288627268131706E-8</v>
      </c>
      <c r="E22" s="90">
        <v>2.2711083333333333</v>
      </c>
      <c r="F22" s="93">
        <v>3</v>
      </c>
      <c r="G22" s="93">
        <v>6.8133249999999999</v>
      </c>
      <c r="H22" s="89">
        <v>3.9783089285493155E-8</v>
      </c>
      <c r="L22" s="216"/>
      <c r="M22" s="216"/>
      <c r="N22" s="216"/>
      <c r="P22" s="555"/>
    </row>
    <row r="23" spans="1:16" s="131" customFormat="1" ht="24" customHeight="1">
      <c r="A23" s="556" t="s">
        <v>1190</v>
      </c>
      <c r="B23" s="93">
        <v>52398</v>
      </c>
      <c r="C23" s="93">
        <v>1344700.8957154001</v>
      </c>
      <c r="D23" s="89">
        <v>7.7541365308252874E-3</v>
      </c>
      <c r="E23" s="90">
        <v>25.663210346108631</v>
      </c>
      <c r="F23" s="93">
        <v>47459</v>
      </c>
      <c r="G23" s="93">
        <v>1192680.8568903001</v>
      </c>
      <c r="H23" s="89">
        <v>6.9640783345525561E-3</v>
      </c>
      <c r="L23" s="216"/>
      <c r="M23" s="216"/>
      <c r="N23" s="216"/>
    </row>
    <row r="24" spans="1:16" s="131" customFormat="1" ht="24" customHeight="1">
      <c r="A24" s="556" t="s">
        <v>1191</v>
      </c>
      <c r="B24" s="93">
        <v>4610696</v>
      </c>
      <c r="C24" s="93">
        <v>3048042.3983601001</v>
      </c>
      <c r="D24" s="89">
        <v>1.7576352469114889E-2</v>
      </c>
      <c r="E24" s="90">
        <v>0.66108075621556917</v>
      </c>
      <c r="F24" s="93">
        <v>4654354</v>
      </c>
      <c r="G24" s="93">
        <v>3023809.7962234002</v>
      </c>
      <c r="H24" s="89">
        <v>1.765606295098273E-2</v>
      </c>
      <c r="L24" s="555"/>
      <c r="M24" s="216"/>
    </row>
    <row r="25" spans="1:16" s="131" customFormat="1" ht="24" customHeight="1">
      <c r="A25" s="550" t="s">
        <v>1192</v>
      </c>
      <c r="B25" s="93">
        <v>4872</v>
      </c>
      <c r="C25" s="93">
        <v>988145.09996729996</v>
      </c>
      <c r="D25" s="89">
        <v>5.6980790611699857E-3</v>
      </c>
      <c r="E25" s="90">
        <v>202.82124383565269</v>
      </c>
      <c r="F25" s="93">
        <v>6524</v>
      </c>
      <c r="G25" s="93">
        <v>961793.87133979995</v>
      </c>
      <c r="H25" s="89">
        <v>5.6159263586797016E-3</v>
      </c>
      <c r="L25" s="555"/>
      <c r="M25" s="216"/>
    </row>
    <row r="26" spans="1:16" s="131" customFormat="1" ht="24" customHeight="1">
      <c r="A26" s="550" t="s">
        <v>1193</v>
      </c>
      <c r="B26" s="93">
        <v>7364</v>
      </c>
      <c r="C26" s="93">
        <v>3120204.0424843002</v>
      </c>
      <c r="D26" s="89">
        <v>1.7992468233305099E-2</v>
      </c>
      <c r="E26" s="90">
        <v>423.71048920210484</v>
      </c>
      <c r="F26" s="93">
        <v>10130</v>
      </c>
      <c r="G26" s="93">
        <v>3769972.0630899998</v>
      </c>
      <c r="H26" s="89">
        <v>2.2012913693347125E-2</v>
      </c>
      <c r="L26" s="555"/>
      <c r="M26" s="557"/>
    </row>
    <row r="27" spans="1:16" s="131" customFormat="1" ht="24" customHeight="1">
      <c r="A27" s="556" t="s">
        <v>1194</v>
      </c>
      <c r="B27" s="93">
        <v>204818</v>
      </c>
      <c r="C27" s="93">
        <v>723445.54059700004</v>
      </c>
      <c r="D27" s="89">
        <v>4.1717050329035501E-3</v>
      </c>
      <c r="E27" s="90">
        <v>3.5321384868370944</v>
      </c>
      <c r="F27" s="93">
        <v>230249</v>
      </c>
      <c r="G27" s="93">
        <v>831065.44615139998</v>
      </c>
      <c r="H27" s="89">
        <v>4.8526014605687166E-3</v>
      </c>
      <c r="L27" s="555"/>
      <c r="M27" s="558"/>
    </row>
    <row r="28" spans="1:16" s="131" customFormat="1" ht="24" customHeight="1">
      <c r="A28" s="553" t="s">
        <v>1195</v>
      </c>
      <c r="B28" s="93">
        <v>915142</v>
      </c>
      <c r="C28" s="93">
        <v>1072403.9663291001</v>
      </c>
      <c r="D28" s="89">
        <v>6.1839527270415081E-3</v>
      </c>
      <c r="E28" s="90">
        <v>1.1718443327145951</v>
      </c>
      <c r="F28" s="93">
        <v>876573</v>
      </c>
      <c r="G28" s="93">
        <v>988151.95535479998</v>
      </c>
      <c r="H28" s="89">
        <v>5.7698315385681228E-3</v>
      </c>
      <c r="L28" s="555"/>
      <c r="M28" s="216"/>
    </row>
    <row r="29" spans="1:16" s="131" customFormat="1" ht="6.95" customHeight="1">
      <c r="A29" s="86"/>
      <c r="B29" s="104"/>
      <c r="C29" s="104"/>
      <c r="D29" s="105"/>
      <c r="E29" s="100"/>
      <c r="F29" s="104"/>
      <c r="G29" s="104"/>
      <c r="H29" s="105"/>
      <c r="L29" s="559"/>
      <c r="M29" s="216"/>
    </row>
    <row r="30" spans="1:16" s="131" customFormat="1" ht="24.95" customHeight="1">
      <c r="A30" s="106" t="s">
        <v>1196</v>
      </c>
      <c r="B30" s="107">
        <v>13880488</v>
      </c>
      <c r="C30" s="107">
        <v>173417232.25658512</v>
      </c>
      <c r="D30" s="560">
        <v>0.99999999999999989</v>
      </c>
      <c r="E30" s="110">
        <v>12.493597649923052</v>
      </c>
      <c r="F30" s="107">
        <v>13443231</v>
      </c>
      <c r="G30" s="107">
        <v>171261838.19225091</v>
      </c>
      <c r="H30" s="560">
        <v>1</v>
      </c>
      <c r="L30" s="216"/>
      <c r="M30" s="216"/>
    </row>
    <row r="31" spans="1:16" s="131" customFormat="1" ht="18.95" customHeight="1">
      <c r="A31" s="561" t="s">
        <v>137</v>
      </c>
      <c r="B31" s="144"/>
      <c r="C31" s="144"/>
      <c r="D31" s="144"/>
      <c r="E31" s="144"/>
      <c r="F31" s="144"/>
      <c r="G31" s="144"/>
      <c r="H31" s="144"/>
      <c r="L31" s="216"/>
      <c r="M31" s="216"/>
      <c r="N31" s="216"/>
    </row>
    <row r="32" spans="1:16" ht="8.1" customHeight="1">
      <c r="A32" s="562" t="s">
        <v>1197</v>
      </c>
      <c r="B32" s="144"/>
      <c r="C32" s="144"/>
      <c r="D32" s="144"/>
      <c r="E32" s="144"/>
      <c r="F32" s="144"/>
      <c r="G32" s="144"/>
      <c r="H32" s="144"/>
    </row>
    <row r="33" spans="1:8">
      <c r="A33" s="564" t="s">
        <v>1198</v>
      </c>
      <c r="B33" s="144"/>
      <c r="C33" s="144"/>
      <c r="D33" s="144"/>
      <c r="E33" s="144"/>
      <c r="F33" s="144"/>
      <c r="G33" s="144"/>
      <c r="H33" s="144"/>
    </row>
  </sheetData>
  <mergeCells count="5">
    <mergeCell ref="A2:H2"/>
    <mergeCell ref="A3:H3"/>
    <mergeCell ref="F4:H4"/>
    <mergeCell ref="B5:E5"/>
    <mergeCell ref="F5:H5"/>
  </mergeCells>
  <pageMargins left="0.7" right="0.4" top="0.75" bottom="0.7" header="0.4" footer="0.4"/>
  <pageSetup paperSize="9" scale="95" firstPageNumber="144" orientation="portrait" useFirstPageNumber="1" r:id="rId1"/>
  <headerFooter>
    <oddFooter>&amp;C&amp;"Maiandra GD,Regular"&amp;9&amp;P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topLeftCell="A16" zoomScale="60" workbookViewId="0">
      <selection activeCell="H1" sqref="H1"/>
    </sheetView>
  </sheetViews>
  <sheetFormatPr defaultRowHeight="12.75"/>
  <cols>
    <col min="1" max="1" width="28.85546875" style="578" customWidth="1"/>
    <col min="2" max="2" width="8.7109375" style="578" customWidth="1"/>
    <col min="3" max="3" width="9.5703125" style="578" customWidth="1"/>
    <col min="4" max="4" width="9.28515625" style="578" customWidth="1"/>
    <col min="5" max="5" width="9.7109375" style="578" customWidth="1"/>
    <col min="6" max="6" width="8.85546875" style="578" customWidth="1"/>
    <col min="7" max="7" width="9.7109375" style="578" customWidth="1"/>
    <col min="8" max="8" width="9.42578125" style="578" bestFit="1" customWidth="1"/>
    <col min="9" max="16384" width="9.140625" style="578"/>
  </cols>
  <sheetData>
    <row r="1" spans="1:16" s="565" customFormat="1">
      <c r="A1" s="144"/>
      <c r="B1" s="144"/>
      <c r="C1" s="144"/>
      <c r="D1" s="144"/>
      <c r="E1" s="144"/>
      <c r="F1" s="144"/>
      <c r="G1" s="144"/>
      <c r="H1" s="537"/>
    </row>
    <row r="2" spans="1:16" s="565" customFormat="1" ht="15" customHeight="1">
      <c r="A2" s="154" t="s">
        <v>1199</v>
      </c>
      <c r="B2" s="566"/>
      <c r="C2" s="566"/>
      <c r="D2" s="566"/>
      <c r="E2" s="566"/>
      <c r="F2" s="566"/>
      <c r="G2" s="566"/>
      <c r="H2" s="566"/>
    </row>
    <row r="3" spans="1:16" s="565" customFormat="1" ht="15" customHeight="1">
      <c r="A3" s="154" t="s">
        <v>176</v>
      </c>
      <c r="B3" s="566"/>
      <c r="C3" s="566"/>
      <c r="D3" s="566"/>
      <c r="E3" s="566"/>
      <c r="F3" s="566"/>
      <c r="G3" s="566"/>
      <c r="H3" s="566"/>
    </row>
    <row r="4" spans="1:16" s="565" customFormat="1" ht="15" customHeight="1">
      <c r="A4" s="139"/>
      <c r="B4" s="86"/>
      <c r="C4" s="86"/>
      <c r="D4" s="86"/>
      <c r="E4" s="86"/>
      <c r="F4" s="1175" t="s">
        <v>141</v>
      </c>
      <c r="G4" s="1175"/>
      <c r="H4" s="1175"/>
    </row>
    <row r="5" spans="1:16" s="565" customFormat="1" ht="17.100000000000001" customHeight="1">
      <c r="A5" s="538"/>
      <c r="B5" s="1178" t="s">
        <v>100</v>
      </c>
      <c r="C5" s="1179"/>
      <c r="D5" s="1179"/>
      <c r="E5" s="1180"/>
      <c r="F5" s="1297" t="s">
        <v>142</v>
      </c>
      <c r="G5" s="1298"/>
      <c r="H5" s="1299"/>
    </row>
    <row r="6" spans="1:16" s="565" customFormat="1" ht="47.25" customHeight="1">
      <c r="A6" s="539" t="s">
        <v>1175</v>
      </c>
      <c r="B6" s="540" t="s">
        <v>144</v>
      </c>
      <c r="C6" s="541" t="s">
        <v>145</v>
      </c>
      <c r="D6" s="542" t="s">
        <v>146</v>
      </c>
      <c r="E6" s="543" t="s">
        <v>147</v>
      </c>
      <c r="F6" s="540" t="s">
        <v>144</v>
      </c>
      <c r="G6" s="541" t="s">
        <v>145</v>
      </c>
      <c r="H6" s="544" t="s">
        <v>146</v>
      </c>
    </row>
    <row r="7" spans="1:16" s="565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</row>
    <row r="8" spans="1:16" s="565" customFormat="1" ht="6.95" customHeight="1">
      <c r="A8" s="86"/>
      <c r="B8" s="86"/>
      <c r="C8" s="86"/>
      <c r="D8" s="86"/>
      <c r="E8" s="86"/>
      <c r="F8" s="86"/>
      <c r="G8" s="86"/>
      <c r="H8" s="86"/>
    </row>
    <row r="9" spans="1:16" s="565" customFormat="1" ht="24" customHeight="1">
      <c r="A9" s="545" t="s">
        <v>1176</v>
      </c>
      <c r="B9" s="567" t="s">
        <v>168</v>
      </c>
      <c r="C9" s="567" t="s">
        <v>168</v>
      </c>
      <c r="D9" s="99" t="s">
        <v>168</v>
      </c>
      <c r="E9" s="100" t="s">
        <v>168</v>
      </c>
      <c r="F9" s="567" t="s">
        <v>168</v>
      </c>
      <c r="G9" s="567" t="s">
        <v>168</v>
      </c>
      <c r="H9" s="99" t="s">
        <v>168</v>
      </c>
      <c r="L9" s="568"/>
      <c r="M9" s="569"/>
      <c r="N9" s="569"/>
    </row>
    <row r="10" spans="1:16" s="565" customFormat="1" ht="24" customHeight="1">
      <c r="A10" s="547" t="s">
        <v>1177</v>
      </c>
      <c r="B10" s="93">
        <v>14822</v>
      </c>
      <c r="C10" s="93">
        <v>1873671.6772421</v>
      </c>
      <c r="D10" s="89">
        <v>5.4702288138139342E-2</v>
      </c>
      <c r="E10" s="90">
        <v>126.41152862245985</v>
      </c>
      <c r="F10" s="93">
        <v>15480</v>
      </c>
      <c r="G10" s="93">
        <v>1826947.0129147999</v>
      </c>
      <c r="H10" s="89">
        <v>5.3309898329251745E-2</v>
      </c>
      <c r="L10" s="570"/>
      <c r="M10" s="571"/>
      <c r="N10" s="571"/>
    </row>
    <row r="11" spans="1:16" s="565" customFormat="1" ht="24" customHeight="1">
      <c r="A11" s="550" t="s">
        <v>1178</v>
      </c>
      <c r="B11" s="93">
        <v>1758</v>
      </c>
      <c r="C11" s="93">
        <v>53057.859139200002</v>
      </c>
      <c r="D11" s="89">
        <v>1.5490367570146638E-3</v>
      </c>
      <c r="E11" s="90">
        <v>30.180807246416382</v>
      </c>
      <c r="F11" s="93">
        <v>1608</v>
      </c>
      <c r="G11" s="93">
        <v>51455.405214600003</v>
      </c>
      <c r="H11" s="89">
        <v>1.5014570215171866E-3</v>
      </c>
      <c r="L11" s="570"/>
      <c r="M11" s="571"/>
      <c r="N11" s="571"/>
    </row>
    <row r="12" spans="1:16" s="565" customFormat="1" ht="24" customHeight="1">
      <c r="A12" s="550" t="s">
        <v>1179</v>
      </c>
      <c r="B12" s="93">
        <v>13064</v>
      </c>
      <c r="C12" s="93">
        <v>1820613.8181028999</v>
      </c>
      <c r="D12" s="89">
        <v>5.3153251381124672E-2</v>
      </c>
      <c r="E12" s="90">
        <v>139.36113120812155</v>
      </c>
      <c r="F12" s="93">
        <v>13872</v>
      </c>
      <c r="G12" s="93">
        <v>1775491.6077001998</v>
      </c>
      <c r="H12" s="89">
        <v>5.1808441307734557E-2</v>
      </c>
      <c r="L12" s="570"/>
      <c r="M12" s="571"/>
      <c r="N12" s="571"/>
    </row>
    <row r="13" spans="1:16" s="565" customFormat="1" ht="24" customHeight="1">
      <c r="A13" s="551" t="s">
        <v>1180</v>
      </c>
      <c r="B13" s="93">
        <v>528</v>
      </c>
      <c r="C13" s="93">
        <v>85439.344683699994</v>
      </c>
      <c r="D13" s="89">
        <v>2.4944218925809494E-3</v>
      </c>
      <c r="E13" s="90">
        <v>161.81694068882575</v>
      </c>
      <c r="F13" s="93">
        <v>531</v>
      </c>
      <c r="G13" s="93">
        <v>83889.497309900005</v>
      </c>
      <c r="H13" s="89">
        <v>2.4478764522829466E-3</v>
      </c>
      <c r="L13" s="570"/>
      <c r="M13" s="571"/>
      <c r="N13" s="571"/>
    </row>
    <row r="14" spans="1:16" s="565" customFormat="1" ht="24" customHeight="1">
      <c r="A14" s="552" t="s">
        <v>1181</v>
      </c>
      <c r="B14" s="93">
        <v>2851</v>
      </c>
      <c r="C14" s="93">
        <v>1497473.9160187</v>
      </c>
      <c r="D14" s="89">
        <v>4.371910544860011E-2</v>
      </c>
      <c r="E14" s="90">
        <v>525.24514767404423</v>
      </c>
      <c r="F14" s="93">
        <v>2817</v>
      </c>
      <c r="G14" s="93">
        <v>1453264.0163803999</v>
      </c>
      <c r="H14" s="89">
        <v>4.2405913478133349E-2</v>
      </c>
      <c r="L14" s="570"/>
      <c r="M14" s="571"/>
      <c r="N14" s="571"/>
    </row>
    <row r="15" spans="1:16" s="565" customFormat="1" ht="50.1" customHeight="1">
      <c r="A15" s="552" t="s">
        <v>1182</v>
      </c>
      <c r="B15" s="93">
        <v>9685</v>
      </c>
      <c r="C15" s="93">
        <v>237700.55740049999</v>
      </c>
      <c r="D15" s="89">
        <v>6.9397240399436174E-3</v>
      </c>
      <c r="E15" s="90">
        <v>24.543165451781103</v>
      </c>
      <c r="F15" s="93">
        <v>10524</v>
      </c>
      <c r="G15" s="93">
        <v>238338.0940099</v>
      </c>
      <c r="H15" s="89">
        <v>6.9546513773182713E-3</v>
      </c>
      <c r="L15" s="572"/>
      <c r="M15" s="572"/>
      <c r="N15" s="572"/>
    </row>
    <row r="16" spans="1:16" s="565" customFormat="1" ht="30" customHeight="1">
      <c r="A16" s="553" t="s">
        <v>1183</v>
      </c>
      <c r="B16" s="93">
        <v>1451</v>
      </c>
      <c r="C16" s="93">
        <v>154644.96848099999</v>
      </c>
      <c r="D16" s="89">
        <v>4.5148964611627001E-3</v>
      </c>
      <c r="E16" s="90">
        <v>106.57820019365954</v>
      </c>
      <c r="F16" s="93">
        <v>1456</v>
      </c>
      <c r="G16" s="93">
        <v>160451.99896339999</v>
      </c>
      <c r="H16" s="89">
        <v>4.6819528377109879E-3</v>
      </c>
      <c r="L16" s="573"/>
      <c r="M16" s="573"/>
      <c r="N16" s="573"/>
      <c r="P16" s="574"/>
    </row>
    <row r="17" spans="1:16" s="565" customFormat="1" ht="30" customHeight="1">
      <c r="A17" s="553" t="s">
        <v>1184</v>
      </c>
      <c r="B17" s="93">
        <v>244199</v>
      </c>
      <c r="C17" s="93">
        <v>22027677.073814701</v>
      </c>
      <c r="D17" s="89">
        <v>0.64310324639123129</v>
      </c>
      <c r="E17" s="90">
        <v>90.20379720561796</v>
      </c>
      <c r="F17" s="93">
        <v>247138</v>
      </c>
      <c r="G17" s="93">
        <v>21771625.763680201</v>
      </c>
      <c r="H17" s="89">
        <v>0.63529108820324409</v>
      </c>
      <c r="L17" s="573"/>
      <c r="M17" s="573"/>
      <c r="N17" s="573"/>
      <c r="P17" s="574"/>
    </row>
    <row r="18" spans="1:16" s="565" customFormat="1" ht="50.1" customHeight="1">
      <c r="A18" s="553" t="s">
        <v>1185</v>
      </c>
      <c r="B18" s="93">
        <v>227088</v>
      </c>
      <c r="C18" s="93">
        <v>1098513.674415</v>
      </c>
      <c r="D18" s="89">
        <v>3.2071366756199857E-2</v>
      </c>
      <c r="E18" s="90">
        <v>4.8373919996433106</v>
      </c>
      <c r="F18" s="93">
        <v>227250</v>
      </c>
      <c r="G18" s="93">
        <v>1125233.9850212</v>
      </c>
      <c r="H18" s="89">
        <v>3.2834071767847396E-2</v>
      </c>
      <c r="L18" s="573"/>
      <c r="M18" s="573"/>
      <c r="N18" s="573"/>
      <c r="P18" s="574"/>
    </row>
    <row r="19" spans="1:16" s="565" customFormat="1" ht="30" customHeight="1">
      <c r="A19" s="553" t="s">
        <v>1186</v>
      </c>
      <c r="B19" s="93">
        <v>1639196</v>
      </c>
      <c r="C19" s="93">
        <v>3652628.8833424002</v>
      </c>
      <c r="D19" s="89">
        <v>0.10663936487121736</v>
      </c>
      <c r="E19" s="90">
        <v>2.2283051467563366</v>
      </c>
      <c r="F19" s="93">
        <v>1636536</v>
      </c>
      <c r="G19" s="93">
        <v>3639967.3345511002</v>
      </c>
      <c r="H19" s="89">
        <v>0.10621341897438272</v>
      </c>
      <c r="L19" s="573"/>
      <c r="M19" s="573"/>
      <c r="N19" s="573"/>
      <c r="P19" s="574"/>
    </row>
    <row r="20" spans="1:16" s="565" customFormat="1" ht="30" customHeight="1">
      <c r="A20" s="545" t="s">
        <v>1187</v>
      </c>
      <c r="B20" s="93">
        <v>11276</v>
      </c>
      <c r="C20" s="93">
        <v>4655810.3593380004</v>
      </c>
      <c r="D20" s="89">
        <v>0.13592748552826275</v>
      </c>
      <c r="E20" s="90">
        <v>412.89556219741047</v>
      </c>
      <c r="F20" s="93">
        <v>11101</v>
      </c>
      <c r="G20" s="93">
        <v>4962907.2257565996</v>
      </c>
      <c r="H20" s="89">
        <v>0.144816504119888</v>
      </c>
      <c r="L20" s="573"/>
      <c r="M20" s="573"/>
      <c r="N20" s="573"/>
      <c r="P20" s="574"/>
    </row>
    <row r="21" spans="1:16" s="565" customFormat="1" ht="24" customHeight="1">
      <c r="A21" s="545" t="s">
        <v>1188</v>
      </c>
      <c r="B21" s="93">
        <v>1217276</v>
      </c>
      <c r="C21" s="93">
        <v>735699.6206578</v>
      </c>
      <c r="D21" s="89">
        <v>2.147892457422397E-2</v>
      </c>
      <c r="E21" s="90">
        <v>0.60438193200046664</v>
      </c>
      <c r="F21" s="93">
        <v>1215887</v>
      </c>
      <c r="G21" s="93">
        <v>726251.65271750011</v>
      </c>
      <c r="H21" s="89">
        <v>2.1191858052878584E-2</v>
      </c>
      <c r="L21" s="573"/>
      <c r="M21" s="573"/>
      <c r="N21" s="573"/>
      <c r="P21" s="574"/>
    </row>
    <row r="22" spans="1:16" s="565" customFormat="1" ht="24" customHeight="1">
      <c r="A22" s="556" t="s">
        <v>1189</v>
      </c>
      <c r="B22" s="93">
        <v>3</v>
      </c>
      <c r="C22" s="93">
        <v>6.8133249999999999</v>
      </c>
      <c r="D22" s="89">
        <v>1.9891663617255526E-7</v>
      </c>
      <c r="E22" s="90">
        <v>2.2711083333333333</v>
      </c>
      <c r="F22" s="93">
        <v>3</v>
      </c>
      <c r="G22" s="93">
        <v>6.8133249999999999</v>
      </c>
      <c r="H22" s="89">
        <v>1.9881127392668827E-7</v>
      </c>
      <c r="L22" s="572"/>
      <c r="M22" s="572"/>
      <c r="N22" s="572"/>
      <c r="P22" s="574"/>
    </row>
    <row r="23" spans="1:16" s="565" customFormat="1" ht="24" customHeight="1">
      <c r="A23" s="556" t="s">
        <v>1190</v>
      </c>
      <c r="B23" s="93">
        <v>8406</v>
      </c>
      <c r="C23" s="93">
        <v>157861.48114280001</v>
      </c>
      <c r="D23" s="89">
        <v>4.6088033097119313E-3</v>
      </c>
      <c r="E23" s="90">
        <v>18.77961945548418</v>
      </c>
      <c r="F23" s="93">
        <v>8899</v>
      </c>
      <c r="G23" s="93">
        <v>151822.2513188</v>
      </c>
      <c r="H23" s="89">
        <v>4.4301387641288879E-3</v>
      </c>
      <c r="L23" s="572"/>
      <c r="M23" s="572"/>
      <c r="N23" s="572"/>
    </row>
    <row r="24" spans="1:16" s="565" customFormat="1" ht="24" customHeight="1">
      <c r="A24" s="556" t="s">
        <v>1191</v>
      </c>
      <c r="B24" s="93">
        <v>1208657</v>
      </c>
      <c r="C24" s="93">
        <v>558273.62442350003</v>
      </c>
      <c r="D24" s="89">
        <v>1.6298930615255124E-2</v>
      </c>
      <c r="E24" s="90">
        <v>0.4618958268752012</v>
      </c>
      <c r="F24" s="93">
        <v>1206782</v>
      </c>
      <c r="G24" s="93">
        <v>554477.16796490003</v>
      </c>
      <c r="H24" s="89">
        <v>1.6179517654942938E-2</v>
      </c>
      <c r="L24" s="574"/>
      <c r="M24" s="572"/>
    </row>
    <row r="25" spans="1:16" s="565" customFormat="1" ht="24" customHeight="1">
      <c r="A25" s="550" t="s">
        <v>1192</v>
      </c>
      <c r="B25" s="93">
        <v>38</v>
      </c>
      <c r="C25" s="93">
        <v>471.18832220000002</v>
      </c>
      <c r="D25" s="89">
        <v>1.3756454602681386E-5</v>
      </c>
      <c r="E25" s="90">
        <v>12.399692689473685</v>
      </c>
      <c r="F25" s="93">
        <v>30</v>
      </c>
      <c r="G25" s="93">
        <v>1066.9616767</v>
      </c>
      <c r="H25" s="89">
        <v>3.1133699064066706E-5</v>
      </c>
      <c r="L25" s="574"/>
      <c r="M25" s="572"/>
    </row>
    <row r="26" spans="1:16" s="565" customFormat="1" ht="24" customHeight="1">
      <c r="A26" s="550" t="s">
        <v>1193</v>
      </c>
      <c r="B26" s="93">
        <v>11</v>
      </c>
      <c r="C26" s="93">
        <v>17996.218049200001</v>
      </c>
      <c r="D26" s="89">
        <v>5.2540384587183039E-4</v>
      </c>
      <c r="E26" s="90">
        <v>1636.0198226545456</v>
      </c>
      <c r="F26" s="93">
        <v>11</v>
      </c>
      <c r="G26" s="93">
        <v>17772.111988199998</v>
      </c>
      <c r="H26" s="89">
        <v>5.1858618585518966E-4</v>
      </c>
      <c r="L26" s="574"/>
      <c r="M26" s="575"/>
    </row>
    <row r="27" spans="1:16" s="565" customFormat="1" ht="24" customHeight="1">
      <c r="A27" s="556" t="s">
        <v>1194</v>
      </c>
      <c r="B27" s="93">
        <v>161</v>
      </c>
      <c r="C27" s="93">
        <v>1090.2953951</v>
      </c>
      <c r="D27" s="89">
        <v>3.1831432146230964E-5</v>
      </c>
      <c r="E27" s="90">
        <v>6.7720210875776399</v>
      </c>
      <c r="F27" s="93">
        <v>162</v>
      </c>
      <c r="G27" s="93">
        <v>1106.3464438999999</v>
      </c>
      <c r="H27" s="89">
        <v>3.2282937613576386E-5</v>
      </c>
      <c r="L27" s="574"/>
      <c r="M27" s="576"/>
    </row>
    <row r="28" spans="1:16" s="565" customFormat="1" ht="24" customHeight="1">
      <c r="A28" s="553" t="s">
        <v>1195</v>
      </c>
      <c r="B28" s="93">
        <v>1586</v>
      </c>
      <c r="C28" s="93">
        <v>53516.513497100001</v>
      </c>
      <c r="D28" s="89">
        <v>1.5624272795626635E-3</v>
      </c>
      <c r="E28" s="90">
        <v>33.743072822887768</v>
      </c>
      <c r="F28" s="93">
        <v>1481</v>
      </c>
      <c r="G28" s="93">
        <v>56930.111808399997</v>
      </c>
      <c r="H28" s="89">
        <v>1.6612077147966377E-3</v>
      </c>
      <c r="L28" s="574"/>
      <c r="M28" s="572"/>
    </row>
    <row r="29" spans="1:16" s="565" customFormat="1" ht="6.95" customHeight="1">
      <c r="A29" s="86"/>
      <c r="B29" s="104"/>
      <c r="C29" s="104"/>
      <c r="D29" s="105"/>
      <c r="E29" s="100"/>
      <c r="F29" s="104"/>
      <c r="G29" s="104"/>
      <c r="H29" s="105"/>
      <c r="L29" s="577"/>
      <c r="M29" s="572"/>
    </row>
    <row r="30" spans="1:16" s="565" customFormat="1" ht="24.95" customHeight="1">
      <c r="A30" s="106" t="s">
        <v>1196</v>
      </c>
      <c r="B30" s="107">
        <v>3356894</v>
      </c>
      <c r="C30" s="107">
        <v>34252162.770788103</v>
      </c>
      <c r="D30" s="560">
        <v>0.99999999999999989</v>
      </c>
      <c r="E30" s="110">
        <v>10.203528252839709</v>
      </c>
      <c r="F30" s="107">
        <v>3356329</v>
      </c>
      <c r="G30" s="107">
        <v>34270315.085413195</v>
      </c>
      <c r="H30" s="560">
        <v>1.0000000000000002</v>
      </c>
      <c r="L30" s="572"/>
      <c r="M30" s="572"/>
    </row>
    <row r="31" spans="1:16" s="565" customFormat="1" ht="18.95" customHeight="1">
      <c r="A31" s="561" t="s">
        <v>137</v>
      </c>
      <c r="B31" s="144"/>
      <c r="C31" s="144"/>
      <c r="D31" s="144"/>
      <c r="E31" s="144"/>
      <c r="F31" s="144"/>
      <c r="G31" s="144"/>
      <c r="H31" s="144"/>
      <c r="L31" s="572"/>
      <c r="M31" s="572"/>
      <c r="N31" s="572"/>
    </row>
    <row r="32" spans="1:16" ht="8.1" customHeight="1">
      <c r="A32" s="562" t="s">
        <v>1197</v>
      </c>
      <c r="B32" s="144"/>
      <c r="C32" s="144"/>
      <c r="D32" s="144"/>
      <c r="E32" s="144"/>
      <c r="F32" s="144"/>
      <c r="G32" s="144"/>
      <c r="H32" s="144"/>
    </row>
    <row r="33" spans="1:8">
      <c r="A33" s="564" t="s">
        <v>1198</v>
      </c>
      <c r="B33" s="144"/>
      <c r="C33" s="144"/>
      <c r="D33" s="144"/>
      <c r="E33" s="144"/>
      <c r="F33" s="144"/>
      <c r="G33" s="144"/>
      <c r="H33" s="144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orientation="portrait" r:id="rId1"/>
  <headerFooter>
    <oddFooter>&amp;C&amp;"Maiandra GD,Regular"&amp;9&amp;P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topLeftCell="A16" zoomScale="60" workbookViewId="0">
      <selection activeCell="H1" sqref="H1"/>
    </sheetView>
  </sheetViews>
  <sheetFormatPr defaultRowHeight="12.75"/>
  <cols>
    <col min="1" max="1" width="28.85546875" style="578" customWidth="1"/>
    <col min="2" max="2" width="8.7109375" style="578" customWidth="1"/>
    <col min="3" max="3" width="9.5703125" style="578" customWidth="1"/>
    <col min="4" max="5" width="9.28515625" style="578" customWidth="1"/>
    <col min="6" max="6" width="8.85546875" style="578" customWidth="1"/>
    <col min="7" max="7" width="9.7109375" style="578" customWidth="1"/>
    <col min="8" max="8" width="9.42578125" style="578" bestFit="1" customWidth="1"/>
    <col min="9" max="16384" width="9.140625" style="578"/>
  </cols>
  <sheetData>
    <row r="1" spans="1:16" s="565" customFormat="1">
      <c r="A1" s="144"/>
      <c r="B1" s="144"/>
      <c r="C1" s="144"/>
      <c r="D1" s="144"/>
      <c r="E1" s="144"/>
      <c r="F1" s="144"/>
      <c r="G1" s="144"/>
      <c r="H1" s="537"/>
    </row>
    <row r="2" spans="1:16" s="565" customFormat="1" ht="15" customHeight="1">
      <c r="A2" s="154" t="s">
        <v>1200</v>
      </c>
      <c r="B2" s="566"/>
      <c r="C2" s="566"/>
      <c r="D2" s="566"/>
      <c r="E2" s="566"/>
      <c r="F2" s="566"/>
      <c r="G2" s="566"/>
      <c r="H2" s="566"/>
    </row>
    <row r="3" spans="1:16" s="565" customFormat="1" ht="15" customHeight="1">
      <c r="A3" s="154" t="s">
        <v>178</v>
      </c>
      <c r="B3" s="566"/>
      <c r="C3" s="566"/>
      <c r="D3" s="566"/>
      <c r="E3" s="566"/>
      <c r="F3" s="566"/>
      <c r="G3" s="566"/>
      <c r="H3" s="566"/>
    </row>
    <row r="4" spans="1:16" s="565" customFormat="1" ht="15" customHeight="1">
      <c r="A4" s="139"/>
      <c r="B4" s="86"/>
      <c r="C4" s="86"/>
      <c r="D4" s="86"/>
      <c r="E4" s="86"/>
      <c r="F4" s="1175" t="s">
        <v>141</v>
      </c>
      <c r="G4" s="1175"/>
      <c r="H4" s="1175"/>
    </row>
    <row r="5" spans="1:16" s="565" customFormat="1" ht="17.100000000000001" customHeight="1">
      <c r="A5" s="538"/>
      <c r="B5" s="1178" t="s">
        <v>100</v>
      </c>
      <c r="C5" s="1179"/>
      <c r="D5" s="1179"/>
      <c r="E5" s="1180"/>
      <c r="F5" s="1297" t="s">
        <v>142</v>
      </c>
      <c r="G5" s="1298"/>
      <c r="H5" s="1299"/>
    </row>
    <row r="6" spans="1:16" s="565" customFormat="1" ht="47.25" customHeight="1">
      <c r="A6" s="539" t="s">
        <v>1175</v>
      </c>
      <c r="B6" s="540" t="s">
        <v>144</v>
      </c>
      <c r="C6" s="541" t="s">
        <v>145</v>
      </c>
      <c r="D6" s="542" t="s">
        <v>146</v>
      </c>
      <c r="E6" s="543" t="s">
        <v>147</v>
      </c>
      <c r="F6" s="540" t="s">
        <v>144</v>
      </c>
      <c r="G6" s="541" t="s">
        <v>145</v>
      </c>
      <c r="H6" s="544" t="s">
        <v>146</v>
      </c>
    </row>
    <row r="7" spans="1:16" s="565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</row>
    <row r="8" spans="1:16" s="565" customFormat="1" ht="6.95" customHeight="1">
      <c r="A8" s="86"/>
      <c r="B8" s="86"/>
      <c r="C8" s="86"/>
      <c r="D8" s="86"/>
      <c r="E8" s="86"/>
      <c r="F8" s="86"/>
      <c r="G8" s="86"/>
      <c r="H8" s="86"/>
    </row>
    <row r="9" spans="1:16" s="565" customFormat="1" ht="24" customHeight="1">
      <c r="A9" s="545" t="s">
        <v>1176</v>
      </c>
      <c r="B9" s="567" t="s">
        <v>168</v>
      </c>
      <c r="C9" s="567" t="s">
        <v>168</v>
      </c>
      <c r="D9" s="99" t="s">
        <v>168</v>
      </c>
      <c r="E9" s="100" t="s">
        <v>168</v>
      </c>
      <c r="F9" s="567" t="s">
        <v>168</v>
      </c>
      <c r="G9" s="567" t="s">
        <v>168</v>
      </c>
      <c r="H9" s="99" t="s">
        <v>168</v>
      </c>
      <c r="L9" s="568"/>
      <c r="M9" s="569"/>
      <c r="N9" s="569"/>
    </row>
    <row r="10" spans="1:16" s="565" customFormat="1" ht="24" customHeight="1">
      <c r="A10" s="547" t="s">
        <v>1177</v>
      </c>
      <c r="B10" s="93">
        <v>464</v>
      </c>
      <c r="C10" s="93">
        <v>40800.926879400002</v>
      </c>
      <c r="D10" s="89">
        <v>8.2472609133065651E-3</v>
      </c>
      <c r="E10" s="90">
        <v>87.933032067672414</v>
      </c>
      <c r="F10" s="93">
        <v>578</v>
      </c>
      <c r="G10" s="93">
        <v>39691.836702400004</v>
      </c>
      <c r="H10" s="89">
        <v>8.342794699535144E-3</v>
      </c>
      <c r="L10" s="570"/>
      <c r="M10" s="571"/>
      <c r="N10" s="571"/>
    </row>
    <row r="11" spans="1:16" s="565" customFormat="1" ht="24" customHeight="1">
      <c r="A11" s="550" t="s">
        <v>1178</v>
      </c>
      <c r="B11" s="93">
        <v>26</v>
      </c>
      <c r="C11" s="93">
        <v>325.83550630000002</v>
      </c>
      <c r="D11" s="89">
        <v>6.5862485017030635E-5</v>
      </c>
      <c r="E11" s="90">
        <v>12.532134857692309</v>
      </c>
      <c r="F11" s="93">
        <v>51</v>
      </c>
      <c r="G11" s="93">
        <v>955.01298359999998</v>
      </c>
      <c r="H11" s="89">
        <v>2.0073339808645242E-4</v>
      </c>
      <c r="L11" s="570"/>
      <c r="M11" s="571"/>
      <c r="N11" s="571"/>
    </row>
    <row r="12" spans="1:16" s="565" customFormat="1" ht="24" customHeight="1">
      <c r="A12" s="550" t="s">
        <v>1179</v>
      </c>
      <c r="B12" s="93">
        <v>438</v>
      </c>
      <c r="C12" s="93">
        <v>40475.091373100004</v>
      </c>
      <c r="D12" s="89">
        <v>8.1813984282895352E-3</v>
      </c>
      <c r="E12" s="90">
        <v>92.408884413470332</v>
      </c>
      <c r="F12" s="93">
        <v>527</v>
      </c>
      <c r="G12" s="93">
        <v>38736.823718800006</v>
      </c>
      <c r="H12" s="89">
        <v>8.1420613014486914E-3</v>
      </c>
      <c r="L12" s="570"/>
      <c r="M12" s="571"/>
      <c r="N12" s="571"/>
    </row>
    <row r="13" spans="1:16" s="565" customFormat="1" ht="24" customHeight="1">
      <c r="A13" s="551" t="s">
        <v>1180</v>
      </c>
      <c r="B13" s="93">
        <v>312</v>
      </c>
      <c r="C13" s="93">
        <v>31951.455014700001</v>
      </c>
      <c r="D13" s="89">
        <v>6.4584803880779734E-3</v>
      </c>
      <c r="E13" s="90">
        <v>102.40850966250001</v>
      </c>
      <c r="F13" s="93">
        <v>303</v>
      </c>
      <c r="G13" s="93">
        <v>32355.575380800001</v>
      </c>
      <c r="H13" s="89">
        <v>6.8007919313803414E-3</v>
      </c>
      <c r="L13" s="570"/>
      <c r="M13" s="571"/>
      <c r="N13" s="571"/>
    </row>
    <row r="14" spans="1:16" s="565" customFormat="1" ht="24" customHeight="1">
      <c r="A14" s="552" t="s">
        <v>1181</v>
      </c>
      <c r="B14" s="93">
        <v>124</v>
      </c>
      <c r="C14" s="93">
        <v>8518.3207784000006</v>
      </c>
      <c r="D14" s="89">
        <v>1.7218435799353237E-3</v>
      </c>
      <c r="E14" s="90">
        <v>68.69613530967743</v>
      </c>
      <c r="F14" s="93">
        <v>220</v>
      </c>
      <c r="G14" s="93">
        <v>6367.6478079999997</v>
      </c>
      <c r="H14" s="89">
        <v>1.3384106857891205E-3</v>
      </c>
      <c r="L14" s="570"/>
      <c r="M14" s="571"/>
      <c r="N14" s="571"/>
    </row>
    <row r="15" spans="1:16" s="565" customFormat="1" ht="50.1" customHeight="1">
      <c r="A15" s="552" t="s">
        <v>1182</v>
      </c>
      <c r="B15" s="93">
        <v>2</v>
      </c>
      <c r="C15" s="93">
        <v>5.3155799999999997</v>
      </c>
      <c r="D15" s="89">
        <v>1.0744602762367143E-6</v>
      </c>
      <c r="E15" s="90">
        <v>2.6577899999999999</v>
      </c>
      <c r="F15" s="93">
        <v>4</v>
      </c>
      <c r="G15" s="93">
        <v>13.600529999999999</v>
      </c>
      <c r="H15" s="89">
        <v>2.8586842792288282E-6</v>
      </c>
      <c r="L15" s="572"/>
      <c r="M15" s="572"/>
      <c r="N15" s="572"/>
    </row>
    <row r="16" spans="1:16" s="565" customFormat="1" ht="30" customHeight="1">
      <c r="A16" s="553" t="s">
        <v>1183</v>
      </c>
      <c r="B16" s="93" t="s">
        <v>168</v>
      </c>
      <c r="C16" s="93" t="s">
        <v>168</v>
      </c>
      <c r="D16" s="99" t="s">
        <v>168</v>
      </c>
      <c r="E16" s="100" t="s">
        <v>168</v>
      </c>
      <c r="F16" s="93" t="s">
        <v>168</v>
      </c>
      <c r="G16" s="93" t="s">
        <v>168</v>
      </c>
      <c r="H16" s="99" t="s">
        <v>168</v>
      </c>
      <c r="L16" s="573"/>
      <c r="M16" s="573"/>
      <c r="N16" s="573"/>
      <c r="P16" s="574"/>
    </row>
    <row r="17" spans="1:16" s="565" customFormat="1" ht="30" customHeight="1">
      <c r="A17" s="553" t="s">
        <v>1184</v>
      </c>
      <c r="B17" s="93">
        <v>315797</v>
      </c>
      <c r="C17" s="93">
        <v>1667623.8044881001</v>
      </c>
      <c r="D17" s="89">
        <v>0.33708373002178588</v>
      </c>
      <c r="E17" s="90">
        <v>5.2806828579375358</v>
      </c>
      <c r="F17" s="93">
        <v>324054</v>
      </c>
      <c r="G17" s="93">
        <v>1584906.6243497001</v>
      </c>
      <c r="H17" s="89">
        <v>0.33313022735688375</v>
      </c>
      <c r="L17" s="573"/>
      <c r="M17" s="573"/>
      <c r="N17" s="573"/>
      <c r="P17" s="574"/>
    </row>
    <row r="18" spans="1:16" s="565" customFormat="1" ht="50.1" customHeight="1">
      <c r="A18" s="553" t="s">
        <v>1185</v>
      </c>
      <c r="B18" s="93">
        <v>69586</v>
      </c>
      <c r="C18" s="93">
        <v>105139.7646675</v>
      </c>
      <c r="D18" s="89">
        <v>2.1252337578985772E-2</v>
      </c>
      <c r="E18" s="90">
        <v>1.5109327259434369</v>
      </c>
      <c r="F18" s="93">
        <v>73190</v>
      </c>
      <c r="G18" s="93">
        <v>103087.5935339</v>
      </c>
      <c r="H18" s="89">
        <v>2.1667896987756459E-2</v>
      </c>
      <c r="L18" s="573"/>
      <c r="M18" s="573"/>
      <c r="N18" s="573"/>
      <c r="P18" s="574"/>
    </row>
    <row r="19" spans="1:16" s="565" customFormat="1" ht="30" customHeight="1">
      <c r="A19" s="553" t="s">
        <v>1186</v>
      </c>
      <c r="B19" s="93">
        <v>177928</v>
      </c>
      <c r="C19" s="93">
        <v>326200.89670829999</v>
      </c>
      <c r="D19" s="89">
        <v>6.5936342898773787E-2</v>
      </c>
      <c r="E19" s="90">
        <v>1.8333308793911018</v>
      </c>
      <c r="F19" s="93">
        <v>176755</v>
      </c>
      <c r="G19" s="93">
        <v>315145.6163166</v>
      </c>
      <c r="H19" s="89">
        <v>6.6240199391651988E-2</v>
      </c>
      <c r="L19" s="573"/>
      <c r="M19" s="573"/>
      <c r="N19" s="573"/>
      <c r="P19" s="574"/>
    </row>
    <row r="20" spans="1:16" s="565" customFormat="1" ht="30" customHeight="1">
      <c r="A20" s="545" t="s">
        <v>1187</v>
      </c>
      <c r="B20" s="93">
        <v>17</v>
      </c>
      <c r="C20" s="93">
        <v>195483.25333450001</v>
      </c>
      <c r="D20" s="89">
        <v>3.9513842398654242E-2</v>
      </c>
      <c r="E20" s="90">
        <v>11499.014902029412</v>
      </c>
      <c r="F20" s="93">
        <v>18</v>
      </c>
      <c r="G20" s="93">
        <v>136018.0034098</v>
      </c>
      <c r="H20" s="89">
        <v>2.8589512911606271E-2</v>
      </c>
      <c r="L20" s="573"/>
      <c r="M20" s="573"/>
      <c r="N20" s="573"/>
      <c r="P20" s="574"/>
    </row>
    <row r="21" spans="1:16" s="565" customFormat="1" ht="24" customHeight="1">
      <c r="A21" s="545" t="s">
        <v>1188</v>
      </c>
      <c r="B21" s="93">
        <v>3407982</v>
      </c>
      <c r="C21" s="93">
        <v>2493874.9304038999</v>
      </c>
      <c r="D21" s="89">
        <v>0.50409730389187846</v>
      </c>
      <c r="E21" s="90">
        <v>0.73177467791904416</v>
      </c>
      <c r="F21" s="93">
        <v>3448161</v>
      </c>
      <c r="G21" s="93">
        <v>2470425.1634864002</v>
      </c>
      <c r="H21" s="89">
        <v>0.51925664498882618</v>
      </c>
      <c r="L21" s="573"/>
      <c r="M21" s="573"/>
      <c r="N21" s="573"/>
      <c r="P21" s="574"/>
    </row>
    <row r="22" spans="1:16" s="565" customFormat="1" ht="24" customHeight="1">
      <c r="A22" s="556" t="s">
        <v>1189</v>
      </c>
      <c r="B22" s="93" t="s">
        <v>168</v>
      </c>
      <c r="C22" s="93" t="s">
        <v>168</v>
      </c>
      <c r="D22" s="99" t="s">
        <v>168</v>
      </c>
      <c r="E22" s="100" t="s">
        <v>168</v>
      </c>
      <c r="F22" s="93" t="s">
        <v>168</v>
      </c>
      <c r="G22" s="93" t="s">
        <v>168</v>
      </c>
      <c r="H22" s="99" t="s">
        <v>168</v>
      </c>
      <c r="L22" s="572"/>
      <c r="M22" s="572"/>
      <c r="N22" s="572"/>
      <c r="P22" s="574"/>
    </row>
    <row r="23" spans="1:16" s="565" customFormat="1" ht="24" customHeight="1">
      <c r="A23" s="556" t="s">
        <v>1190</v>
      </c>
      <c r="B23" s="93">
        <v>7189</v>
      </c>
      <c r="C23" s="93">
        <v>6050.2077141</v>
      </c>
      <c r="D23" s="89">
        <v>1.2229536291018827E-3</v>
      </c>
      <c r="E23" s="90">
        <v>0.84159239311448042</v>
      </c>
      <c r="F23" s="93">
        <v>1945</v>
      </c>
      <c r="G23" s="93">
        <v>1278.0453474000001</v>
      </c>
      <c r="H23" s="89">
        <v>2.6863130648246259E-4</v>
      </c>
      <c r="L23" s="572"/>
      <c r="M23" s="572"/>
      <c r="N23" s="572"/>
    </row>
    <row r="24" spans="1:16" s="565" customFormat="1" ht="24" customHeight="1">
      <c r="A24" s="556" t="s">
        <v>1191</v>
      </c>
      <c r="B24" s="93">
        <v>3398865</v>
      </c>
      <c r="C24" s="93">
        <v>2482912.2543417001</v>
      </c>
      <c r="D24" s="89">
        <v>0.50188137262001631</v>
      </c>
      <c r="E24" s="90">
        <v>0.73051217225211951</v>
      </c>
      <c r="F24" s="93">
        <v>3444158</v>
      </c>
      <c r="G24" s="93">
        <v>2463806.7340887999</v>
      </c>
      <c r="H24" s="89">
        <v>0.51786552272578901</v>
      </c>
      <c r="L24" s="574"/>
      <c r="M24" s="572"/>
    </row>
    <row r="25" spans="1:16" s="565" customFormat="1" ht="24" customHeight="1">
      <c r="A25" s="550" t="s">
        <v>1192</v>
      </c>
      <c r="B25" s="93" t="s">
        <v>168</v>
      </c>
      <c r="C25" s="93" t="s">
        <v>168</v>
      </c>
      <c r="D25" s="99" t="s">
        <v>168</v>
      </c>
      <c r="E25" s="100" t="s">
        <v>168</v>
      </c>
      <c r="F25" s="93" t="s">
        <v>168</v>
      </c>
      <c r="G25" s="93" t="s">
        <v>168</v>
      </c>
      <c r="H25" s="99" t="s">
        <v>168</v>
      </c>
      <c r="L25" s="574"/>
      <c r="M25" s="572"/>
    </row>
    <row r="26" spans="1:16" s="565" customFormat="1" ht="24" customHeight="1">
      <c r="A26" s="550" t="s">
        <v>1193</v>
      </c>
      <c r="B26" s="93" t="s">
        <v>168</v>
      </c>
      <c r="C26" s="93" t="s">
        <v>168</v>
      </c>
      <c r="D26" s="99" t="s">
        <v>168</v>
      </c>
      <c r="E26" s="100" t="s">
        <v>168</v>
      </c>
      <c r="F26" s="93" t="s">
        <v>168</v>
      </c>
      <c r="G26" s="93" t="s">
        <v>168</v>
      </c>
      <c r="H26" s="99" t="s">
        <v>168</v>
      </c>
      <c r="L26" s="574"/>
      <c r="M26" s="575"/>
    </row>
    <row r="27" spans="1:16" s="565" customFormat="1" ht="24" customHeight="1">
      <c r="A27" s="556" t="s">
        <v>1194</v>
      </c>
      <c r="B27" s="93">
        <v>1928</v>
      </c>
      <c r="C27" s="93">
        <v>4912.4683481000002</v>
      </c>
      <c r="D27" s="89">
        <v>9.9297764276027115E-4</v>
      </c>
      <c r="E27" s="90">
        <v>2.5479607614626558</v>
      </c>
      <c r="F27" s="93">
        <v>2058</v>
      </c>
      <c r="G27" s="93">
        <v>5340.3840502000003</v>
      </c>
      <c r="H27" s="89">
        <v>1.1224909565547166E-3</v>
      </c>
      <c r="L27" s="574"/>
      <c r="M27" s="576"/>
    </row>
    <row r="28" spans="1:16" s="565" customFormat="1" ht="24" customHeight="1">
      <c r="A28" s="553" t="s">
        <v>1195</v>
      </c>
      <c r="B28" s="93">
        <v>155120</v>
      </c>
      <c r="C28" s="93">
        <v>118085.8435052</v>
      </c>
      <c r="D28" s="89">
        <v>2.386918229661535E-2</v>
      </c>
      <c r="E28" s="90">
        <v>0.76125479309695721</v>
      </c>
      <c r="F28" s="93">
        <v>154814</v>
      </c>
      <c r="G28" s="93">
        <v>108343.93767119999</v>
      </c>
      <c r="H28" s="89">
        <v>2.2772723663740124E-2</v>
      </c>
      <c r="L28" s="574"/>
      <c r="M28" s="572"/>
    </row>
    <row r="29" spans="1:16" s="565" customFormat="1" ht="6.95" customHeight="1">
      <c r="A29" s="86"/>
      <c r="B29" s="104"/>
      <c r="C29" s="104"/>
      <c r="D29" s="105"/>
      <c r="E29" s="100"/>
      <c r="F29" s="104"/>
      <c r="G29" s="104"/>
      <c r="H29" s="105"/>
      <c r="L29" s="577"/>
      <c r="M29" s="572"/>
    </row>
    <row r="30" spans="1:16" s="565" customFormat="1" ht="24.95" customHeight="1">
      <c r="A30" s="106" t="s">
        <v>1196</v>
      </c>
      <c r="B30" s="107">
        <v>4126894</v>
      </c>
      <c r="C30" s="107">
        <v>4947209.4199868999</v>
      </c>
      <c r="D30" s="560">
        <v>1</v>
      </c>
      <c r="E30" s="110">
        <v>1.1987730772796441</v>
      </c>
      <c r="F30" s="107">
        <v>4177570</v>
      </c>
      <c r="G30" s="107">
        <v>4757618.7754700007</v>
      </c>
      <c r="H30" s="560">
        <v>0.99999999999999989</v>
      </c>
      <c r="L30" s="572"/>
      <c r="M30" s="572"/>
    </row>
    <row r="31" spans="1:16" s="565" customFormat="1" ht="18.95" customHeight="1">
      <c r="A31" s="561" t="s">
        <v>137</v>
      </c>
      <c r="B31" s="144"/>
      <c r="C31" s="144"/>
      <c r="D31" s="144"/>
      <c r="E31" s="144"/>
      <c r="F31" s="144"/>
      <c r="G31" s="144"/>
      <c r="H31" s="144"/>
      <c r="L31" s="572"/>
      <c r="M31" s="572"/>
      <c r="N31" s="572"/>
    </row>
    <row r="32" spans="1:16" ht="8.1" customHeight="1">
      <c r="A32" s="562" t="s">
        <v>1197</v>
      </c>
      <c r="B32" s="144"/>
      <c r="C32" s="144"/>
      <c r="D32" s="144"/>
      <c r="E32" s="144"/>
      <c r="F32" s="144"/>
      <c r="G32" s="144"/>
      <c r="H32" s="144"/>
    </row>
    <row r="33" spans="1:8">
      <c r="A33" s="564" t="s">
        <v>1198</v>
      </c>
      <c r="B33" s="144"/>
      <c r="C33" s="144"/>
      <c r="D33" s="144"/>
      <c r="E33" s="144"/>
      <c r="F33" s="144"/>
      <c r="G33" s="144"/>
      <c r="H33" s="144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orientation="portrait" r:id="rId1"/>
  <headerFooter>
    <oddFooter>&amp;C&amp;"Maiandra GD,Regular"&amp;9&amp;P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topLeftCell="A16" zoomScale="60" workbookViewId="0">
      <selection activeCell="H1" sqref="H1"/>
    </sheetView>
  </sheetViews>
  <sheetFormatPr defaultRowHeight="12.75"/>
  <cols>
    <col min="1" max="1" width="28.85546875" style="578" customWidth="1"/>
    <col min="2" max="2" width="8.7109375" style="578" customWidth="1"/>
    <col min="3" max="3" width="9.5703125" style="578" customWidth="1"/>
    <col min="4" max="4" width="9.42578125" style="578" customWidth="1"/>
    <col min="5" max="5" width="9" style="578" customWidth="1"/>
    <col min="6" max="6" width="8.85546875" style="578" customWidth="1"/>
    <col min="7" max="7" width="9.7109375" style="578" customWidth="1"/>
    <col min="8" max="8" width="9.42578125" style="578" bestFit="1" customWidth="1"/>
    <col min="9" max="16384" width="9.140625" style="578"/>
  </cols>
  <sheetData>
    <row r="1" spans="1:16" s="565" customFormat="1">
      <c r="A1" s="144"/>
      <c r="B1" s="144"/>
      <c r="C1" s="144"/>
      <c r="D1" s="144"/>
      <c r="E1" s="144"/>
      <c r="F1" s="144"/>
      <c r="G1" s="144"/>
      <c r="H1" s="537"/>
    </row>
    <row r="2" spans="1:16" s="565" customFormat="1" ht="15" customHeight="1">
      <c r="A2" s="154" t="s">
        <v>1201</v>
      </c>
      <c r="B2" s="566"/>
      <c r="C2" s="566"/>
      <c r="D2" s="566"/>
      <c r="E2" s="566"/>
      <c r="F2" s="566"/>
      <c r="G2" s="566"/>
      <c r="H2" s="566"/>
    </row>
    <row r="3" spans="1:16" s="565" customFormat="1" ht="15" customHeight="1">
      <c r="A3" s="154" t="s">
        <v>180</v>
      </c>
      <c r="B3" s="566"/>
      <c r="C3" s="566"/>
      <c r="D3" s="566"/>
      <c r="E3" s="566"/>
      <c r="F3" s="566"/>
      <c r="G3" s="566"/>
      <c r="H3" s="566"/>
    </row>
    <row r="4" spans="1:16" s="565" customFormat="1" ht="15" customHeight="1">
      <c r="A4" s="139"/>
      <c r="B4" s="86"/>
      <c r="C4" s="86"/>
      <c r="D4" s="86"/>
      <c r="E4" s="86"/>
      <c r="F4" s="1175" t="s">
        <v>141</v>
      </c>
      <c r="G4" s="1175"/>
      <c r="H4" s="1175"/>
    </row>
    <row r="5" spans="1:16" s="565" customFormat="1" ht="17.100000000000001" customHeight="1">
      <c r="A5" s="538"/>
      <c r="B5" s="1178" t="s">
        <v>100</v>
      </c>
      <c r="C5" s="1179"/>
      <c r="D5" s="1179"/>
      <c r="E5" s="1180"/>
      <c r="F5" s="1297" t="s">
        <v>142</v>
      </c>
      <c r="G5" s="1298"/>
      <c r="H5" s="1299"/>
    </row>
    <row r="6" spans="1:16" s="565" customFormat="1" ht="47.25" customHeight="1">
      <c r="A6" s="539" t="s">
        <v>1175</v>
      </c>
      <c r="B6" s="540" t="s">
        <v>144</v>
      </c>
      <c r="C6" s="541" t="s">
        <v>145</v>
      </c>
      <c r="D6" s="542" t="s">
        <v>146</v>
      </c>
      <c r="E6" s="543" t="s">
        <v>147</v>
      </c>
      <c r="F6" s="540" t="s">
        <v>144</v>
      </c>
      <c r="G6" s="541" t="s">
        <v>145</v>
      </c>
      <c r="H6" s="544" t="s">
        <v>146</v>
      </c>
    </row>
    <row r="7" spans="1:16" s="565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</row>
    <row r="8" spans="1:16" s="565" customFormat="1" ht="6.95" customHeight="1">
      <c r="A8" s="86"/>
      <c r="B8" s="86"/>
      <c r="C8" s="86"/>
      <c r="D8" s="86"/>
      <c r="E8" s="86"/>
      <c r="F8" s="86"/>
      <c r="G8" s="86"/>
      <c r="H8" s="86"/>
    </row>
    <row r="9" spans="1:16" s="565" customFormat="1" ht="24" customHeight="1">
      <c r="A9" s="545" t="s">
        <v>1176</v>
      </c>
      <c r="B9" s="88">
        <v>26</v>
      </c>
      <c r="C9" s="88">
        <v>22893.919821399999</v>
      </c>
      <c r="D9" s="89">
        <v>4.7345264941879685E-3</v>
      </c>
      <c r="E9" s="90">
        <v>880.53537774615381</v>
      </c>
      <c r="F9" s="88">
        <v>22</v>
      </c>
      <c r="G9" s="88">
        <v>22743.551331999999</v>
      </c>
      <c r="H9" s="89">
        <v>4.2644574485719124E-3</v>
      </c>
      <c r="L9" s="568"/>
      <c r="M9" s="569"/>
      <c r="N9" s="569"/>
    </row>
    <row r="10" spans="1:16" s="565" customFormat="1" ht="24" customHeight="1">
      <c r="A10" s="547" t="s">
        <v>1177</v>
      </c>
      <c r="B10" s="93">
        <v>561</v>
      </c>
      <c r="C10" s="93">
        <v>198132.59602669999</v>
      </c>
      <c r="D10" s="89">
        <v>4.0974373657664397E-2</v>
      </c>
      <c r="E10" s="90">
        <v>353.17753302442065</v>
      </c>
      <c r="F10" s="93">
        <v>555</v>
      </c>
      <c r="G10" s="93">
        <v>188076.70793830001</v>
      </c>
      <c r="H10" s="89">
        <v>3.5264726531159467E-2</v>
      </c>
      <c r="L10" s="570"/>
      <c r="M10" s="571"/>
      <c r="N10" s="571"/>
    </row>
    <row r="11" spans="1:16" s="565" customFormat="1" ht="24" customHeight="1">
      <c r="A11" s="550" t="s">
        <v>1178</v>
      </c>
      <c r="B11" s="93" t="s">
        <v>168</v>
      </c>
      <c r="C11" s="93" t="s">
        <v>168</v>
      </c>
      <c r="D11" s="99" t="s">
        <v>168</v>
      </c>
      <c r="E11" s="100" t="s">
        <v>168</v>
      </c>
      <c r="F11" s="93" t="s">
        <v>168</v>
      </c>
      <c r="G11" s="93" t="s">
        <v>168</v>
      </c>
      <c r="H11" s="99" t="s">
        <v>168</v>
      </c>
      <c r="L11" s="570"/>
      <c r="M11" s="571"/>
      <c r="N11" s="571"/>
    </row>
    <row r="12" spans="1:16" s="565" customFormat="1" ht="24" customHeight="1">
      <c r="A12" s="550" t="s">
        <v>1179</v>
      </c>
      <c r="B12" s="93">
        <v>561</v>
      </c>
      <c r="C12" s="93">
        <v>198132.59602669999</v>
      </c>
      <c r="D12" s="89">
        <v>4.0974373657664397E-2</v>
      </c>
      <c r="E12" s="90">
        <v>353.17753302442065</v>
      </c>
      <c r="F12" s="93">
        <v>555</v>
      </c>
      <c r="G12" s="93">
        <v>188076.70793830001</v>
      </c>
      <c r="H12" s="89">
        <v>3.5264726531159467E-2</v>
      </c>
      <c r="L12" s="570"/>
      <c r="M12" s="571"/>
      <c r="N12" s="571"/>
    </row>
    <row r="13" spans="1:16" s="565" customFormat="1" ht="24" customHeight="1">
      <c r="A13" s="551" t="s">
        <v>1180</v>
      </c>
      <c r="B13" s="93">
        <v>9</v>
      </c>
      <c r="C13" s="93">
        <v>16393.4946098</v>
      </c>
      <c r="D13" s="89">
        <v>3.3902204239343514E-3</v>
      </c>
      <c r="E13" s="90">
        <v>1821.4994010888888</v>
      </c>
      <c r="F13" s="93">
        <v>9</v>
      </c>
      <c r="G13" s="93">
        <v>16715.7322279</v>
      </c>
      <c r="H13" s="89">
        <v>3.134230348068217E-3</v>
      </c>
      <c r="L13" s="570"/>
      <c r="M13" s="571"/>
      <c r="N13" s="571"/>
    </row>
    <row r="14" spans="1:16" s="565" customFormat="1" ht="24" customHeight="1">
      <c r="A14" s="552" t="s">
        <v>1181</v>
      </c>
      <c r="B14" s="93">
        <v>89</v>
      </c>
      <c r="C14" s="93">
        <v>13217.0984252</v>
      </c>
      <c r="D14" s="89">
        <v>2.7333328306630195E-3</v>
      </c>
      <c r="E14" s="90">
        <v>148.50672387865168</v>
      </c>
      <c r="F14" s="93">
        <v>83</v>
      </c>
      <c r="G14" s="93">
        <v>12477.068248699999</v>
      </c>
      <c r="H14" s="89">
        <v>2.3394731039494999E-3</v>
      </c>
      <c r="L14" s="570"/>
      <c r="M14" s="571"/>
      <c r="N14" s="571"/>
    </row>
    <row r="15" spans="1:16" s="565" customFormat="1" ht="50.1" customHeight="1">
      <c r="A15" s="552" t="s">
        <v>1182</v>
      </c>
      <c r="B15" s="93">
        <v>463</v>
      </c>
      <c r="C15" s="93">
        <v>168522.00299169999</v>
      </c>
      <c r="D15" s="89">
        <v>3.4850820403067022E-2</v>
      </c>
      <c r="E15" s="90">
        <v>363.97840818941683</v>
      </c>
      <c r="F15" s="93">
        <v>463</v>
      </c>
      <c r="G15" s="93">
        <v>158883.9074617</v>
      </c>
      <c r="H15" s="89">
        <v>2.9791023079141749E-2</v>
      </c>
      <c r="L15" s="572"/>
      <c r="M15" s="572"/>
      <c r="N15" s="572"/>
    </row>
    <row r="16" spans="1:16" s="565" customFormat="1" ht="30" customHeight="1">
      <c r="A16" s="553" t="s">
        <v>1183</v>
      </c>
      <c r="B16" s="93">
        <v>363</v>
      </c>
      <c r="C16" s="93">
        <v>162432.74359170001</v>
      </c>
      <c r="D16" s="89">
        <v>3.3591544569824411E-2</v>
      </c>
      <c r="E16" s="90">
        <v>447.47312284214877</v>
      </c>
      <c r="F16" s="93">
        <v>339</v>
      </c>
      <c r="G16" s="93">
        <v>135589.90192139999</v>
      </c>
      <c r="H16" s="89">
        <v>2.5423354460316929E-2</v>
      </c>
      <c r="L16" s="573"/>
      <c r="M16" s="573"/>
      <c r="N16" s="573"/>
      <c r="P16" s="574"/>
    </row>
    <row r="17" spans="1:16" s="565" customFormat="1" ht="30" customHeight="1">
      <c r="A17" s="553" t="s">
        <v>1184</v>
      </c>
      <c r="B17" s="93">
        <v>7127</v>
      </c>
      <c r="C17" s="93">
        <v>862281.94075990003</v>
      </c>
      <c r="D17" s="89">
        <v>0.17832231115667094</v>
      </c>
      <c r="E17" s="90">
        <v>120.98806521115476</v>
      </c>
      <c r="F17" s="93">
        <v>7745</v>
      </c>
      <c r="G17" s="93">
        <v>943572.33354330005</v>
      </c>
      <c r="H17" s="89">
        <v>0.17692153733193011</v>
      </c>
      <c r="L17" s="573"/>
      <c r="M17" s="573"/>
      <c r="N17" s="573"/>
      <c r="P17" s="574"/>
    </row>
    <row r="18" spans="1:16" s="565" customFormat="1" ht="50.1" customHeight="1">
      <c r="A18" s="553" t="s">
        <v>1185</v>
      </c>
      <c r="B18" s="93">
        <v>6911</v>
      </c>
      <c r="C18" s="93">
        <v>631694.16670499998</v>
      </c>
      <c r="D18" s="89">
        <v>0.13063611613128831</v>
      </c>
      <c r="E18" s="90">
        <v>91.404162451888297</v>
      </c>
      <c r="F18" s="93">
        <v>6821</v>
      </c>
      <c r="G18" s="93">
        <v>558337.96458889998</v>
      </c>
      <c r="H18" s="89">
        <v>0.1046893889680964</v>
      </c>
      <c r="L18" s="573"/>
      <c r="M18" s="573"/>
      <c r="N18" s="573"/>
      <c r="P18" s="574"/>
    </row>
    <row r="19" spans="1:16" s="565" customFormat="1" ht="30" customHeight="1">
      <c r="A19" s="553" t="s">
        <v>1186</v>
      </c>
      <c r="B19" s="93">
        <v>36698</v>
      </c>
      <c r="C19" s="93">
        <v>368752.14245589997</v>
      </c>
      <c r="D19" s="89">
        <v>7.6258971895852123E-2</v>
      </c>
      <c r="E19" s="90">
        <v>10.048289891980488</v>
      </c>
      <c r="F19" s="93">
        <v>35712</v>
      </c>
      <c r="G19" s="93">
        <v>350860.30952960002</v>
      </c>
      <c r="H19" s="89">
        <v>6.5786949388003765E-2</v>
      </c>
      <c r="L19" s="573"/>
      <c r="M19" s="573"/>
      <c r="N19" s="573"/>
      <c r="P19" s="574"/>
    </row>
    <row r="20" spans="1:16" s="565" customFormat="1" ht="30" customHeight="1">
      <c r="A20" s="545" t="s">
        <v>1187</v>
      </c>
      <c r="B20" s="93">
        <v>3306</v>
      </c>
      <c r="C20" s="93">
        <v>737423.86546160001</v>
      </c>
      <c r="D20" s="89">
        <v>0.15250131282502882</v>
      </c>
      <c r="E20" s="90">
        <v>223.05622064779189</v>
      </c>
      <c r="F20" s="93">
        <v>3375</v>
      </c>
      <c r="G20" s="93">
        <v>739257.50318919995</v>
      </c>
      <c r="H20" s="89">
        <v>0.13861213316551271</v>
      </c>
      <c r="L20" s="573"/>
      <c r="M20" s="573"/>
      <c r="N20" s="573"/>
      <c r="P20" s="574"/>
    </row>
    <row r="21" spans="1:16" s="565" customFormat="1" ht="24" customHeight="1">
      <c r="A21" s="545" t="s">
        <v>1188</v>
      </c>
      <c r="B21" s="93">
        <v>4860</v>
      </c>
      <c r="C21" s="93">
        <v>1532179.3863047999</v>
      </c>
      <c r="D21" s="89">
        <v>0.31685897194101098</v>
      </c>
      <c r="E21" s="90">
        <v>315.26324821086416</v>
      </c>
      <c r="F21" s="93">
        <v>7527</v>
      </c>
      <c r="G21" s="93">
        <v>2094072.246269</v>
      </c>
      <c r="H21" s="89">
        <v>0.39264237401152902</v>
      </c>
      <c r="L21" s="573"/>
      <c r="M21" s="573"/>
      <c r="N21" s="573"/>
      <c r="P21" s="574"/>
    </row>
    <row r="22" spans="1:16" s="565" customFormat="1" ht="24" customHeight="1">
      <c r="A22" s="556" t="s">
        <v>1189</v>
      </c>
      <c r="B22" s="93" t="s">
        <v>168</v>
      </c>
      <c r="C22" s="93" t="s">
        <v>168</v>
      </c>
      <c r="D22" s="99" t="s">
        <v>168</v>
      </c>
      <c r="E22" s="100" t="s">
        <v>168</v>
      </c>
      <c r="F22" s="93" t="s">
        <v>168</v>
      </c>
      <c r="G22" s="93" t="s">
        <v>168</v>
      </c>
      <c r="H22" s="99" t="s">
        <v>168</v>
      </c>
      <c r="L22" s="572"/>
      <c r="M22" s="572"/>
      <c r="N22" s="572"/>
      <c r="P22" s="574"/>
    </row>
    <row r="23" spans="1:16" s="565" customFormat="1" ht="24" customHeight="1">
      <c r="A23" s="556" t="s">
        <v>1190</v>
      </c>
      <c r="B23" s="93">
        <v>620</v>
      </c>
      <c r="C23" s="93">
        <v>24332.700404499999</v>
      </c>
      <c r="D23" s="89">
        <v>5.0320703330391349E-3</v>
      </c>
      <c r="E23" s="90">
        <v>39.246290975000001</v>
      </c>
      <c r="F23" s="93">
        <v>704</v>
      </c>
      <c r="G23" s="93">
        <v>22844.126389000001</v>
      </c>
      <c r="H23" s="89">
        <v>4.2833154556044702E-3</v>
      </c>
      <c r="L23" s="572"/>
      <c r="M23" s="572"/>
      <c r="N23" s="572"/>
    </row>
    <row r="24" spans="1:16" s="565" customFormat="1" ht="24" customHeight="1">
      <c r="A24" s="556" t="s">
        <v>1191</v>
      </c>
      <c r="B24" s="93" t="s">
        <v>168</v>
      </c>
      <c r="C24" s="93" t="s">
        <v>168</v>
      </c>
      <c r="D24" s="99" t="s">
        <v>168</v>
      </c>
      <c r="E24" s="100" t="s">
        <v>168</v>
      </c>
      <c r="F24" s="93" t="s">
        <v>168</v>
      </c>
      <c r="G24" s="93" t="s">
        <v>168</v>
      </c>
      <c r="H24" s="99" t="s">
        <v>168</v>
      </c>
      <c r="L24" s="574"/>
      <c r="M24" s="572"/>
    </row>
    <row r="25" spans="1:16" s="565" customFormat="1" ht="24" customHeight="1">
      <c r="A25" s="550" t="s">
        <v>1192</v>
      </c>
      <c r="B25" s="93">
        <v>155</v>
      </c>
      <c r="C25" s="93">
        <v>248850.86828960001</v>
      </c>
      <c r="D25" s="89">
        <v>5.1463053868017937E-2</v>
      </c>
      <c r="E25" s="90">
        <v>1605.4894728361292</v>
      </c>
      <c r="F25" s="93">
        <v>172</v>
      </c>
      <c r="G25" s="93">
        <v>262560.37842919998</v>
      </c>
      <c r="H25" s="89">
        <v>4.9230550899800961E-2</v>
      </c>
      <c r="L25" s="574"/>
      <c r="M25" s="572"/>
    </row>
    <row r="26" spans="1:16" s="565" customFormat="1" ht="24" customHeight="1">
      <c r="A26" s="550" t="s">
        <v>1193</v>
      </c>
      <c r="B26" s="93">
        <v>2837</v>
      </c>
      <c r="C26" s="93">
        <v>961656.95546900004</v>
      </c>
      <c r="D26" s="89">
        <v>0.19887334145951846</v>
      </c>
      <c r="E26" s="90">
        <v>338.96967059182236</v>
      </c>
      <c r="F26" s="93">
        <v>5245</v>
      </c>
      <c r="G26" s="93">
        <v>1499665.9098265001</v>
      </c>
      <c r="H26" s="89">
        <v>0.28119009939010314</v>
      </c>
      <c r="L26" s="574"/>
      <c r="M26" s="575"/>
    </row>
    <row r="27" spans="1:16" s="565" customFormat="1" ht="24" customHeight="1">
      <c r="A27" s="556" t="s">
        <v>1194</v>
      </c>
      <c r="B27" s="93">
        <v>1248</v>
      </c>
      <c r="C27" s="93">
        <v>297338.8621417</v>
      </c>
      <c r="D27" s="89">
        <v>6.149050628043546E-2</v>
      </c>
      <c r="E27" s="90">
        <v>238.25229338277242</v>
      </c>
      <c r="F27" s="93">
        <v>1406</v>
      </c>
      <c r="G27" s="93">
        <v>309001.83162429999</v>
      </c>
      <c r="H27" s="89">
        <v>5.7938408266020487E-2</v>
      </c>
      <c r="L27" s="574"/>
      <c r="M27" s="576"/>
    </row>
    <row r="28" spans="1:16" s="565" customFormat="1" ht="24" customHeight="1">
      <c r="A28" s="553" t="s">
        <v>1195</v>
      </c>
      <c r="B28" s="93">
        <v>176052</v>
      </c>
      <c r="C28" s="93">
        <v>319733.94224180002</v>
      </c>
      <c r="D28" s="89">
        <v>6.6121871328472109E-2</v>
      </c>
      <c r="E28" s="90">
        <v>1.8161335414638857</v>
      </c>
      <c r="F28" s="93">
        <v>172770</v>
      </c>
      <c r="G28" s="93">
        <v>300770.82082239998</v>
      </c>
      <c r="H28" s="89">
        <v>5.6395078694879509E-2</v>
      </c>
      <c r="L28" s="574"/>
      <c r="M28" s="572"/>
    </row>
    <row r="29" spans="1:16" s="565" customFormat="1" ht="6.95" customHeight="1">
      <c r="A29" s="86"/>
      <c r="B29" s="104"/>
      <c r="C29" s="104"/>
      <c r="D29" s="105"/>
      <c r="E29" s="100"/>
      <c r="F29" s="104"/>
      <c r="G29" s="104"/>
      <c r="H29" s="105"/>
      <c r="L29" s="577"/>
      <c r="M29" s="572"/>
    </row>
    <row r="30" spans="1:16" s="565" customFormat="1" ht="24.95" customHeight="1">
      <c r="A30" s="106" t="s">
        <v>1196</v>
      </c>
      <c r="B30" s="107">
        <v>235904</v>
      </c>
      <c r="C30" s="107">
        <v>4835524.7033687998</v>
      </c>
      <c r="D30" s="560">
        <v>1</v>
      </c>
      <c r="E30" s="110">
        <v>20.497849563249456</v>
      </c>
      <c r="F30" s="107">
        <v>234866</v>
      </c>
      <c r="G30" s="107">
        <v>5333281.3391341008</v>
      </c>
      <c r="H30" s="560">
        <v>0.99999999999999978</v>
      </c>
      <c r="L30" s="572"/>
      <c r="M30" s="572"/>
    </row>
    <row r="31" spans="1:16" s="565" customFormat="1" ht="18.95" customHeight="1">
      <c r="A31" s="561" t="s">
        <v>137</v>
      </c>
      <c r="B31" s="144"/>
      <c r="C31" s="144"/>
      <c r="D31" s="144"/>
      <c r="E31" s="144"/>
      <c r="F31" s="144"/>
      <c r="G31" s="144"/>
      <c r="H31" s="144"/>
      <c r="L31" s="572"/>
      <c r="M31" s="572"/>
      <c r="N31" s="572"/>
    </row>
    <row r="32" spans="1:16" ht="8.1" customHeight="1">
      <c r="A32" s="562" t="s">
        <v>1197</v>
      </c>
      <c r="B32" s="144"/>
      <c r="C32" s="144"/>
      <c r="D32" s="144"/>
      <c r="E32" s="144"/>
      <c r="F32" s="144"/>
      <c r="G32" s="144"/>
      <c r="H32" s="144"/>
    </row>
    <row r="33" spans="1:8">
      <c r="A33" s="564" t="s">
        <v>1198</v>
      </c>
      <c r="B33" s="144"/>
      <c r="C33" s="144"/>
      <c r="D33" s="144"/>
      <c r="E33" s="144"/>
      <c r="F33" s="144"/>
      <c r="G33" s="144"/>
      <c r="H33" s="144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orientation="portrait" r:id="rId1"/>
  <headerFooter>
    <oddFooter>&amp;C&amp;"Maiandra GD,Regular"&amp;9&amp;P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topLeftCell="A13" zoomScale="60" workbookViewId="0">
      <selection activeCell="H1" sqref="H1"/>
    </sheetView>
  </sheetViews>
  <sheetFormatPr defaultRowHeight="12.75"/>
  <cols>
    <col min="1" max="1" width="28.85546875" style="578" customWidth="1"/>
    <col min="2" max="2" width="8.7109375" style="578" customWidth="1"/>
    <col min="3" max="3" width="9.5703125" style="578" customWidth="1"/>
    <col min="4" max="4" width="9.42578125" style="578" customWidth="1"/>
    <col min="5" max="6" width="8.85546875" style="578" customWidth="1"/>
    <col min="7" max="7" width="9.7109375" style="578" customWidth="1"/>
    <col min="8" max="8" width="9.42578125" style="578" bestFit="1" customWidth="1"/>
    <col min="9" max="16384" width="9.140625" style="578"/>
  </cols>
  <sheetData>
    <row r="1" spans="1:16" s="565" customFormat="1">
      <c r="A1" s="144"/>
      <c r="B1" s="144"/>
      <c r="C1" s="144"/>
      <c r="D1" s="144"/>
      <c r="E1" s="144"/>
      <c r="F1" s="144"/>
      <c r="G1" s="144"/>
      <c r="H1" s="537"/>
    </row>
    <row r="2" spans="1:16" s="565" customFormat="1" ht="15" customHeight="1">
      <c r="A2" s="154" t="s">
        <v>1202</v>
      </c>
      <c r="B2" s="566"/>
      <c r="C2" s="566"/>
      <c r="D2" s="566"/>
      <c r="E2" s="566"/>
      <c r="F2" s="566"/>
      <c r="G2" s="566"/>
      <c r="H2" s="566"/>
    </row>
    <row r="3" spans="1:16" s="565" customFormat="1" ht="15" customHeight="1">
      <c r="A3" s="154" t="s">
        <v>182</v>
      </c>
      <c r="B3" s="566"/>
      <c r="C3" s="566"/>
      <c r="D3" s="566"/>
      <c r="E3" s="566"/>
      <c r="F3" s="566"/>
      <c r="G3" s="566"/>
      <c r="H3" s="566"/>
    </row>
    <row r="4" spans="1:16" s="565" customFormat="1" ht="15" customHeight="1">
      <c r="A4" s="139"/>
      <c r="B4" s="86"/>
      <c r="C4" s="86"/>
      <c r="D4" s="86"/>
      <c r="E4" s="86"/>
      <c r="F4" s="1175" t="s">
        <v>141</v>
      </c>
      <c r="G4" s="1175"/>
      <c r="H4" s="1175"/>
    </row>
    <row r="5" spans="1:16" s="565" customFormat="1" ht="17.100000000000001" customHeight="1">
      <c r="A5" s="538"/>
      <c r="B5" s="1178" t="s">
        <v>100</v>
      </c>
      <c r="C5" s="1179"/>
      <c r="D5" s="1179"/>
      <c r="E5" s="1180"/>
      <c r="F5" s="1297" t="s">
        <v>142</v>
      </c>
      <c r="G5" s="1298"/>
      <c r="H5" s="1299"/>
    </row>
    <row r="6" spans="1:16" s="565" customFormat="1" ht="47.25" customHeight="1">
      <c r="A6" s="539" t="s">
        <v>1175</v>
      </c>
      <c r="B6" s="540" t="s">
        <v>144</v>
      </c>
      <c r="C6" s="541" t="s">
        <v>145</v>
      </c>
      <c r="D6" s="542" t="s">
        <v>146</v>
      </c>
      <c r="E6" s="543" t="s">
        <v>147</v>
      </c>
      <c r="F6" s="540" t="s">
        <v>144</v>
      </c>
      <c r="G6" s="541" t="s">
        <v>145</v>
      </c>
      <c r="H6" s="544" t="s">
        <v>146</v>
      </c>
    </row>
    <row r="7" spans="1:16" s="565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</row>
    <row r="8" spans="1:16" s="565" customFormat="1" ht="6.95" customHeight="1">
      <c r="A8" s="86"/>
      <c r="B8" s="86"/>
      <c r="C8" s="86"/>
      <c r="D8" s="86"/>
      <c r="E8" s="86"/>
      <c r="F8" s="86"/>
      <c r="G8" s="86"/>
      <c r="H8" s="86"/>
    </row>
    <row r="9" spans="1:16" s="565" customFormat="1" ht="24" customHeight="1">
      <c r="A9" s="545" t="s">
        <v>1176</v>
      </c>
      <c r="B9" s="88">
        <v>1670</v>
      </c>
      <c r="C9" s="88">
        <v>1187000.1928063</v>
      </c>
      <c r="D9" s="89">
        <v>9.1743605452872402E-3</v>
      </c>
      <c r="E9" s="90">
        <v>710.77855856664667</v>
      </c>
      <c r="F9" s="88">
        <v>1597</v>
      </c>
      <c r="G9" s="88">
        <v>1164170.7656381</v>
      </c>
      <c r="H9" s="89">
        <v>9.1738774655925025E-3</v>
      </c>
      <c r="L9" s="568"/>
      <c r="M9" s="569"/>
      <c r="N9" s="569"/>
    </row>
    <row r="10" spans="1:16" s="565" customFormat="1" ht="24" customHeight="1">
      <c r="A10" s="547" t="s">
        <v>1177</v>
      </c>
      <c r="B10" s="93">
        <v>83464</v>
      </c>
      <c r="C10" s="93">
        <v>6744325.8827661006</v>
      </c>
      <c r="D10" s="89">
        <v>5.2127099606550667E-2</v>
      </c>
      <c r="E10" s="90">
        <v>80.805208027006856</v>
      </c>
      <c r="F10" s="93">
        <v>84003</v>
      </c>
      <c r="G10" s="93">
        <v>6699849.7970276996</v>
      </c>
      <c r="H10" s="89">
        <v>5.2796035504394205E-2</v>
      </c>
      <c r="L10" s="570"/>
      <c r="M10" s="571"/>
      <c r="N10" s="571"/>
    </row>
    <row r="11" spans="1:16" s="565" customFormat="1" ht="24" customHeight="1">
      <c r="A11" s="550" t="s">
        <v>1178</v>
      </c>
      <c r="B11" s="93">
        <v>28686</v>
      </c>
      <c r="C11" s="93">
        <v>1940421.4641412001</v>
      </c>
      <c r="D11" s="89">
        <v>1.4997576436578184E-2</v>
      </c>
      <c r="E11" s="90">
        <v>67.64350080670711</v>
      </c>
      <c r="F11" s="93">
        <v>28607</v>
      </c>
      <c r="G11" s="93">
        <v>1898326.0296002999</v>
      </c>
      <c r="H11" s="89">
        <v>1.4959154532412984E-2</v>
      </c>
      <c r="L11" s="570"/>
      <c r="M11" s="571"/>
      <c r="N11" s="571"/>
    </row>
    <row r="12" spans="1:16" s="565" customFormat="1" ht="24" customHeight="1">
      <c r="A12" s="550" t="s">
        <v>1179</v>
      </c>
      <c r="B12" s="93">
        <v>54778</v>
      </c>
      <c r="C12" s="93">
        <v>4803904.4186249003</v>
      </c>
      <c r="D12" s="89">
        <v>3.7129523169972485E-2</v>
      </c>
      <c r="E12" s="90">
        <v>87.697696495397793</v>
      </c>
      <c r="F12" s="93">
        <v>55396</v>
      </c>
      <c r="G12" s="93">
        <v>4801523.7674273998</v>
      </c>
      <c r="H12" s="89">
        <v>3.7836880971981221E-2</v>
      </c>
      <c r="L12" s="570"/>
      <c r="M12" s="571"/>
      <c r="N12" s="571"/>
    </row>
    <row r="13" spans="1:16" s="565" customFormat="1" ht="24" customHeight="1">
      <c r="A13" s="551" t="s">
        <v>1180</v>
      </c>
      <c r="B13" s="93">
        <v>5249</v>
      </c>
      <c r="C13" s="93">
        <v>376531.3213674</v>
      </c>
      <c r="D13" s="89">
        <v>2.9102220199737194E-3</v>
      </c>
      <c r="E13" s="90">
        <v>71.733915291941315</v>
      </c>
      <c r="F13" s="93">
        <v>5919</v>
      </c>
      <c r="G13" s="93">
        <v>438888.58969230001</v>
      </c>
      <c r="H13" s="89">
        <v>3.4585219468872179E-3</v>
      </c>
      <c r="L13" s="570"/>
      <c r="M13" s="571"/>
      <c r="N13" s="571"/>
    </row>
    <row r="14" spans="1:16" s="565" customFormat="1" ht="24" customHeight="1">
      <c r="A14" s="552" t="s">
        <v>1181</v>
      </c>
      <c r="B14" s="93">
        <v>27183</v>
      </c>
      <c r="C14" s="93">
        <v>2976801.7624333999</v>
      </c>
      <c r="D14" s="89">
        <v>2.3007791242092169E-2</v>
      </c>
      <c r="E14" s="90">
        <v>109.50968481894566</v>
      </c>
      <c r="F14" s="93">
        <v>24944</v>
      </c>
      <c r="G14" s="93">
        <v>2950124.1871857001</v>
      </c>
      <c r="H14" s="89">
        <v>2.3247515399244759E-2</v>
      </c>
      <c r="L14" s="570"/>
      <c r="M14" s="571"/>
      <c r="N14" s="571"/>
    </row>
    <row r="15" spans="1:16" s="565" customFormat="1" ht="50.1" customHeight="1">
      <c r="A15" s="552" t="s">
        <v>1182</v>
      </c>
      <c r="B15" s="93">
        <v>22346</v>
      </c>
      <c r="C15" s="93">
        <v>1450571.3348240999</v>
      </c>
      <c r="D15" s="89">
        <v>1.1211509907906593E-2</v>
      </c>
      <c r="E15" s="90">
        <v>64.914138316660697</v>
      </c>
      <c r="F15" s="93">
        <v>24533</v>
      </c>
      <c r="G15" s="93">
        <v>1412510.9905494</v>
      </c>
      <c r="H15" s="89">
        <v>1.1130843625849249E-2</v>
      </c>
      <c r="L15" s="572"/>
      <c r="M15" s="572"/>
      <c r="N15" s="572"/>
    </row>
    <row r="16" spans="1:16" s="565" customFormat="1" ht="30" customHeight="1">
      <c r="A16" s="553" t="s">
        <v>1183</v>
      </c>
      <c r="B16" s="93">
        <v>9454</v>
      </c>
      <c r="C16" s="93">
        <v>1961470.0176595999</v>
      </c>
      <c r="D16" s="89">
        <v>1.5160261346070937E-2</v>
      </c>
      <c r="E16" s="90">
        <v>207.47514466464986</v>
      </c>
      <c r="F16" s="93">
        <v>9516</v>
      </c>
      <c r="G16" s="93">
        <v>1951816.4959912</v>
      </c>
      <c r="H16" s="89">
        <v>1.5380669140691729E-2</v>
      </c>
      <c r="L16" s="573"/>
      <c r="M16" s="573"/>
      <c r="N16" s="573"/>
      <c r="P16" s="574"/>
    </row>
    <row r="17" spans="1:16" s="565" customFormat="1" ht="30" customHeight="1">
      <c r="A17" s="553" t="s">
        <v>1184</v>
      </c>
      <c r="B17" s="93">
        <v>961317</v>
      </c>
      <c r="C17" s="93">
        <v>84324386.357622907</v>
      </c>
      <c r="D17" s="89">
        <v>0.65174574350821213</v>
      </c>
      <c r="E17" s="90">
        <v>87.717564921480545</v>
      </c>
      <c r="F17" s="93">
        <v>961786</v>
      </c>
      <c r="G17" s="93">
        <v>84120145.039126605</v>
      </c>
      <c r="H17" s="89">
        <v>0.66288204939919737</v>
      </c>
      <c r="L17" s="573"/>
      <c r="M17" s="573"/>
      <c r="N17" s="573"/>
      <c r="P17" s="574"/>
    </row>
    <row r="18" spans="1:16" s="565" customFormat="1" ht="50.1" customHeight="1">
      <c r="A18" s="553" t="s">
        <v>1185</v>
      </c>
      <c r="B18" s="93">
        <v>656594</v>
      </c>
      <c r="C18" s="93">
        <v>10640864.7890714</v>
      </c>
      <c r="D18" s="89">
        <v>8.2243567170610779E-2</v>
      </c>
      <c r="E18" s="90">
        <v>16.20615599452843</v>
      </c>
      <c r="F18" s="93">
        <v>666084</v>
      </c>
      <c r="G18" s="93">
        <v>10559355.085240901</v>
      </c>
      <c r="H18" s="89">
        <v>8.3209639450605014E-2</v>
      </c>
      <c r="L18" s="573"/>
      <c r="M18" s="573"/>
      <c r="N18" s="573"/>
      <c r="P18" s="574"/>
    </row>
    <row r="19" spans="1:16" s="565" customFormat="1" ht="30" customHeight="1">
      <c r="A19" s="553" t="s">
        <v>1186</v>
      </c>
      <c r="B19" s="93">
        <v>3604203</v>
      </c>
      <c r="C19" s="93">
        <v>14474180.637695599</v>
      </c>
      <c r="D19" s="89">
        <v>0.11187138180145562</v>
      </c>
      <c r="E19" s="90">
        <v>4.0159171494212726</v>
      </c>
      <c r="F19" s="93">
        <v>2376778</v>
      </c>
      <c r="G19" s="93">
        <v>12067581.8963346</v>
      </c>
      <c r="H19" s="89">
        <v>9.5094741158781859E-2</v>
      </c>
      <c r="L19" s="573"/>
      <c r="M19" s="573"/>
      <c r="N19" s="573"/>
      <c r="P19" s="574"/>
    </row>
    <row r="20" spans="1:16" s="565" customFormat="1" ht="30" customHeight="1">
      <c r="A20" s="545" t="s">
        <v>1187</v>
      </c>
      <c r="B20" s="93">
        <v>11677</v>
      </c>
      <c r="C20" s="93">
        <v>5006248.9646514002</v>
      </c>
      <c r="D20" s="89">
        <v>3.869345031241947E-2</v>
      </c>
      <c r="E20" s="90">
        <v>428.72732419725958</v>
      </c>
      <c r="F20" s="93">
        <v>750050</v>
      </c>
      <c r="G20" s="93">
        <v>5327017.0432745004</v>
      </c>
      <c r="H20" s="89">
        <v>4.1977863604345932E-2</v>
      </c>
      <c r="L20" s="573"/>
      <c r="M20" s="573"/>
      <c r="N20" s="573"/>
      <c r="P20" s="574"/>
    </row>
    <row r="21" spans="1:16" s="565" customFormat="1" ht="24" customHeight="1">
      <c r="A21" s="545" t="s">
        <v>1188</v>
      </c>
      <c r="B21" s="93">
        <v>250033</v>
      </c>
      <c r="C21" s="93">
        <v>4462790.8530826</v>
      </c>
      <c r="D21" s="89">
        <v>3.4493046060583996E-2</v>
      </c>
      <c r="E21" s="90">
        <v>17.848807369757591</v>
      </c>
      <c r="F21" s="93">
        <v>277144</v>
      </c>
      <c r="G21" s="93">
        <v>4488579.7845470002</v>
      </c>
      <c r="H21" s="89">
        <v>3.53708254436364E-2</v>
      </c>
      <c r="L21" s="573"/>
      <c r="M21" s="573"/>
      <c r="N21" s="573"/>
      <c r="P21" s="574"/>
    </row>
    <row r="22" spans="1:16" s="565" customFormat="1" ht="24" customHeight="1">
      <c r="A22" s="556" t="s">
        <v>1189</v>
      </c>
      <c r="B22" s="93" t="s">
        <v>168</v>
      </c>
      <c r="C22" s="93" t="s">
        <v>168</v>
      </c>
      <c r="D22" s="99" t="s">
        <v>168</v>
      </c>
      <c r="E22" s="100" t="s">
        <v>168</v>
      </c>
      <c r="F22" s="93" t="s">
        <v>168</v>
      </c>
      <c r="G22" s="93" t="s">
        <v>168</v>
      </c>
      <c r="H22" s="99" t="s">
        <v>168</v>
      </c>
      <c r="L22" s="572"/>
      <c r="M22" s="572"/>
      <c r="N22" s="572"/>
      <c r="P22" s="574"/>
    </row>
    <row r="23" spans="1:16" s="565" customFormat="1" ht="24" customHeight="1">
      <c r="A23" s="556" t="s">
        <v>1190</v>
      </c>
      <c r="B23" s="93">
        <v>36183</v>
      </c>
      <c r="C23" s="93">
        <v>1156456.506454</v>
      </c>
      <c r="D23" s="89">
        <v>8.9382874657069605E-3</v>
      </c>
      <c r="E23" s="90">
        <v>31.961321793494182</v>
      </c>
      <c r="F23" s="93">
        <v>35911</v>
      </c>
      <c r="G23" s="93">
        <v>1016736.4338351</v>
      </c>
      <c r="H23" s="89">
        <v>8.0120681038526216E-3</v>
      </c>
      <c r="L23" s="572"/>
      <c r="M23" s="572"/>
      <c r="N23" s="572"/>
    </row>
    <row r="24" spans="1:16" s="565" customFormat="1" ht="24" customHeight="1">
      <c r="A24" s="556" t="s">
        <v>1191</v>
      </c>
      <c r="B24" s="93">
        <v>3174</v>
      </c>
      <c r="C24" s="93">
        <v>6856.5195948999999</v>
      </c>
      <c r="D24" s="89">
        <v>5.2994248215513472E-5</v>
      </c>
      <c r="E24" s="90">
        <v>2.1602141130749843</v>
      </c>
      <c r="F24" s="93">
        <v>3414</v>
      </c>
      <c r="G24" s="93">
        <v>5525.8941697</v>
      </c>
      <c r="H24" s="89">
        <v>4.3545051548235472E-5</v>
      </c>
      <c r="L24" s="574"/>
      <c r="M24" s="572"/>
    </row>
    <row r="25" spans="1:16" s="565" customFormat="1" ht="24" customHeight="1">
      <c r="A25" s="550" t="s">
        <v>1192</v>
      </c>
      <c r="B25" s="93">
        <v>4679</v>
      </c>
      <c r="C25" s="93">
        <v>738823.04335549998</v>
      </c>
      <c r="D25" s="89">
        <v>5.7103857438175198E-3</v>
      </c>
      <c r="E25" s="90">
        <v>157.90191138181234</v>
      </c>
      <c r="F25" s="93">
        <v>6322</v>
      </c>
      <c r="G25" s="93">
        <v>698166.53123389999</v>
      </c>
      <c r="H25" s="89">
        <v>5.5016793044162533E-3</v>
      </c>
      <c r="L25" s="574"/>
      <c r="M25" s="572"/>
    </row>
    <row r="26" spans="1:16" s="565" customFormat="1" ht="24" customHeight="1">
      <c r="A26" s="550" t="s">
        <v>1193</v>
      </c>
      <c r="B26" s="93">
        <v>4516</v>
      </c>
      <c r="C26" s="93">
        <v>2140550.8689660998</v>
      </c>
      <c r="D26" s="89">
        <v>1.6544382685393169E-2</v>
      </c>
      <c r="E26" s="90">
        <v>473.99266363288302</v>
      </c>
      <c r="F26" s="93">
        <v>4874</v>
      </c>
      <c r="G26" s="93">
        <v>2252534.0412753001</v>
      </c>
      <c r="H26" s="89">
        <v>1.7750378116056686E-2</v>
      </c>
      <c r="L26" s="574"/>
      <c r="M26" s="575"/>
    </row>
    <row r="27" spans="1:16" s="565" customFormat="1" ht="24" customHeight="1">
      <c r="A27" s="556" t="s">
        <v>1194</v>
      </c>
      <c r="B27" s="93">
        <v>201481</v>
      </c>
      <c r="C27" s="93">
        <v>420103.9147121</v>
      </c>
      <c r="D27" s="89">
        <v>3.2469959174508314E-3</v>
      </c>
      <c r="E27" s="90">
        <v>2.0850795594229727</v>
      </c>
      <c r="F27" s="93">
        <v>226623</v>
      </c>
      <c r="G27" s="93">
        <v>515616.88403299998</v>
      </c>
      <c r="H27" s="89">
        <v>4.0631548677626016E-3</v>
      </c>
      <c r="L27" s="574"/>
      <c r="M27" s="576"/>
    </row>
    <row r="28" spans="1:16" s="565" customFormat="1" ht="24" customHeight="1">
      <c r="A28" s="553" t="s">
        <v>1195</v>
      </c>
      <c r="B28" s="93">
        <v>582384</v>
      </c>
      <c r="C28" s="93">
        <v>581067.66708499996</v>
      </c>
      <c r="D28" s="89">
        <v>4.4910896488090535E-3</v>
      </c>
      <c r="E28" s="90">
        <v>0.99773975089459865</v>
      </c>
      <c r="F28" s="93">
        <v>547508</v>
      </c>
      <c r="G28" s="93">
        <v>522107.08505280002</v>
      </c>
      <c r="H28" s="89">
        <v>4.1142988327547772E-3</v>
      </c>
      <c r="L28" s="574"/>
      <c r="M28" s="572"/>
    </row>
    <row r="29" spans="1:16" s="565" customFormat="1" ht="6.95" customHeight="1">
      <c r="A29" s="86"/>
      <c r="B29" s="104"/>
      <c r="C29" s="104"/>
      <c r="D29" s="105"/>
      <c r="E29" s="100"/>
      <c r="F29" s="104"/>
      <c r="G29" s="104"/>
      <c r="H29" s="105"/>
      <c r="L29" s="577"/>
      <c r="M29" s="572"/>
    </row>
    <row r="30" spans="1:16" s="565" customFormat="1" ht="24.95" customHeight="1">
      <c r="A30" s="106" t="s">
        <v>1196</v>
      </c>
      <c r="B30" s="107">
        <v>6160796</v>
      </c>
      <c r="C30" s="107">
        <v>129382335.36244091</v>
      </c>
      <c r="D30" s="560">
        <v>0.99999999999999989</v>
      </c>
      <c r="E30" s="110">
        <v>21.000912116298107</v>
      </c>
      <c r="F30" s="107">
        <v>5674466</v>
      </c>
      <c r="G30" s="107">
        <v>126900622.99223343</v>
      </c>
      <c r="H30" s="560">
        <v>0.99999999999999989</v>
      </c>
      <c r="L30" s="572"/>
      <c r="M30" s="572"/>
    </row>
    <row r="31" spans="1:16" s="565" customFormat="1" ht="18.95" customHeight="1">
      <c r="A31" s="561" t="s">
        <v>137</v>
      </c>
      <c r="B31" s="144"/>
      <c r="C31" s="144"/>
      <c r="D31" s="144"/>
      <c r="E31" s="144"/>
      <c r="F31" s="144"/>
      <c r="G31" s="144"/>
      <c r="H31" s="144"/>
      <c r="L31" s="572"/>
      <c r="M31" s="572"/>
      <c r="N31" s="572"/>
    </row>
    <row r="32" spans="1:16" ht="8.1" customHeight="1">
      <c r="A32" s="562" t="s">
        <v>1197</v>
      </c>
      <c r="B32" s="144"/>
      <c r="C32" s="144"/>
      <c r="D32" s="144"/>
      <c r="E32" s="144"/>
      <c r="F32" s="144"/>
      <c r="G32" s="144"/>
      <c r="H32" s="144"/>
    </row>
    <row r="33" spans="1:8">
      <c r="A33" s="564" t="s">
        <v>1198</v>
      </c>
      <c r="B33" s="144"/>
      <c r="C33" s="144"/>
      <c r="D33" s="144"/>
      <c r="E33" s="144"/>
      <c r="F33" s="144"/>
      <c r="G33" s="144"/>
      <c r="H33" s="144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orientation="portrait" r:id="rId1"/>
  <headerFooter>
    <oddFooter>&amp;C&amp;"Maiandra GD,Regular"&amp;9&amp;P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zoomScale="60" workbookViewId="0">
      <selection activeCell="H1" sqref="H1"/>
    </sheetView>
  </sheetViews>
  <sheetFormatPr defaultRowHeight="12.75"/>
  <cols>
    <col min="1" max="1" width="28.85546875" style="578" customWidth="1"/>
    <col min="2" max="2" width="9.140625" style="578" customWidth="1"/>
    <col min="3" max="3" width="9.5703125" style="578" customWidth="1"/>
    <col min="4" max="4" width="9.140625" style="578" customWidth="1"/>
    <col min="5" max="5" width="9.7109375" style="578" customWidth="1"/>
    <col min="6" max="6" width="8.85546875" style="578" customWidth="1"/>
    <col min="7" max="7" width="9.7109375" style="578" customWidth="1"/>
    <col min="8" max="8" width="9.42578125" style="578" bestFit="1" customWidth="1"/>
    <col min="9" max="16384" width="9.140625" style="578"/>
  </cols>
  <sheetData>
    <row r="1" spans="1:16" s="565" customFormat="1">
      <c r="A1" s="144"/>
      <c r="B1" s="144"/>
      <c r="C1" s="144"/>
      <c r="D1" s="144"/>
      <c r="E1" s="144"/>
      <c r="F1" s="144"/>
      <c r="G1" s="144"/>
      <c r="H1" s="537"/>
    </row>
    <row r="2" spans="1:16" s="565" customFormat="1" ht="15" customHeight="1">
      <c r="A2" s="154" t="s">
        <v>1203</v>
      </c>
      <c r="B2" s="566"/>
      <c r="C2" s="566"/>
      <c r="D2" s="566"/>
      <c r="E2" s="566"/>
      <c r="F2" s="566"/>
      <c r="G2" s="566"/>
      <c r="H2" s="566"/>
    </row>
    <row r="3" spans="1:16" s="565" customFormat="1" ht="15" customHeight="1">
      <c r="A3" s="154" t="s">
        <v>184</v>
      </c>
      <c r="B3" s="566"/>
      <c r="C3" s="566"/>
      <c r="D3" s="566"/>
      <c r="E3" s="566"/>
      <c r="F3" s="566"/>
      <c r="G3" s="566"/>
      <c r="H3" s="566"/>
    </row>
    <row r="4" spans="1:16" s="565" customFormat="1" ht="15" customHeight="1">
      <c r="A4" s="139"/>
      <c r="B4" s="86"/>
      <c r="C4" s="86"/>
      <c r="D4" s="86"/>
      <c r="E4" s="86"/>
      <c r="F4" s="1175" t="s">
        <v>141</v>
      </c>
      <c r="G4" s="1175"/>
      <c r="H4" s="1175"/>
    </row>
    <row r="5" spans="1:16" s="565" customFormat="1" ht="17.100000000000001" customHeight="1">
      <c r="A5" s="538"/>
      <c r="B5" s="1178" t="s">
        <v>100</v>
      </c>
      <c r="C5" s="1179"/>
      <c r="D5" s="1179"/>
      <c r="E5" s="1180"/>
      <c r="F5" s="1297" t="s">
        <v>142</v>
      </c>
      <c r="G5" s="1298"/>
      <c r="H5" s="1299"/>
    </row>
    <row r="6" spans="1:16" s="565" customFormat="1" ht="47.25" customHeight="1">
      <c r="A6" s="539" t="s">
        <v>1175</v>
      </c>
      <c r="B6" s="540" t="s">
        <v>144</v>
      </c>
      <c r="C6" s="541" t="s">
        <v>145</v>
      </c>
      <c r="D6" s="542" t="s">
        <v>146</v>
      </c>
      <c r="E6" s="543" t="s">
        <v>147</v>
      </c>
      <c r="F6" s="540" t="s">
        <v>144</v>
      </c>
      <c r="G6" s="541" t="s">
        <v>145</v>
      </c>
      <c r="H6" s="544" t="s">
        <v>146</v>
      </c>
    </row>
    <row r="7" spans="1:16" s="565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</row>
    <row r="8" spans="1:16" s="565" customFormat="1" ht="6.95" customHeight="1">
      <c r="A8" s="86"/>
      <c r="B8" s="86"/>
      <c r="C8" s="86"/>
      <c r="D8" s="86"/>
      <c r="E8" s="86"/>
      <c r="F8" s="86"/>
      <c r="G8" s="86"/>
      <c r="H8" s="86"/>
    </row>
    <row r="9" spans="1:16" s="565" customFormat="1" ht="24" customHeight="1">
      <c r="A9" s="545" t="s">
        <v>1176</v>
      </c>
      <c r="B9" s="88">
        <v>901</v>
      </c>
      <c r="C9" s="88">
        <v>391621.84544539999</v>
      </c>
      <c r="D9" s="89">
        <v>8.3289215791947681E-3</v>
      </c>
      <c r="E9" s="90">
        <v>434.65243667635957</v>
      </c>
      <c r="F9" s="88">
        <v>959</v>
      </c>
      <c r="G9" s="88">
        <v>390081.08909289999</v>
      </c>
      <c r="H9" s="89">
        <v>8.4953058001116764E-3</v>
      </c>
      <c r="L9" s="568"/>
      <c r="M9" s="569"/>
      <c r="N9" s="569"/>
    </row>
    <row r="10" spans="1:16" s="565" customFormat="1" ht="24" customHeight="1">
      <c r="A10" s="547" t="s">
        <v>1177</v>
      </c>
      <c r="B10" s="93">
        <v>13853</v>
      </c>
      <c r="C10" s="93">
        <v>1678395.9152466001</v>
      </c>
      <c r="D10" s="89">
        <v>3.569573076555748E-2</v>
      </c>
      <c r="E10" s="90">
        <v>121.15757707692197</v>
      </c>
      <c r="F10" s="93">
        <v>14348</v>
      </c>
      <c r="G10" s="93">
        <v>1672603.9448031001</v>
      </c>
      <c r="H10" s="89">
        <v>3.6426482572169572E-2</v>
      </c>
      <c r="L10" s="570"/>
      <c r="M10" s="571"/>
      <c r="N10" s="571"/>
    </row>
    <row r="11" spans="1:16" s="565" customFormat="1" ht="24" customHeight="1">
      <c r="A11" s="550" t="s">
        <v>1178</v>
      </c>
      <c r="B11" s="93">
        <v>8578</v>
      </c>
      <c r="C11" s="93">
        <v>692261.29513300001</v>
      </c>
      <c r="D11" s="89">
        <v>1.4722850899486989E-2</v>
      </c>
      <c r="E11" s="90">
        <v>80.70194627337375</v>
      </c>
      <c r="F11" s="93">
        <v>8836</v>
      </c>
      <c r="G11" s="93">
        <v>685344.89514949999</v>
      </c>
      <c r="H11" s="89">
        <v>1.4925651680217401E-2</v>
      </c>
      <c r="L11" s="570"/>
      <c r="M11" s="571"/>
      <c r="N11" s="571"/>
    </row>
    <row r="12" spans="1:16" s="565" customFormat="1" ht="24" customHeight="1">
      <c r="A12" s="550" t="s">
        <v>1179</v>
      </c>
      <c r="B12" s="93">
        <v>5275</v>
      </c>
      <c r="C12" s="93">
        <v>986134.62011360005</v>
      </c>
      <c r="D12" s="89">
        <v>2.0972879866070489E-2</v>
      </c>
      <c r="E12" s="90">
        <v>186.94495168030332</v>
      </c>
      <c r="F12" s="93">
        <v>5512</v>
      </c>
      <c r="G12" s="93">
        <v>987259.04965359997</v>
      </c>
      <c r="H12" s="89">
        <v>2.1500830891952167E-2</v>
      </c>
      <c r="L12" s="570"/>
      <c r="M12" s="571"/>
      <c r="N12" s="571"/>
    </row>
    <row r="13" spans="1:16" s="565" customFormat="1" ht="24" customHeight="1">
      <c r="A13" s="551" t="s">
        <v>1180</v>
      </c>
      <c r="B13" s="93">
        <v>1781</v>
      </c>
      <c r="C13" s="93">
        <v>171159.9183936</v>
      </c>
      <c r="D13" s="89">
        <v>3.6401890098350627E-3</v>
      </c>
      <c r="E13" s="90">
        <v>96.103266925098268</v>
      </c>
      <c r="F13" s="93">
        <v>1915</v>
      </c>
      <c r="G13" s="93">
        <v>198030.81812549999</v>
      </c>
      <c r="H13" s="89">
        <v>4.3127759967409333E-3</v>
      </c>
      <c r="L13" s="570"/>
      <c r="M13" s="571"/>
      <c r="N13" s="571"/>
    </row>
    <row r="14" spans="1:16" s="565" customFormat="1" ht="24" customHeight="1">
      <c r="A14" s="552" t="s">
        <v>1181</v>
      </c>
      <c r="B14" s="93">
        <v>3434</v>
      </c>
      <c r="C14" s="93">
        <v>685446.16649670003</v>
      </c>
      <c r="D14" s="89">
        <v>1.4577908341700639E-2</v>
      </c>
      <c r="E14" s="90">
        <v>199.60575611435644</v>
      </c>
      <c r="F14" s="93">
        <v>3528</v>
      </c>
      <c r="G14" s="93">
        <v>661372.44065370003</v>
      </c>
      <c r="H14" s="89">
        <v>1.4403572201320691E-2</v>
      </c>
      <c r="L14" s="570"/>
      <c r="M14" s="571"/>
      <c r="N14" s="571"/>
    </row>
    <row r="15" spans="1:16" s="565" customFormat="1" ht="50.1" customHeight="1">
      <c r="A15" s="552" t="s">
        <v>1182</v>
      </c>
      <c r="B15" s="93">
        <v>60</v>
      </c>
      <c r="C15" s="93">
        <v>129528.5352233</v>
      </c>
      <c r="D15" s="89">
        <v>2.7547825145347875E-3</v>
      </c>
      <c r="E15" s="90">
        <v>2158.8089203883333</v>
      </c>
      <c r="F15" s="93">
        <v>69</v>
      </c>
      <c r="G15" s="93">
        <v>127855.7908744</v>
      </c>
      <c r="H15" s="89">
        <v>2.7844826938905453E-3</v>
      </c>
      <c r="L15" s="572"/>
      <c r="M15" s="572"/>
      <c r="N15" s="572"/>
    </row>
    <row r="16" spans="1:16" s="565" customFormat="1" ht="30" customHeight="1">
      <c r="A16" s="553" t="s">
        <v>1183</v>
      </c>
      <c r="B16" s="93">
        <v>7191</v>
      </c>
      <c r="C16" s="93">
        <v>1305716.3872787</v>
      </c>
      <c r="D16" s="89">
        <v>2.7769669952770859E-2</v>
      </c>
      <c r="E16" s="90">
        <v>181.57646881917674</v>
      </c>
      <c r="F16" s="93">
        <v>7291</v>
      </c>
      <c r="G16" s="93">
        <v>1294470.6988142999</v>
      </c>
      <c r="H16" s="89">
        <v>2.8191380569830081E-2</v>
      </c>
      <c r="L16" s="573"/>
      <c r="M16" s="573"/>
      <c r="N16" s="573"/>
      <c r="P16" s="574"/>
    </row>
    <row r="17" spans="1:16" s="565" customFormat="1" ht="30" customHeight="1">
      <c r="A17" s="553" t="s">
        <v>1184</v>
      </c>
      <c r="B17" s="93">
        <v>640010</v>
      </c>
      <c r="C17" s="93">
        <v>36367411.537634701</v>
      </c>
      <c r="D17" s="89">
        <v>0.77345358094302996</v>
      </c>
      <c r="E17" s="90">
        <v>56.823192665168825</v>
      </c>
      <c r="F17" s="93">
        <v>638119</v>
      </c>
      <c r="G17" s="93">
        <v>34776020.732670397</v>
      </c>
      <c r="H17" s="89">
        <v>0.75736286350630999</v>
      </c>
      <c r="L17" s="573"/>
      <c r="M17" s="573"/>
      <c r="N17" s="573"/>
      <c r="P17" s="574"/>
    </row>
    <row r="18" spans="1:16" s="565" customFormat="1" ht="50.1" customHeight="1">
      <c r="A18" s="553" t="s">
        <v>1185</v>
      </c>
      <c r="B18" s="93">
        <v>144261</v>
      </c>
      <c r="C18" s="93">
        <v>2434605.0860742</v>
      </c>
      <c r="D18" s="89">
        <v>5.1778610090452301E-2</v>
      </c>
      <c r="E18" s="90">
        <v>16.876391305163558</v>
      </c>
      <c r="F18" s="93">
        <v>150572</v>
      </c>
      <c r="G18" s="93">
        <v>3179018.8179146</v>
      </c>
      <c r="H18" s="89">
        <v>6.9233648483949611E-2</v>
      </c>
      <c r="L18" s="573"/>
      <c r="M18" s="573"/>
      <c r="N18" s="573"/>
      <c r="P18" s="574"/>
    </row>
    <row r="19" spans="1:16" s="565" customFormat="1" ht="30" customHeight="1">
      <c r="A19" s="553" t="s">
        <v>1186</v>
      </c>
      <c r="B19" s="93">
        <v>755678</v>
      </c>
      <c r="C19" s="93">
        <v>3346560.3519011</v>
      </c>
      <c r="D19" s="89">
        <v>7.1173860843553996E-2</v>
      </c>
      <c r="E19" s="90">
        <v>4.4285533678380213</v>
      </c>
      <c r="F19" s="93">
        <v>757069</v>
      </c>
      <c r="G19" s="93">
        <v>3108872.3868501</v>
      </c>
      <c r="H19" s="89">
        <v>6.7705977957636401E-2</v>
      </c>
      <c r="L19" s="573"/>
      <c r="M19" s="573"/>
      <c r="N19" s="573"/>
      <c r="P19" s="574"/>
    </row>
    <row r="20" spans="1:16" s="565" customFormat="1" ht="30" customHeight="1">
      <c r="A20" s="545" t="s">
        <v>1187</v>
      </c>
      <c r="B20" s="93">
        <v>2113</v>
      </c>
      <c r="C20" s="93">
        <v>878297.25953929999</v>
      </c>
      <c r="D20" s="89">
        <v>1.8679420167699506E-2</v>
      </c>
      <c r="E20" s="90">
        <v>415.66363442465689</v>
      </c>
      <c r="F20" s="93">
        <v>2370</v>
      </c>
      <c r="G20" s="93">
        <v>819634.29473540001</v>
      </c>
      <c r="H20" s="89">
        <v>1.7850247481178971E-2</v>
      </c>
      <c r="L20" s="573"/>
      <c r="M20" s="573"/>
      <c r="N20" s="573"/>
      <c r="P20" s="574"/>
    </row>
    <row r="21" spans="1:16" s="565" customFormat="1" ht="24" customHeight="1">
      <c r="A21" s="545" t="s">
        <v>1188</v>
      </c>
      <c r="B21" s="93">
        <v>199615</v>
      </c>
      <c r="C21" s="93">
        <v>597600.43252230005</v>
      </c>
      <c r="D21" s="89">
        <v>1.2709625870104985E-2</v>
      </c>
      <c r="E21" s="90">
        <v>2.9937651605455504</v>
      </c>
      <c r="F21" s="93">
        <v>224727</v>
      </c>
      <c r="G21" s="93">
        <v>657702.01907689997</v>
      </c>
      <c r="H21" s="89">
        <v>1.4323636632583549E-2</v>
      </c>
      <c r="L21" s="573"/>
      <c r="M21" s="573"/>
      <c r="N21" s="573"/>
      <c r="P21" s="574"/>
    </row>
    <row r="22" spans="1:16" s="565" customFormat="1" ht="24" customHeight="1">
      <c r="A22" s="556" t="s">
        <v>1189</v>
      </c>
      <c r="B22" s="93" t="s">
        <v>168</v>
      </c>
      <c r="C22" s="93" t="s">
        <v>168</v>
      </c>
      <c r="D22" s="99" t="s">
        <v>168</v>
      </c>
      <c r="E22" s="100" t="s">
        <v>168</v>
      </c>
      <c r="F22" s="93" t="s">
        <v>168</v>
      </c>
      <c r="G22" s="93" t="s">
        <v>168</v>
      </c>
      <c r="H22" s="99" t="s">
        <v>168</v>
      </c>
      <c r="L22" s="572"/>
      <c r="M22" s="572"/>
      <c r="N22" s="572"/>
      <c r="P22" s="574"/>
    </row>
    <row r="23" spans="1:16" s="565" customFormat="1" ht="24" customHeight="1">
      <c r="A23" s="556" t="s">
        <v>1190</v>
      </c>
      <c r="B23" s="93">
        <v>8613</v>
      </c>
      <c r="C23" s="93">
        <v>254189.34455790001</v>
      </c>
      <c r="D23" s="89">
        <v>5.4060393762810086E-3</v>
      </c>
      <c r="E23" s="90">
        <v>29.512288930442356</v>
      </c>
      <c r="F23" s="93">
        <v>7843</v>
      </c>
      <c r="G23" s="93">
        <v>288295.13975989999</v>
      </c>
      <c r="H23" s="89">
        <v>6.2785801245622674E-3</v>
      </c>
      <c r="L23" s="572"/>
      <c r="M23" s="572"/>
      <c r="N23" s="572"/>
    </row>
    <row r="24" spans="1:16" s="565" customFormat="1" ht="24" customHeight="1">
      <c r="A24" s="556" t="s">
        <v>1191</v>
      </c>
      <c r="B24" s="93">
        <v>297</v>
      </c>
      <c r="C24" s="93">
        <v>478.04945750000002</v>
      </c>
      <c r="D24" s="89">
        <v>1.0167043766329483E-5</v>
      </c>
      <c r="E24" s="90">
        <v>1.609594132996633</v>
      </c>
      <c r="F24" s="93">
        <v>278</v>
      </c>
      <c r="G24" s="93">
        <v>375.89367959999998</v>
      </c>
      <c r="H24" s="89">
        <v>8.1863280374781008E-6</v>
      </c>
      <c r="L24" s="574"/>
      <c r="M24" s="572"/>
    </row>
    <row r="25" spans="1:16" s="565" customFormat="1" ht="24" customHeight="1">
      <c r="A25" s="550" t="s">
        <v>1192</v>
      </c>
      <c r="B25" s="93">
        <v>355</v>
      </c>
      <c r="C25" s="93">
        <v>34942.162738300001</v>
      </c>
      <c r="D25" s="89">
        <v>7.4314172367929813E-4</v>
      </c>
      <c r="E25" s="90">
        <v>98.428627431830989</v>
      </c>
      <c r="F25" s="93">
        <v>461</v>
      </c>
      <c r="G25" s="93">
        <v>34846.215511599999</v>
      </c>
      <c r="H25" s="89">
        <v>7.5889158696728297E-4</v>
      </c>
      <c r="L25" s="574"/>
      <c r="M25" s="572"/>
    </row>
    <row r="26" spans="1:16" s="565" customFormat="1" ht="24" customHeight="1">
      <c r="A26" s="550" t="s">
        <v>1193</v>
      </c>
      <c r="B26" s="93">
        <v>292</v>
      </c>
      <c r="C26" s="93">
        <v>180221.34854899999</v>
      </c>
      <c r="D26" s="89">
        <v>3.8329053816039595E-3</v>
      </c>
      <c r="E26" s="90">
        <v>617.1963991404109</v>
      </c>
      <c r="F26" s="93">
        <v>301</v>
      </c>
      <c r="G26" s="93">
        <v>184457.0709617</v>
      </c>
      <c r="H26" s="89">
        <v>4.0171627608416227E-3</v>
      </c>
      <c r="L26" s="574"/>
      <c r="M26" s="575"/>
    </row>
    <row r="27" spans="1:16" s="565" customFormat="1" ht="24" customHeight="1">
      <c r="A27" s="556" t="s">
        <v>1194</v>
      </c>
      <c r="B27" s="93">
        <v>190058</v>
      </c>
      <c r="C27" s="93">
        <v>127769.5272196</v>
      </c>
      <c r="D27" s="89">
        <v>2.7173723447743883E-3</v>
      </c>
      <c r="E27" s="90">
        <v>0.6722659778572857</v>
      </c>
      <c r="F27" s="93">
        <v>215844</v>
      </c>
      <c r="G27" s="93">
        <v>149727.69916409999</v>
      </c>
      <c r="H27" s="89">
        <v>3.2608158321748974E-3</v>
      </c>
      <c r="L27" s="574"/>
      <c r="M27" s="576"/>
    </row>
    <row r="28" spans="1:16" s="565" customFormat="1" ht="24" customHeight="1">
      <c r="A28" s="553" t="s">
        <v>1195</v>
      </c>
      <c r="B28" s="93">
        <v>5216</v>
      </c>
      <c r="C28" s="93">
        <v>19305.2621048</v>
      </c>
      <c r="D28" s="89">
        <v>4.1057978763622724E-4</v>
      </c>
      <c r="E28" s="90">
        <v>3.7011622133435584</v>
      </c>
      <c r="F28" s="93">
        <v>5292</v>
      </c>
      <c r="G28" s="93">
        <v>18847.056937400001</v>
      </c>
      <c r="H28" s="89">
        <v>4.1045699623033452E-4</v>
      </c>
      <c r="L28" s="574"/>
      <c r="M28" s="572"/>
    </row>
    <row r="29" spans="1:16" s="565" customFormat="1" ht="6.95" customHeight="1">
      <c r="A29" s="86"/>
      <c r="B29" s="104"/>
      <c r="C29" s="104"/>
      <c r="D29" s="105"/>
      <c r="E29" s="100"/>
      <c r="F29" s="104"/>
      <c r="G29" s="104"/>
      <c r="H29" s="105"/>
      <c r="L29" s="577"/>
      <c r="M29" s="572"/>
    </row>
    <row r="30" spans="1:16" s="565" customFormat="1" ht="24.95" customHeight="1">
      <c r="A30" s="106" t="s">
        <v>1196</v>
      </c>
      <c r="B30" s="107">
        <v>1768838</v>
      </c>
      <c r="C30" s="107">
        <v>47019514.077747099</v>
      </c>
      <c r="D30" s="560">
        <v>1</v>
      </c>
      <c r="E30" s="110">
        <v>26.582148324350278</v>
      </c>
      <c r="F30" s="107">
        <v>1800747</v>
      </c>
      <c r="G30" s="107">
        <v>45917251.04089509</v>
      </c>
      <c r="H30" s="560">
        <v>1.0000000000000002</v>
      </c>
      <c r="L30" s="572"/>
      <c r="M30" s="572"/>
    </row>
    <row r="31" spans="1:16" s="565" customFormat="1" ht="18.95" customHeight="1">
      <c r="A31" s="561" t="s">
        <v>137</v>
      </c>
      <c r="B31" s="144"/>
      <c r="C31" s="144"/>
      <c r="D31" s="144"/>
      <c r="E31" s="144"/>
      <c r="F31" s="144"/>
      <c r="G31" s="144"/>
      <c r="H31" s="144"/>
      <c r="L31" s="572"/>
      <c r="M31" s="572"/>
      <c r="N31" s="572"/>
    </row>
    <row r="32" spans="1:16" ht="8.1" customHeight="1">
      <c r="A32" s="562" t="s">
        <v>1197</v>
      </c>
      <c r="B32" s="144"/>
      <c r="C32" s="144"/>
      <c r="D32" s="144"/>
      <c r="E32" s="144"/>
      <c r="F32" s="144"/>
      <c r="G32" s="144"/>
      <c r="H32" s="144"/>
    </row>
    <row r="33" spans="1:8">
      <c r="A33" s="564" t="s">
        <v>1198</v>
      </c>
      <c r="B33" s="144"/>
      <c r="C33" s="144"/>
      <c r="D33" s="144"/>
      <c r="E33" s="144"/>
      <c r="F33" s="144"/>
      <c r="G33" s="144"/>
      <c r="H33" s="144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orientation="portrait" r:id="rId1"/>
  <headerFooter>
    <oddFooter>&amp;C&amp;"Maiandra GD,Regular"&amp;9&amp;P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K17" sqref="K17"/>
    </sheetView>
  </sheetViews>
  <sheetFormatPr defaultColWidth="10.28515625" defaultRowHeight="11.25"/>
  <cols>
    <col min="1" max="1" width="31" style="620" customWidth="1"/>
    <col min="2" max="3" width="11.5703125" style="620" bestFit="1" customWidth="1"/>
    <col min="4" max="4" width="8.85546875" style="620" bestFit="1" customWidth="1"/>
    <col min="5" max="5" width="8" style="620" bestFit="1" customWidth="1"/>
    <col min="6" max="6" width="11.85546875" style="620" bestFit="1" customWidth="1"/>
    <col min="7" max="7" width="11.140625" style="620" bestFit="1" customWidth="1"/>
    <col min="8" max="8" width="8.85546875" style="620" bestFit="1" customWidth="1"/>
    <col min="9" max="9" width="5.5703125" style="620" customWidth="1"/>
    <col min="10" max="16384" width="10.28515625" style="620"/>
  </cols>
  <sheetData>
    <row r="1" spans="1:13" s="581" customFormat="1" ht="12">
      <c r="A1" s="579"/>
      <c r="B1" s="579"/>
      <c r="C1" s="579"/>
      <c r="D1" s="579"/>
      <c r="E1" s="579"/>
      <c r="F1" s="579"/>
      <c r="G1" s="579"/>
      <c r="H1" s="580"/>
      <c r="I1" s="579"/>
    </row>
    <row r="2" spans="1:13" s="581" customFormat="1" ht="15" customHeight="1">
      <c r="A2" s="582" t="s">
        <v>1204</v>
      </c>
      <c r="B2" s="132"/>
      <c r="C2" s="132"/>
      <c r="D2" s="132"/>
      <c r="E2" s="132"/>
      <c r="F2" s="132"/>
      <c r="G2" s="132"/>
      <c r="H2" s="132"/>
      <c r="I2" s="579"/>
    </row>
    <row r="3" spans="1:13" s="581" customFormat="1" ht="15" customHeight="1">
      <c r="A3" s="582" t="s">
        <v>99</v>
      </c>
      <c r="B3" s="132"/>
      <c r="C3" s="132"/>
      <c r="D3" s="132"/>
      <c r="E3" s="132"/>
      <c r="F3" s="132"/>
      <c r="G3" s="132"/>
      <c r="H3" s="132"/>
      <c r="I3" s="579"/>
    </row>
    <row r="4" spans="1:13" s="581" customFormat="1" ht="12">
      <c r="A4" s="583"/>
      <c r="B4" s="584"/>
      <c r="C4" s="584"/>
      <c r="D4" s="584"/>
      <c r="E4" s="584"/>
      <c r="F4" s="585"/>
      <c r="G4" s="585"/>
      <c r="H4" s="586" t="s">
        <v>186</v>
      </c>
      <c r="I4" s="579"/>
    </row>
    <row r="5" spans="1:13" s="581" customFormat="1" ht="21.95" customHeight="1">
      <c r="A5" s="587"/>
      <c r="B5" s="1301" t="s">
        <v>100</v>
      </c>
      <c r="C5" s="1301"/>
      <c r="D5" s="1301"/>
      <c r="E5" s="1301"/>
      <c r="F5" s="1166" t="s">
        <v>142</v>
      </c>
      <c r="G5" s="1166"/>
      <c r="H5" s="1166"/>
      <c r="I5" s="579"/>
    </row>
    <row r="6" spans="1:13" s="581" customFormat="1" ht="39.950000000000003" customHeight="1">
      <c r="A6" s="85" t="s">
        <v>1205</v>
      </c>
      <c r="B6" s="84" t="s">
        <v>107</v>
      </c>
      <c r="C6" s="84" t="s">
        <v>145</v>
      </c>
      <c r="D6" s="84" t="s">
        <v>1206</v>
      </c>
      <c r="E6" s="84" t="s">
        <v>1207</v>
      </c>
      <c r="F6" s="84" t="s">
        <v>1208</v>
      </c>
      <c r="G6" s="84" t="s">
        <v>145</v>
      </c>
      <c r="H6" s="84" t="s">
        <v>1206</v>
      </c>
      <c r="I6" s="579"/>
    </row>
    <row r="7" spans="1:13" s="581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  <c r="I7" s="579"/>
      <c r="K7" s="588"/>
      <c r="L7" s="589"/>
      <c r="M7" s="589"/>
    </row>
    <row r="8" spans="1:13" s="581" customFormat="1" ht="5.0999999999999996" customHeight="1">
      <c r="A8" s="130"/>
      <c r="B8" s="130"/>
      <c r="C8" s="130"/>
      <c r="D8" s="130"/>
      <c r="E8" s="130"/>
      <c r="F8" s="130"/>
      <c r="G8" s="130"/>
      <c r="H8" s="130"/>
      <c r="I8" s="579"/>
      <c r="K8" s="588"/>
      <c r="L8" s="589"/>
      <c r="M8" s="589"/>
    </row>
    <row r="9" spans="1:13" s="581" customFormat="1" ht="20.100000000000001" customHeight="1">
      <c r="A9" s="590" t="s">
        <v>1209</v>
      </c>
      <c r="B9" s="591">
        <v>6299718</v>
      </c>
      <c r="C9" s="591">
        <v>7500618.6012284998</v>
      </c>
      <c r="D9" s="592">
        <v>4.3251864325286493E-2</v>
      </c>
      <c r="E9" s="593">
        <v>1.1906276759100169</v>
      </c>
      <c r="F9" s="591">
        <v>6335230</v>
      </c>
      <c r="G9" s="591">
        <v>7161192.5542066982</v>
      </c>
      <c r="H9" s="592">
        <v>4.1814292254459352E-2</v>
      </c>
      <c r="I9" s="579"/>
      <c r="K9" s="594"/>
      <c r="L9" s="595"/>
      <c r="M9" s="595"/>
    </row>
    <row r="10" spans="1:13" s="581" customFormat="1" ht="18" customHeight="1">
      <c r="A10" s="596" t="s">
        <v>1210</v>
      </c>
      <c r="B10" s="597">
        <v>6219877</v>
      </c>
      <c r="C10" s="597">
        <v>7007140.8562287996</v>
      </c>
      <c r="D10" s="598">
        <v>4.0406254701730974E-2</v>
      </c>
      <c r="E10" s="599">
        <v>1.1265722547614365</v>
      </c>
      <c r="F10" s="597">
        <v>6256920</v>
      </c>
      <c r="G10" s="597">
        <v>6677761.6919427989</v>
      </c>
      <c r="H10" s="598">
        <v>3.8991533446269863E-2</v>
      </c>
      <c r="I10" s="579"/>
      <c r="K10" s="594"/>
      <c r="L10" s="595"/>
      <c r="M10" s="595"/>
    </row>
    <row r="11" spans="1:13" s="581" customFormat="1" ht="18" customHeight="1">
      <c r="A11" s="600" t="s">
        <v>1211</v>
      </c>
      <c r="B11" s="597">
        <v>5510985</v>
      </c>
      <c r="C11" s="597">
        <v>4054934.5802813</v>
      </c>
      <c r="D11" s="598">
        <v>2.3382535446544887E-2</v>
      </c>
      <c r="E11" s="599">
        <v>0.73579125696791048</v>
      </c>
      <c r="F11" s="597">
        <v>5522565</v>
      </c>
      <c r="G11" s="597">
        <v>3948759.7377892998</v>
      </c>
      <c r="H11" s="598">
        <v>2.3056857146170555E-2</v>
      </c>
      <c r="I11" s="579"/>
      <c r="K11" s="601"/>
      <c r="L11" s="602"/>
      <c r="M11" s="602"/>
    </row>
    <row r="12" spans="1:13" s="581" customFormat="1" ht="18" customHeight="1">
      <c r="A12" s="600" t="s">
        <v>1212</v>
      </c>
      <c r="B12" s="597">
        <v>186606</v>
      </c>
      <c r="C12" s="597">
        <v>392783.34781800001</v>
      </c>
      <c r="D12" s="598">
        <v>2.2649614614817831E-3</v>
      </c>
      <c r="E12" s="599">
        <v>2.1048805923603742</v>
      </c>
      <c r="F12" s="597">
        <v>226263</v>
      </c>
      <c r="G12" s="597">
        <v>369012.29630500003</v>
      </c>
      <c r="H12" s="598">
        <v>2.1546673806616731E-3</v>
      </c>
      <c r="I12" s="579"/>
      <c r="K12" s="601"/>
      <c r="L12" s="602"/>
      <c r="M12" s="602"/>
    </row>
    <row r="13" spans="1:13" s="581" customFormat="1" ht="30" customHeight="1">
      <c r="A13" s="600" t="s">
        <v>1213</v>
      </c>
      <c r="B13" s="597">
        <v>30549</v>
      </c>
      <c r="C13" s="597">
        <v>25329.558623100002</v>
      </c>
      <c r="D13" s="598">
        <v>1.4606137056565914E-4</v>
      </c>
      <c r="E13" s="599">
        <v>0.8291452624668566</v>
      </c>
      <c r="F13" s="597">
        <v>29798</v>
      </c>
      <c r="G13" s="597">
        <v>25542.739852899998</v>
      </c>
      <c r="H13" s="598">
        <v>1.491443752006614E-4</v>
      </c>
      <c r="I13" s="579"/>
      <c r="K13" s="601"/>
      <c r="L13" s="602"/>
      <c r="M13" s="602"/>
    </row>
    <row r="14" spans="1:13" s="581" customFormat="1" ht="30" customHeight="1">
      <c r="A14" s="600" t="s">
        <v>1214</v>
      </c>
      <c r="B14" s="597">
        <v>6110</v>
      </c>
      <c r="C14" s="597">
        <v>10663.5605383</v>
      </c>
      <c r="D14" s="598">
        <v>6.1490778047491867E-5</v>
      </c>
      <c r="E14" s="599">
        <v>1.7452635905564648</v>
      </c>
      <c r="F14" s="597">
        <v>3891</v>
      </c>
      <c r="G14" s="597">
        <v>8688.0512256000002</v>
      </c>
      <c r="H14" s="598">
        <v>5.0729638997843715E-5</v>
      </c>
      <c r="I14" s="579"/>
      <c r="K14" s="601"/>
      <c r="L14" s="602"/>
      <c r="M14" s="602"/>
    </row>
    <row r="15" spans="1:13" s="581" customFormat="1" ht="18" customHeight="1">
      <c r="A15" s="600" t="s">
        <v>1215</v>
      </c>
      <c r="B15" s="597">
        <v>482133</v>
      </c>
      <c r="C15" s="597">
        <v>1474594.7423727999</v>
      </c>
      <c r="D15" s="598">
        <v>8.5031615554273087E-3</v>
      </c>
      <c r="E15" s="599">
        <v>3.0584812538714421</v>
      </c>
      <c r="F15" s="597">
        <v>470944</v>
      </c>
      <c r="G15" s="597">
        <v>1314545.7239775001</v>
      </c>
      <c r="H15" s="598">
        <v>7.6756488068395684E-3</v>
      </c>
      <c r="I15" s="579"/>
      <c r="K15" s="603"/>
      <c r="L15" s="603"/>
      <c r="M15" s="603"/>
    </row>
    <row r="16" spans="1:13" s="581" customFormat="1" ht="30" customHeight="1">
      <c r="A16" s="600" t="s">
        <v>1216</v>
      </c>
      <c r="B16" s="597">
        <v>1537</v>
      </c>
      <c r="C16" s="597">
        <v>66399.691703100005</v>
      </c>
      <c r="D16" s="598">
        <v>3.8288981342324919E-4</v>
      </c>
      <c r="E16" s="599">
        <v>43.200840405400136</v>
      </c>
      <c r="F16" s="597">
        <v>1548</v>
      </c>
      <c r="G16" s="597">
        <v>66833.2622978</v>
      </c>
      <c r="H16" s="598">
        <v>3.9024024851803848E-4</v>
      </c>
      <c r="I16" s="579"/>
      <c r="K16" s="603"/>
      <c r="L16" s="603"/>
      <c r="M16" s="603"/>
    </row>
    <row r="17" spans="1:16" s="581" customFormat="1" ht="30" customHeight="1">
      <c r="A17" s="600" t="s">
        <v>1217</v>
      </c>
      <c r="B17" s="597">
        <v>1957</v>
      </c>
      <c r="C17" s="597">
        <v>982435.37489219999</v>
      </c>
      <c r="D17" s="598">
        <v>5.6651542762405985E-3</v>
      </c>
      <c r="E17" s="599">
        <v>502.01092227501277</v>
      </c>
      <c r="F17" s="597">
        <v>1911</v>
      </c>
      <c r="G17" s="597">
        <v>944379.88049470005</v>
      </c>
      <c r="H17" s="598">
        <v>5.5142458498815281E-3</v>
      </c>
      <c r="I17" s="579"/>
      <c r="K17" s="604"/>
      <c r="L17" s="604"/>
      <c r="M17" s="604"/>
      <c r="N17" s="605"/>
      <c r="P17" s="606"/>
    </row>
    <row r="18" spans="1:16" s="581" customFormat="1" ht="18" customHeight="1">
      <c r="A18" s="596" t="s">
        <v>1218</v>
      </c>
      <c r="B18" s="597">
        <v>79056</v>
      </c>
      <c r="C18" s="597">
        <v>489305.32667029998</v>
      </c>
      <c r="D18" s="598">
        <v>2.8215496251625871E-3</v>
      </c>
      <c r="E18" s="599">
        <v>6.1893509242853169</v>
      </c>
      <c r="F18" s="597">
        <v>77593</v>
      </c>
      <c r="G18" s="597">
        <v>482868.95249709999</v>
      </c>
      <c r="H18" s="598">
        <v>2.8194778100831402E-3</v>
      </c>
      <c r="I18" s="579"/>
      <c r="K18" s="604"/>
      <c r="L18" s="604"/>
      <c r="M18" s="604"/>
      <c r="N18" s="605"/>
      <c r="P18" s="606"/>
    </row>
    <row r="19" spans="1:16" s="581" customFormat="1" ht="18" customHeight="1">
      <c r="A19" s="596" t="s">
        <v>1219</v>
      </c>
      <c r="B19" s="597">
        <v>785</v>
      </c>
      <c r="C19" s="597">
        <v>4172.4183294000004</v>
      </c>
      <c r="D19" s="598">
        <v>2.4059998392931172E-5</v>
      </c>
      <c r="E19" s="599">
        <v>5.3151825852229306</v>
      </c>
      <c r="F19" s="597">
        <v>717</v>
      </c>
      <c r="G19" s="597">
        <v>561.90976680000006</v>
      </c>
      <c r="H19" s="598">
        <v>3.2809981063570389E-6</v>
      </c>
      <c r="I19" s="579"/>
      <c r="K19" s="604"/>
      <c r="L19" s="604"/>
      <c r="M19" s="604"/>
      <c r="N19" s="605"/>
      <c r="P19" s="606"/>
    </row>
    <row r="20" spans="1:16" s="581" customFormat="1" ht="20.100000000000001" customHeight="1">
      <c r="A20" s="590" t="s">
        <v>1220</v>
      </c>
      <c r="B20" s="591">
        <v>290065</v>
      </c>
      <c r="C20" s="591">
        <v>72763332.758919403</v>
      </c>
      <c r="D20" s="592">
        <v>0.41958536537626323</v>
      </c>
      <c r="E20" s="593">
        <v>250.85181858865911</v>
      </c>
      <c r="F20" s="591">
        <v>287395</v>
      </c>
      <c r="G20" s="591">
        <v>72611489.589605093</v>
      </c>
      <c r="H20" s="592">
        <v>0.42397938943113977</v>
      </c>
      <c r="I20" s="579"/>
      <c r="K20" s="604"/>
      <c r="L20" s="604"/>
      <c r="M20" s="604"/>
      <c r="N20" s="605"/>
      <c r="P20" s="606"/>
    </row>
    <row r="21" spans="1:16" s="581" customFormat="1" ht="30" customHeight="1">
      <c r="A21" s="596" t="s">
        <v>1221</v>
      </c>
      <c r="B21" s="597">
        <v>107483</v>
      </c>
      <c r="C21" s="597">
        <v>38485434.840911902</v>
      </c>
      <c r="D21" s="598">
        <v>0.22192393650920231</v>
      </c>
      <c r="E21" s="599">
        <v>358.06066857932791</v>
      </c>
      <c r="F21" s="597">
        <v>111384</v>
      </c>
      <c r="G21" s="597">
        <v>38928243.284014098</v>
      </c>
      <c r="H21" s="598">
        <v>0.22730249596127214</v>
      </c>
      <c r="I21" s="579"/>
      <c r="K21" s="604"/>
      <c r="L21" s="604"/>
      <c r="M21" s="604"/>
      <c r="N21" s="605"/>
      <c r="P21" s="606"/>
    </row>
    <row r="22" spans="1:16" s="581" customFormat="1" ht="18" customHeight="1">
      <c r="A22" s="600" t="s">
        <v>1222</v>
      </c>
      <c r="B22" s="597">
        <v>28844</v>
      </c>
      <c r="C22" s="597">
        <v>27751539.7201025</v>
      </c>
      <c r="D22" s="598">
        <v>0.16002757833801584</v>
      </c>
      <c r="E22" s="599">
        <v>962.12521564632164</v>
      </c>
      <c r="F22" s="597">
        <v>29736</v>
      </c>
      <c r="G22" s="597">
        <v>28272409.430996601</v>
      </c>
      <c r="H22" s="598">
        <v>0.16508294976525531</v>
      </c>
      <c r="I22" s="579"/>
      <c r="K22" s="604"/>
      <c r="L22" s="604"/>
      <c r="M22" s="604"/>
      <c r="N22" s="605"/>
      <c r="P22" s="606"/>
    </row>
    <row r="23" spans="1:16" s="581" customFormat="1" ht="18" customHeight="1">
      <c r="A23" s="600" t="s">
        <v>1223</v>
      </c>
      <c r="B23" s="597">
        <v>33153</v>
      </c>
      <c r="C23" s="597">
        <v>4879745.9907641998</v>
      </c>
      <c r="D23" s="598">
        <v>2.8138760648331783E-2</v>
      </c>
      <c r="E23" s="599">
        <v>147.18867042995203</v>
      </c>
      <c r="F23" s="597">
        <v>33310</v>
      </c>
      <c r="G23" s="597">
        <v>4816908.5525898002</v>
      </c>
      <c r="H23" s="598">
        <v>2.8125988856796923E-2</v>
      </c>
      <c r="I23" s="579"/>
      <c r="P23" s="606"/>
    </row>
    <row r="24" spans="1:16" s="581" customFormat="1" ht="30" customHeight="1">
      <c r="A24" s="600" t="s">
        <v>1224</v>
      </c>
      <c r="B24" s="597">
        <v>4530</v>
      </c>
      <c r="C24" s="597">
        <v>45506.079364199999</v>
      </c>
      <c r="D24" s="598">
        <v>2.6240805929176692E-4</v>
      </c>
      <c r="E24" s="599">
        <v>10.045492133377483</v>
      </c>
      <c r="F24" s="597">
        <v>4822</v>
      </c>
      <c r="G24" s="597">
        <v>64241.9129159</v>
      </c>
      <c r="H24" s="598">
        <v>3.7510932729675002E-4</v>
      </c>
      <c r="I24" s="579"/>
      <c r="P24" s="606"/>
    </row>
    <row r="25" spans="1:16" s="581" customFormat="1" ht="18" customHeight="1">
      <c r="A25" s="600" t="s">
        <v>1225</v>
      </c>
      <c r="B25" s="597">
        <v>40956</v>
      </c>
      <c r="C25" s="597">
        <v>5808643.0506809996</v>
      </c>
      <c r="D25" s="598">
        <v>3.3495189463562912E-2</v>
      </c>
      <c r="E25" s="599">
        <v>141.8264247163053</v>
      </c>
      <c r="F25" s="597">
        <v>43516</v>
      </c>
      <c r="G25" s="597">
        <v>5774683.3875118</v>
      </c>
      <c r="H25" s="598">
        <v>3.3718448011923155E-2</v>
      </c>
      <c r="I25" s="579"/>
      <c r="K25" s="606"/>
    </row>
    <row r="26" spans="1:16" s="581" customFormat="1" ht="39.950000000000003" customHeight="1">
      <c r="A26" s="596" t="s">
        <v>1226</v>
      </c>
      <c r="B26" s="597">
        <v>182582</v>
      </c>
      <c r="C26" s="597">
        <v>34277897.9180075</v>
      </c>
      <c r="D26" s="598">
        <v>0.1976614288670609</v>
      </c>
      <c r="E26" s="599">
        <v>187.73974388498044</v>
      </c>
      <c r="F26" s="597">
        <v>176011</v>
      </c>
      <c r="G26" s="597">
        <v>33683246.305591002</v>
      </c>
      <c r="H26" s="598">
        <v>0.19667689346986769</v>
      </c>
      <c r="I26" s="579"/>
      <c r="K26" s="606"/>
    </row>
    <row r="27" spans="1:16" s="581" customFormat="1" ht="18" customHeight="1">
      <c r="A27" s="600" t="s">
        <v>1222</v>
      </c>
      <c r="B27" s="597">
        <v>64127</v>
      </c>
      <c r="C27" s="597">
        <v>24728579.343915801</v>
      </c>
      <c r="D27" s="598">
        <v>0.14259585983547401</v>
      </c>
      <c r="E27" s="599">
        <v>385.61883986333061</v>
      </c>
      <c r="F27" s="597">
        <v>60413</v>
      </c>
      <c r="G27" s="597">
        <v>24284014.757054798</v>
      </c>
      <c r="H27" s="598">
        <v>0.14179466373468841</v>
      </c>
      <c r="I27" s="579"/>
      <c r="K27" s="606"/>
    </row>
    <row r="28" spans="1:16" s="581" customFormat="1" ht="18" customHeight="1">
      <c r="A28" s="600" t="s">
        <v>1223</v>
      </c>
      <c r="B28" s="597">
        <v>76892</v>
      </c>
      <c r="C28" s="597">
        <v>4711648.8019974995</v>
      </c>
      <c r="D28" s="598">
        <v>2.7169438357926484E-2</v>
      </c>
      <c r="E28" s="599">
        <v>61.276190006730211</v>
      </c>
      <c r="F28" s="597">
        <v>76546</v>
      </c>
      <c r="G28" s="597">
        <v>4519588.8868017001</v>
      </c>
      <c r="H28" s="598">
        <v>2.6389935636030121E-2</v>
      </c>
      <c r="I28" s="579"/>
      <c r="K28" s="606"/>
    </row>
    <row r="29" spans="1:16" s="581" customFormat="1" ht="30" customHeight="1">
      <c r="A29" s="600" t="s">
        <v>1224</v>
      </c>
      <c r="B29" s="597">
        <v>2471</v>
      </c>
      <c r="C29" s="597">
        <v>47434.5662773</v>
      </c>
      <c r="D29" s="598">
        <v>2.7352856264662757E-4</v>
      </c>
      <c r="E29" s="599">
        <v>19.196505980291381</v>
      </c>
      <c r="F29" s="597">
        <v>2150</v>
      </c>
      <c r="G29" s="597">
        <v>45619.311629600001</v>
      </c>
      <c r="H29" s="598">
        <v>2.6637172712341123E-4</v>
      </c>
      <c r="I29" s="579"/>
      <c r="K29" s="606"/>
    </row>
    <row r="30" spans="1:16" s="581" customFormat="1" ht="18" customHeight="1">
      <c r="A30" s="600" t="s">
        <v>1225</v>
      </c>
      <c r="B30" s="597">
        <v>39092</v>
      </c>
      <c r="C30" s="597">
        <v>4790235.2058169004</v>
      </c>
      <c r="D30" s="598">
        <v>2.7622602111013757E-2</v>
      </c>
      <c r="E30" s="599">
        <v>122.53748096328917</v>
      </c>
      <c r="F30" s="597">
        <v>36902</v>
      </c>
      <c r="G30" s="597">
        <v>4834023.3501049001</v>
      </c>
      <c r="H30" s="598">
        <v>2.8225922372025737E-2</v>
      </c>
      <c r="I30" s="579"/>
    </row>
    <row r="31" spans="1:16" s="581" customFormat="1" ht="20.100000000000001" customHeight="1">
      <c r="A31" s="590" t="s">
        <v>1227</v>
      </c>
      <c r="B31" s="591">
        <v>354120</v>
      </c>
      <c r="C31" s="591">
        <v>12272182.941271897</v>
      </c>
      <c r="D31" s="592">
        <v>7.0766802016043115E-2</v>
      </c>
      <c r="E31" s="593">
        <v>34.655435844549579</v>
      </c>
      <c r="F31" s="591">
        <v>369987</v>
      </c>
      <c r="G31" s="591">
        <v>12397210.2409328</v>
      </c>
      <c r="H31" s="592">
        <v>7.238746455013674E-2</v>
      </c>
      <c r="I31" s="579"/>
    </row>
    <row r="32" spans="1:16" s="581" customFormat="1" ht="30" customHeight="1">
      <c r="A32" s="596" t="s">
        <v>1228</v>
      </c>
      <c r="B32" s="597">
        <v>7024</v>
      </c>
      <c r="C32" s="597">
        <v>3746175.0879489002</v>
      </c>
      <c r="D32" s="598">
        <v>2.1602092474905452E-2</v>
      </c>
      <c r="E32" s="599">
        <v>533.33927789705297</v>
      </c>
      <c r="F32" s="597">
        <v>7293</v>
      </c>
      <c r="G32" s="597">
        <v>3590738.6468528998</v>
      </c>
      <c r="H32" s="598">
        <v>2.0966367550149155E-2</v>
      </c>
      <c r="I32" s="579"/>
    </row>
    <row r="33" spans="1:9" s="581" customFormat="1" ht="30" customHeight="1">
      <c r="A33" s="596" t="s">
        <v>1229</v>
      </c>
      <c r="B33" s="597">
        <v>93878</v>
      </c>
      <c r="C33" s="597">
        <v>3142597.3348440998</v>
      </c>
      <c r="D33" s="598">
        <v>1.8121597801736188E-2</v>
      </c>
      <c r="E33" s="599">
        <v>33.475333250006386</v>
      </c>
      <c r="F33" s="597">
        <v>96791</v>
      </c>
      <c r="G33" s="597">
        <v>3272140.8573489999</v>
      </c>
      <c r="H33" s="598">
        <v>1.9106071100765863E-2</v>
      </c>
      <c r="I33" s="579"/>
    </row>
    <row r="34" spans="1:9" s="581" customFormat="1" ht="30" customHeight="1">
      <c r="A34" s="596" t="s">
        <v>1230</v>
      </c>
      <c r="B34" s="597">
        <v>46030</v>
      </c>
      <c r="C34" s="597">
        <v>382566.2899181</v>
      </c>
      <c r="D34" s="598">
        <v>2.2060454139416919E-3</v>
      </c>
      <c r="E34" s="599">
        <v>8.3112381038040404</v>
      </c>
      <c r="F34" s="597">
        <v>44905</v>
      </c>
      <c r="G34" s="597">
        <v>387757.87004170002</v>
      </c>
      <c r="H34" s="598">
        <v>2.2641230185000165E-3</v>
      </c>
      <c r="I34" s="579"/>
    </row>
    <row r="35" spans="1:9" s="581" customFormat="1" ht="5.0999999999999996" customHeight="1">
      <c r="A35" s="607"/>
      <c r="B35" s="608"/>
      <c r="C35" s="608"/>
      <c r="D35" s="609"/>
      <c r="E35" s="610"/>
      <c r="F35" s="608"/>
      <c r="G35" s="608"/>
      <c r="H35" s="609"/>
      <c r="I35" s="579"/>
    </row>
    <row r="36" spans="1:9" s="581" customFormat="1" ht="12">
      <c r="A36" s="596"/>
      <c r="B36" s="597"/>
      <c r="C36" s="597"/>
      <c r="D36" s="598"/>
      <c r="E36" s="599"/>
      <c r="F36" s="597"/>
      <c r="G36" s="597"/>
      <c r="H36" s="611" t="s">
        <v>1231</v>
      </c>
      <c r="I36" s="579"/>
    </row>
    <row r="37" spans="1:9" s="581" customFormat="1" ht="15" customHeight="1">
      <c r="A37" s="1303"/>
      <c r="B37" s="1303"/>
      <c r="C37" s="1303"/>
      <c r="D37" s="1303"/>
      <c r="E37" s="1303"/>
      <c r="F37" s="1303"/>
      <c r="G37" s="1303"/>
      <c r="H37" s="1303"/>
      <c r="I37" s="579"/>
    </row>
    <row r="38" spans="1:9" s="581" customFormat="1" ht="15" customHeight="1">
      <c r="A38" s="1300"/>
      <c r="B38" s="1300"/>
      <c r="C38" s="1300"/>
      <c r="D38" s="1300"/>
      <c r="E38" s="1300"/>
      <c r="F38" s="1300"/>
      <c r="G38" s="1300"/>
      <c r="H38" s="1300"/>
      <c r="I38" s="579"/>
    </row>
    <row r="39" spans="1:9" s="581" customFormat="1" ht="12">
      <c r="A39" s="583"/>
      <c r="B39" s="584"/>
      <c r="C39" s="584"/>
      <c r="D39" s="584"/>
      <c r="E39" s="584"/>
      <c r="F39" s="585"/>
      <c r="G39" s="585"/>
      <c r="H39" s="586" t="s">
        <v>186</v>
      </c>
      <c r="I39" s="579"/>
    </row>
    <row r="40" spans="1:9" s="581" customFormat="1" ht="21.95" customHeight="1">
      <c r="A40" s="587"/>
      <c r="B40" s="1301" t="s">
        <v>100</v>
      </c>
      <c r="C40" s="1301"/>
      <c r="D40" s="1301"/>
      <c r="E40" s="1301"/>
      <c r="F40" s="1166" t="s">
        <v>142</v>
      </c>
      <c r="G40" s="1166"/>
      <c r="H40" s="1166"/>
      <c r="I40" s="579"/>
    </row>
    <row r="41" spans="1:9" s="581" customFormat="1" ht="39.950000000000003" customHeight="1">
      <c r="A41" s="85" t="s">
        <v>1205</v>
      </c>
      <c r="B41" s="84" t="s">
        <v>107</v>
      </c>
      <c r="C41" s="84" t="s">
        <v>145</v>
      </c>
      <c r="D41" s="84" t="s">
        <v>1206</v>
      </c>
      <c r="E41" s="84" t="s">
        <v>1207</v>
      </c>
      <c r="F41" s="84" t="s">
        <v>1208</v>
      </c>
      <c r="G41" s="84" t="s">
        <v>145</v>
      </c>
      <c r="H41" s="84" t="s">
        <v>1206</v>
      </c>
      <c r="I41" s="579"/>
    </row>
    <row r="42" spans="1:9" s="581" customFormat="1" ht="15" customHeight="1">
      <c r="A42" s="85" t="s">
        <v>0</v>
      </c>
      <c r="B42" s="85" t="s">
        <v>1</v>
      </c>
      <c r="C42" s="85" t="s">
        <v>2</v>
      </c>
      <c r="D42" s="85" t="s">
        <v>3</v>
      </c>
      <c r="E42" s="85" t="s">
        <v>4</v>
      </c>
      <c r="F42" s="85" t="s">
        <v>5</v>
      </c>
      <c r="G42" s="85" t="s">
        <v>148</v>
      </c>
      <c r="H42" s="85" t="s">
        <v>149</v>
      </c>
      <c r="I42" s="579"/>
    </row>
    <row r="43" spans="1:9" s="581" customFormat="1" ht="5.0999999999999996" customHeight="1">
      <c r="A43" s="130"/>
      <c r="B43" s="130"/>
      <c r="C43" s="130"/>
      <c r="D43" s="130"/>
      <c r="E43" s="130"/>
      <c r="F43" s="130"/>
      <c r="G43" s="130"/>
      <c r="H43" s="130"/>
      <c r="I43" s="579"/>
    </row>
    <row r="44" spans="1:9" s="581" customFormat="1" ht="27.95" customHeight="1">
      <c r="A44" s="596" t="s">
        <v>1232</v>
      </c>
      <c r="B44" s="597">
        <v>4427</v>
      </c>
      <c r="C44" s="597">
        <v>962641.03086910001</v>
      </c>
      <c r="D44" s="598">
        <v>5.5510113864854866E-3</v>
      </c>
      <c r="E44" s="599">
        <v>217.4477142238762</v>
      </c>
      <c r="F44" s="597">
        <v>4696</v>
      </c>
      <c r="G44" s="597">
        <v>982793.06325620005</v>
      </c>
      <c r="H44" s="598">
        <v>5.7385409010556202E-3</v>
      </c>
      <c r="I44" s="579"/>
    </row>
    <row r="45" spans="1:9" s="581" customFormat="1" ht="27.95" customHeight="1">
      <c r="A45" s="596" t="s">
        <v>1233</v>
      </c>
      <c r="B45" s="597">
        <v>156288</v>
      </c>
      <c r="C45" s="597">
        <v>752148.57756110001</v>
      </c>
      <c r="D45" s="598">
        <v>4.3372193626538555E-3</v>
      </c>
      <c r="E45" s="599">
        <v>4.8125804768190781</v>
      </c>
      <c r="F45" s="597">
        <v>166171</v>
      </c>
      <c r="G45" s="597">
        <v>762271.2004647</v>
      </c>
      <c r="H45" s="598">
        <v>4.4509110056906512E-3</v>
      </c>
      <c r="I45" s="579"/>
    </row>
    <row r="46" spans="1:9" s="581" customFormat="1" ht="38.1" customHeight="1">
      <c r="A46" s="596" t="s">
        <v>1234</v>
      </c>
      <c r="B46" s="597">
        <v>7984</v>
      </c>
      <c r="C46" s="597">
        <v>1564457.5817388</v>
      </c>
      <c r="D46" s="598">
        <v>9.021350193296012E-3</v>
      </c>
      <c r="E46" s="599">
        <v>195.94909590916834</v>
      </c>
      <c r="F46" s="597">
        <v>8273</v>
      </c>
      <c r="G46" s="597">
        <v>1644882.2519576999</v>
      </c>
      <c r="H46" s="598">
        <v>9.6044878959621501E-3</v>
      </c>
      <c r="I46" s="579"/>
    </row>
    <row r="47" spans="1:9" s="581" customFormat="1" ht="18" customHeight="1">
      <c r="A47" s="596" t="s">
        <v>1235</v>
      </c>
      <c r="B47" s="597">
        <v>2527</v>
      </c>
      <c r="C47" s="597">
        <v>9010.6212274999998</v>
      </c>
      <c r="D47" s="598">
        <v>5.1959203305517307E-5</v>
      </c>
      <c r="E47" s="599">
        <v>3.565738515037594</v>
      </c>
      <c r="F47" s="597">
        <v>2535</v>
      </c>
      <c r="G47" s="597">
        <v>13692.9633605</v>
      </c>
      <c r="H47" s="598">
        <v>7.9953383106450763E-5</v>
      </c>
      <c r="I47" s="579"/>
    </row>
    <row r="48" spans="1:9" s="581" customFormat="1" ht="18" customHeight="1">
      <c r="A48" s="596" t="s">
        <v>1236</v>
      </c>
      <c r="B48" s="597">
        <v>9</v>
      </c>
      <c r="C48" s="597">
        <v>327.55466999999999</v>
      </c>
      <c r="D48" s="598">
        <v>1.8888242289287405E-6</v>
      </c>
      <c r="E48" s="599">
        <v>36.39496333333333</v>
      </c>
      <c r="F48" s="597">
        <v>9</v>
      </c>
      <c r="G48" s="597">
        <v>480.55597999999998</v>
      </c>
      <c r="H48" s="598">
        <v>2.8059723349491899E-6</v>
      </c>
      <c r="I48" s="579"/>
    </row>
    <row r="49" spans="1:9" s="581" customFormat="1" ht="27.95" customHeight="1">
      <c r="A49" s="596" t="s">
        <v>1237</v>
      </c>
      <c r="B49" s="597">
        <v>35785</v>
      </c>
      <c r="C49" s="597">
        <v>1705344.7261188</v>
      </c>
      <c r="D49" s="598">
        <v>9.8337674055113816E-3</v>
      </c>
      <c r="E49" s="599">
        <v>47.655294847528296</v>
      </c>
      <c r="F49" s="597">
        <v>39298</v>
      </c>
      <c r="G49" s="597">
        <v>1737735.6464972</v>
      </c>
      <c r="H49" s="598">
        <v>1.0146660019767497E-2</v>
      </c>
      <c r="I49" s="579"/>
    </row>
    <row r="50" spans="1:9" s="581" customFormat="1" ht="18" customHeight="1">
      <c r="A50" s="596" t="s">
        <v>1238</v>
      </c>
      <c r="B50" s="597">
        <v>168</v>
      </c>
      <c r="C50" s="597">
        <v>6914.1363755000002</v>
      </c>
      <c r="D50" s="598">
        <v>3.9869949978615616E-5</v>
      </c>
      <c r="E50" s="599">
        <v>41.155573663690475</v>
      </c>
      <c r="F50" s="597">
        <v>16</v>
      </c>
      <c r="G50" s="597">
        <v>4717.1851729</v>
      </c>
      <c r="H50" s="598">
        <v>2.7543702804384856E-5</v>
      </c>
      <c r="I50" s="579"/>
    </row>
    <row r="51" spans="1:9" s="581" customFormat="1" ht="18" customHeight="1">
      <c r="A51" s="596" t="s">
        <v>1239</v>
      </c>
      <c r="B51" s="597" t="s">
        <v>168</v>
      </c>
      <c r="C51" s="597" t="s">
        <v>168</v>
      </c>
      <c r="D51" s="598" t="s">
        <v>168</v>
      </c>
      <c r="E51" s="599" t="s">
        <v>168</v>
      </c>
      <c r="F51" s="597" t="s">
        <v>168</v>
      </c>
      <c r="G51" s="597" t="s">
        <v>168</v>
      </c>
      <c r="H51" s="598" t="s">
        <v>168</v>
      </c>
      <c r="I51" s="579"/>
    </row>
    <row r="52" spans="1:9" s="581" customFormat="1" ht="20.100000000000001" customHeight="1">
      <c r="A52" s="590" t="s">
        <v>1240</v>
      </c>
      <c r="B52" s="591">
        <v>3423</v>
      </c>
      <c r="C52" s="591">
        <v>1088265.3966119001</v>
      </c>
      <c r="D52" s="592">
        <v>6.2754167071570142E-3</v>
      </c>
      <c r="E52" s="593">
        <v>317.92737265904179</v>
      </c>
      <c r="F52" s="591">
        <v>3627</v>
      </c>
      <c r="G52" s="591">
        <v>1101833.6628427999</v>
      </c>
      <c r="H52" s="592">
        <v>6.4336204403337774E-3</v>
      </c>
      <c r="I52" s="579"/>
    </row>
    <row r="53" spans="1:9" s="581" customFormat="1" ht="27.95" customHeight="1">
      <c r="A53" s="596" t="s">
        <v>1241</v>
      </c>
      <c r="B53" s="597">
        <v>3094</v>
      </c>
      <c r="C53" s="597">
        <v>322318.39411509997</v>
      </c>
      <c r="D53" s="598">
        <v>1.8586295601708371E-3</v>
      </c>
      <c r="E53" s="599">
        <v>104.17530514385908</v>
      </c>
      <c r="F53" s="597">
        <v>3328</v>
      </c>
      <c r="G53" s="597">
        <v>364042.2747299</v>
      </c>
      <c r="H53" s="598">
        <v>2.1256473629650227E-3</v>
      </c>
      <c r="I53" s="579"/>
    </row>
    <row r="54" spans="1:9" s="581" customFormat="1" ht="27.95" customHeight="1">
      <c r="A54" s="596" t="s">
        <v>1242</v>
      </c>
      <c r="B54" s="597">
        <v>269</v>
      </c>
      <c r="C54" s="597">
        <v>278865.03727480001</v>
      </c>
      <c r="D54" s="598">
        <v>1.6080584013830688E-3</v>
      </c>
      <c r="E54" s="599">
        <v>1036.6730010215613</v>
      </c>
      <c r="F54" s="597">
        <v>239</v>
      </c>
      <c r="G54" s="597">
        <v>239836.4396627</v>
      </c>
      <c r="H54" s="598">
        <v>1.4004079495717582E-3</v>
      </c>
      <c r="I54" s="579"/>
    </row>
    <row r="55" spans="1:9" s="581" customFormat="1" ht="18" customHeight="1">
      <c r="A55" s="596" t="s">
        <v>1243</v>
      </c>
      <c r="B55" s="597">
        <v>60</v>
      </c>
      <c r="C55" s="597">
        <v>487081.96522200003</v>
      </c>
      <c r="D55" s="598">
        <v>2.8087287456031078E-3</v>
      </c>
      <c r="E55" s="599">
        <v>8118.0327537000003</v>
      </c>
      <c r="F55" s="597">
        <v>60</v>
      </c>
      <c r="G55" s="597">
        <v>497954.94845020003</v>
      </c>
      <c r="H55" s="598">
        <v>2.9075651277969974E-3</v>
      </c>
      <c r="I55" s="579"/>
    </row>
    <row r="56" spans="1:9" s="581" customFormat="1" ht="20.100000000000001" customHeight="1">
      <c r="A56" s="590" t="s">
        <v>1244</v>
      </c>
      <c r="B56" s="591">
        <v>1305173</v>
      </c>
      <c r="C56" s="591">
        <v>57493897.518653102</v>
      </c>
      <c r="D56" s="592">
        <v>0.33153508893272071</v>
      </c>
      <c r="E56" s="593">
        <v>44.050786768231568</v>
      </c>
      <c r="F56" s="591">
        <v>1320618</v>
      </c>
      <c r="G56" s="591">
        <v>58101425.122843497</v>
      </c>
      <c r="H56" s="592">
        <v>0.33925494281815138</v>
      </c>
      <c r="I56" s="579"/>
    </row>
    <row r="57" spans="1:9" s="581" customFormat="1" ht="27.95" customHeight="1">
      <c r="A57" s="596" t="s">
        <v>1245</v>
      </c>
      <c r="B57" s="597">
        <v>1128377</v>
      </c>
      <c r="C57" s="597">
        <v>30182476.124771498</v>
      </c>
      <c r="D57" s="598">
        <v>0.17404542635136799</v>
      </c>
      <c r="E57" s="599">
        <v>26.7485743902716</v>
      </c>
      <c r="F57" s="597">
        <v>1133513</v>
      </c>
      <c r="G57" s="597">
        <v>29760951.385263499</v>
      </c>
      <c r="H57" s="598">
        <v>0.17377456472150685</v>
      </c>
      <c r="I57" s="579"/>
    </row>
    <row r="58" spans="1:9" s="581" customFormat="1" ht="18" customHeight="1">
      <c r="A58" s="600" t="s">
        <v>1246</v>
      </c>
      <c r="B58" s="597">
        <v>267157</v>
      </c>
      <c r="C58" s="597">
        <v>19342773.809541699</v>
      </c>
      <c r="D58" s="598">
        <v>0.11153893738150837</v>
      </c>
      <c r="E58" s="599">
        <v>72.402272107942892</v>
      </c>
      <c r="F58" s="597">
        <v>318068</v>
      </c>
      <c r="G58" s="597">
        <v>19537273.4126724</v>
      </c>
      <c r="H58" s="598">
        <v>0.11407838207797791</v>
      </c>
      <c r="I58" s="579"/>
    </row>
    <row r="59" spans="1:9" s="581" customFormat="1" ht="18" customHeight="1">
      <c r="A59" s="600" t="s">
        <v>1247</v>
      </c>
      <c r="B59" s="597">
        <v>855063</v>
      </c>
      <c r="C59" s="597">
        <v>9934811.6365067996</v>
      </c>
      <c r="D59" s="598">
        <v>5.7288491502432974E-2</v>
      </c>
      <c r="E59" s="599">
        <v>11.618806610164162</v>
      </c>
      <c r="F59" s="597">
        <v>808946</v>
      </c>
      <c r="G59" s="597">
        <v>9366119.8847240005</v>
      </c>
      <c r="H59" s="598">
        <v>5.4688890318986445E-2</v>
      </c>
      <c r="I59" s="579"/>
    </row>
    <row r="60" spans="1:9" s="581" customFormat="1" ht="18" customHeight="1">
      <c r="A60" s="600" t="s">
        <v>1248</v>
      </c>
      <c r="B60" s="597">
        <v>6157</v>
      </c>
      <c r="C60" s="597">
        <v>904890.67872299999</v>
      </c>
      <c r="D60" s="598">
        <v>5.2179974674266601E-3</v>
      </c>
      <c r="E60" s="599">
        <v>146.96941346808509</v>
      </c>
      <c r="F60" s="597">
        <v>6499</v>
      </c>
      <c r="G60" s="597">
        <v>857558.08786710002</v>
      </c>
      <c r="H60" s="598">
        <v>5.0072923245425213E-3</v>
      </c>
      <c r="I60" s="579"/>
    </row>
    <row r="61" spans="1:9" s="581" customFormat="1" ht="18" customHeight="1">
      <c r="A61" s="596" t="s">
        <v>1249</v>
      </c>
      <c r="B61" s="597">
        <v>595</v>
      </c>
      <c r="C61" s="597">
        <v>237986.64686749998</v>
      </c>
      <c r="D61" s="598">
        <v>1.3723356310714244E-3</v>
      </c>
      <c r="E61" s="599">
        <v>399.97755776050417</v>
      </c>
      <c r="F61" s="597">
        <v>331</v>
      </c>
      <c r="G61" s="597">
        <v>127281.53861419999</v>
      </c>
      <c r="H61" s="598">
        <v>7.4319848459946801E-4</v>
      </c>
      <c r="I61" s="579"/>
    </row>
    <row r="62" spans="1:9" s="581" customFormat="1" ht="18" customHeight="1">
      <c r="A62" s="600" t="s">
        <v>1250</v>
      </c>
      <c r="B62" s="597" t="s">
        <v>168</v>
      </c>
      <c r="C62" s="597" t="s">
        <v>168</v>
      </c>
      <c r="D62" s="598" t="s">
        <v>168</v>
      </c>
      <c r="E62" s="599" t="s">
        <v>168</v>
      </c>
      <c r="F62" s="597" t="s">
        <v>168</v>
      </c>
      <c r="G62" s="597" t="s">
        <v>168</v>
      </c>
      <c r="H62" s="598" t="s">
        <v>168</v>
      </c>
      <c r="I62" s="579"/>
    </row>
    <row r="63" spans="1:9" s="581" customFormat="1" ht="18" customHeight="1">
      <c r="A63" s="600" t="s">
        <v>1251</v>
      </c>
      <c r="B63" s="597">
        <v>594</v>
      </c>
      <c r="C63" s="597">
        <v>147224.610835</v>
      </c>
      <c r="D63" s="598">
        <v>8.4896182991301208E-4</v>
      </c>
      <c r="E63" s="599">
        <v>247.85288019360269</v>
      </c>
      <c r="F63" s="597">
        <v>330</v>
      </c>
      <c r="G63" s="597">
        <v>36519.502581699999</v>
      </c>
      <c r="H63" s="598">
        <v>2.132378290877906E-4</v>
      </c>
      <c r="I63" s="579"/>
    </row>
    <row r="64" spans="1:9" s="581" customFormat="1" ht="18" customHeight="1">
      <c r="A64" s="600" t="s">
        <v>1252</v>
      </c>
      <c r="B64" s="597" t="s">
        <v>168</v>
      </c>
      <c r="C64" s="597" t="s">
        <v>168</v>
      </c>
      <c r="D64" s="598" t="s">
        <v>168</v>
      </c>
      <c r="E64" s="599" t="s">
        <v>168</v>
      </c>
      <c r="F64" s="597" t="s">
        <v>168</v>
      </c>
      <c r="G64" s="597" t="s">
        <v>168</v>
      </c>
      <c r="H64" s="612" t="s">
        <v>168</v>
      </c>
      <c r="I64" s="579"/>
    </row>
    <row r="65" spans="1:9" s="581" customFormat="1" ht="18" customHeight="1">
      <c r="A65" s="600" t="s">
        <v>1253</v>
      </c>
      <c r="B65" s="597">
        <v>1</v>
      </c>
      <c r="C65" s="597">
        <v>90762.036032499993</v>
      </c>
      <c r="D65" s="598">
        <v>5.2337380115841233E-4</v>
      </c>
      <c r="E65" s="599">
        <v>90762.036032499993</v>
      </c>
      <c r="F65" s="597">
        <v>1</v>
      </c>
      <c r="G65" s="597">
        <v>90762.036032499993</v>
      </c>
      <c r="H65" s="598">
        <v>5.2996065551167738E-4</v>
      </c>
      <c r="I65" s="579"/>
    </row>
    <row r="66" spans="1:9" s="581" customFormat="1" ht="18" customHeight="1">
      <c r="A66" s="596" t="s">
        <v>1254</v>
      </c>
      <c r="B66" s="597">
        <v>78593</v>
      </c>
      <c r="C66" s="597">
        <v>7428449.8841300998</v>
      </c>
      <c r="D66" s="598">
        <v>4.2835707775217578E-2</v>
      </c>
      <c r="E66" s="599">
        <v>94.517958140420902</v>
      </c>
      <c r="F66" s="597">
        <v>83145</v>
      </c>
      <c r="G66" s="597">
        <v>7539877.6491968995</v>
      </c>
      <c r="H66" s="598">
        <v>4.4025439226764454E-2</v>
      </c>
      <c r="I66" s="579"/>
    </row>
    <row r="67" spans="1:9" s="581" customFormat="1" ht="18" customHeight="1">
      <c r="A67" s="600" t="s">
        <v>1255</v>
      </c>
      <c r="B67" s="597">
        <v>153</v>
      </c>
      <c r="C67" s="597">
        <v>62972.7307134</v>
      </c>
      <c r="D67" s="598">
        <v>3.6312844977381937E-4</v>
      </c>
      <c r="E67" s="599">
        <v>411.58647525098041</v>
      </c>
      <c r="F67" s="597">
        <v>177</v>
      </c>
      <c r="G67" s="597">
        <v>88878.334211499998</v>
      </c>
      <c r="H67" s="598">
        <v>5.1896169718632394E-4</v>
      </c>
      <c r="I67" s="579"/>
    </row>
    <row r="68" spans="1:9" s="581" customFormat="1" ht="18" customHeight="1">
      <c r="A68" s="600" t="s">
        <v>1256</v>
      </c>
      <c r="B68" s="597">
        <v>4</v>
      </c>
      <c r="C68" s="597">
        <v>1002.3892202</v>
      </c>
      <c r="D68" s="598">
        <v>5.7802169205242792E-6</v>
      </c>
      <c r="E68" s="599">
        <v>250.59730504999999</v>
      </c>
      <c r="F68" s="597">
        <v>7</v>
      </c>
      <c r="G68" s="597">
        <v>1426.7442638</v>
      </c>
      <c r="H68" s="598">
        <v>8.3307774741878128E-6</v>
      </c>
      <c r="I68" s="579"/>
    </row>
    <row r="69" spans="1:9" s="581" customFormat="1" ht="18" customHeight="1">
      <c r="A69" s="600" t="s">
        <v>1257</v>
      </c>
      <c r="B69" s="597">
        <v>1756</v>
      </c>
      <c r="C69" s="597">
        <v>186003.02504810001</v>
      </c>
      <c r="D69" s="598">
        <v>1.072575214283743E-3</v>
      </c>
      <c r="E69" s="599">
        <v>105.92427394538726</v>
      </c>
      <c r="F69" s="597">
        <v>1760</v>
      </c>
      <c r="G69" s="597">
        <v>184591.95462110001</v>
      </c>
      <c r="H69" s="598">
        <v>1.0778347153665698E-3</v>
      </c>
      <c r="I69" s="579"/>
    </row>
    <row r="70" spans="1:9" s="581" customFormat="1" ht="18" customHeight="1">
      <c r="A70" s="600" t="s">
        <v>1258</v>
      </c>
      <c r="B70" s="597">
        <v>68463</v>
      </c>
      <c r="C70" s="597">
        <v>6371920.4240452005</v>
      </c>
      <c r="D70" s="598">
        <v>3.6743294430033525E-2</v>
      </c>
      <c r="E70" s="599">
        <v>93.071008048803009</v>
      </c>
      <c r="F70" s="597">
        <v>73162</v>
      </c>
      <c r="G70" s="597">
        <v>6381692.4627048997</v>
      </c>
      <c r="H70" s="598">
        <v>3.7262781540048084E-2</v>
      </c>
      <c r="I70" s="579"/>
    </row>
    <row r="71" spans="1:9" s="581" customFormat="1" ht="18" customHeight="1">
      <c r="A71" s="600" t="s">
        <v>1259</v>
      </c>
      <c r="B71" s="597">
        <v>935</v>
      </c>
      <c r="C71" s="597">
        <v>130593.35868210001</v>
      </c>
      <c r="D71" s="598">
        <v>7.5305871846043906E-4</v>
      </c>
      <c r="E71" s="599">
        <v>139.67204137122997</v>
      </c>
      <c r="F71" s="597">
        <v>841</v>
      </c>
      <c r="G71" s="597">
        <v>172534.15372929999</v>
      </c>
      <c r="H71" s="598">
        <v>1.0074290662209352E-3</v>
      </c>
      <c r="I71" s="579"/>
    </row>
    <row r="72" spans="1:9" s="581" customFormat="1" ht="18" customHeight="1">
      <c r="A72" s="600" t="s">
        <v>1260</v>
      </c>
      <c r="B72" s="597">
        <v>7282</v>
      </c>
      <c r="C72" s="597">
        <v>675957.95642109995</v>
      </c>
      <c r="D72" s="598">
        <v>3.8978707457455312E-3</v>
      </c>
      <c r="E72" s="599">
        <v>92.825866028714628</v>
      </c>
      <c r="F72" s="597">
        <v>7198</v>
      </c>
      <c r="G72" s="597">
        <v>710753.99966630002</v>
      </c>
      <c r="H72" s="598">
        <v>4.1501014304683587E-3</v>
      </c>
      <c r="I72" s="579"/>
    </row>
    <row r="73" spans="1:9" s="581" customFormat="1" ht="5.0999999999999996" customHeight="1">
      <c r="A73" s="613"/>
      <c r="B73" s="608"/>
      <c r="C73" s="608"/>
      <c r="D73" s="609"/>
      <c r="E73" s="610"/>
      <c r="F73" s="608"/>
      <c r="G73" s="608"/>
      <c r="H73" s="609"/>
      <c r="I73" s="579"/>
    </row>
    <row r="74" spans="1:9" s="581" customFormat="1" ht="15" customHeight="1">
      <c r="A74" s="579"/>
      <c r="B74" s="614"/>
      <c r="C74" s="614"/>
      <c r="D74" s="614"/>
      <c r="E74" s="614"/>
      <c r="F74" s="614"/>
      <c r="G74" s="1302" t="s">
        <v>1231</v>
      </c>
      <c r="H74" s="1302"/>
      <c r="I74" s="579"/>
    </row>
    <row r="75" spans="1:9" s="581" customFormat="1" ht="15" customHeight="1">
      <c r="A75" s="1303"/>
      <c r="B75" s="1303"/>
      <c r="C75" s="1303"/>
      <c r="D75" s="1303"/>
      <c r="E75" s="1303"/>
      <c r="F75" s="1303"/>
      <c r="G75" s="1303"/>
      <c r="H75" s="1303"/>
      <c r="I75" s="579"/>
    </row>
    <row r="76" spans="1:9" s="581" customFormat="1" ht="15" customHeight="1">
      <c r="A76" s="1300"/>
      <c r="B76" s="1300"/>
      <c r="C76" s="1300"/>
      <c r="D76" s="1300"/>
      <c r="E76" s="1300"/>
      <c r="F76" s="1300"/>
      <c r="G76" s="1300"/>
      <c r="H76" s="1300"/>
      <c r="I76" s="579"/>
    </row>
    <row r="77" spans="1:9" s="581" customFormat="1" ht="12">
      <c r="A77" s="583"/>
      <c r="B77" s="584"/>
      <c r="C77" s="584"/>
      <c r="D77" s="584"/>
      <c r="E77" s="584"/>
      <c r="F77" s="585"/>
      <c r="G77" s="585"/>
      <c r="H77" s="586" t="s">
        <v>186</v>
      </c>
      <c r="I77" s="579"/>
    </row>
    <row r="78" spans="1:9" s="581" customFormat="1" ht="21.95" customHeight="1">
      <c r="A78" s="587"/>
      <c r="B78" s="1301" t="s">
        <v>100</v>
      </c>
      <c r="C78" s="1301"/>
      <c r="D78" s="1301"/>
      <c r="E78" s="1301"/>
      <c r="F78" s="1166" t="s">
        <v>142</v>
      </c>
      <c r="G78" s="1166"/>
      <c r="H78" s="1166"/>
      <c r="I78" s="579"/>
    </row>
    <row r="79" spans="1:9" s="581" customFormat="1" ht="39.950000000000003" customHeight="1">
      <c r="A79" s="85" t="s">
        <v>1205</v>
      </c>
      <c r="B79" s="84" t="s">
        <v>107</v>
      </c>
      <c r="C79" s="84" t="s">
        <v>145</v>
      </c>
      <c r="D79" s="84" t="s">
        <v>1206</v>
      </c>
      <c r="E79" s="84" t="s">
        <v>1207</v>
      </c>
      <c r="F79" s="84" t="s">
        <v>1208</v>
      </c>
      <c r="G79" s="84" t="s">
        <v>145</v>
      </c>
      <c r="H79" s="84" t="s">
        <v>1206</v>
      </c>
      <c r="I79" s="579"/>
    </row>
    <row r="80" spans="1:9" s="581" customFormat="1" ht="15" customHeight="1">
      <c r="A80" s="85" t="s">
        <v>0</v>
      </c>
      <c r="B80" s="85" t="s">
        <v>1</v>
      </c>
      <c r="C80" s="85" t="s">
        <v>2</v>
      </c>
      <c r="D80" s="85" t="s">
        <v>3</v>
      </c>
      <c r="E80" s="85" t="s">
        <v>4</v>
      </c>
      <c r="F80" s="85" t="s">
        <v>5</v>
      </c>
      <c r="G80" s="85" t="s">
        <v>148</v>
      </c>
      <c r="H80" s="85" t="s">
        <v>149</v>
      </c>
      <c r="I80" s="579"/>
    </row>
    <row r="81" spans="1:9" s="581" customFormat="1" ht="5.0999999999999996" customHeight="1">
      <c r="A81" s="130"/>
      <c r="B81" s="130"/>
      <c r="C81" s="130"/>
      <c r="D81" s="130"/>
      <c r="E81" s="130"/>
      <c r="F81" s="130"/>
      <c r="G81" s="130"/>
      <c r="H81" s="130"/>
      <c r="I81" s="579"/>
    </row>
    <row r="82" spans="1:9" s="581" customFormat="1" ht="30" customHeight="1">
      <c r="A82" s="596" t="s">
        <v>1261</v>
      </c>
      <c r="B82" s="597">
        <v>91997</v>
      </c>
      <c r="C82" s="597">
        <v>19199072.033171803</v>
      </c>
      <c r="D82" s="598">
        <v>0.11071028976385248</v>
      </c>
      <c r="E82" s="599">
        <v>208.69237076395754</v>
      </c>
      <c r="F82" s="597">
        <v>93662</v>
      </c>
      <c r="G82" s="597">
        <v>20096275.631898098</v>
      </c>
      <c r="H82" s="598">
        <v>0.11734240297794155</v>
      </c>
      <c r="I82" s="579"/>
    </row>
    <row r="83" spans="1:9" s="581" customFormat="1" ht="18" customHeight="1">
      <c r="A83" s="600" t="s">
        <v>1262</v>
      </c>
      <c r="B83" s="597">
        <v>3386</v>
      </c>
      <c r="C83" s="597">
        <v>1938851.5543628</v>
      </c>
      <c r="D83" s="598">
        <v>1.1180270432952784E-2</v>
      </c>
      <c r="E83" s="599">
        <v>572.60825586615476</v>
      </c>
      <c r="F83" s="597">
        <v>3852</v>
      </c>
      <c r="G83" s="597">
        <v>2370933.1602591001</v>
      </c>
      <c r="H83" s="598">
        <v>1.384390816591376E-2</v>
      </c>
      <c r="I83" s="579"/>
    </row>
    <row r="84" spans="1:9" s="581" customFormat="1" ht="30" customHeight="1">
      <c r="A84" s="600" t="s">
        <v>1263</v>
      </c>
      <c r="B84" s="597">
        <v>469</v>
      </c>
      <c r="C84" s="597">
        <v>435272.18914730003</v>
      </c>
      <c r="D84" s="598">
        <v>2.5099707998065602E-3</v>
      </c>
      <c r="E84" s="599">
        <v>928.08569114562908</v>
      </c>
      <c r="F84" s="597">
        <v>468</v>
      </c>
      <c r="G84" s="597">
        <v>407980.49231459998</v>
      </c>
      <c r="H84" s="598">
        <v>2.3822031610837894E-3</v>
      </c>
      <c r="I84" s="579"/>
    </row>
    <row r="85" spans="1:9" s="581" customFormat="1" ht="18" customHeight="1">
      <c r="A85" s="600" t="s">
        <v>1264</v>
      </c>
      <c r="B85" s="597">
        <v>15988</v>
      </c>
      <c r="C85" s="597">
        <v>1980633.8399046001</v>
      </c>
      <c r="D85" s="598">
        <v>1.1421205459986197E-2</v>
      </c>
      <c r="E85" s="599">
        <v>123.88252688920441</v>
      </c>
      <c r="F85" s="597">
        <v>14257</v>
      </c>
      <c r="G85" s="597">
        <v>1711769.8042142</v>
      </c>
      <c r="H85" s="598">
        <v>9.9950451442232333E-3</v>
      </c>
      <c r="I85" s="579"/>
    </row>
    <row r="86" spans="1:9" s="581" customFormat="1" ht="18" customHeight="1">
      <c r="A86" s="600" t="s">
        <v>1265</v>
      </c>
      <c r="B86" s="597">
        <v>29363</v>
      </c>
      <c r="C86" s="597">
        <v>4415114.5558390003</v>
      </c>
      <c r="D86" s="598">
        <v>2.5459491530267785E-2</v>
      </c>
      <c r="E86" s="599">
        <v>150.36319707928345</v>
      </c>
      <c r="F86" s="597">
        <v>30533</v>
      </c>
      <c r="G86" s="597">
        <v>4353652.9183008</v>
      </c>
      <c r="H86" s="598">
        <v>2.5421033455296616E-2</v>
      </c>
      <c r="I86" s="579"/>
    </row>
    <row r="87" spans="1:9" s="581" customFormat="1" ht="30" customHeight="1">
      <c r="A87" s="600" t="s">
        <v>1266</v>
      </c>
      <c r="B87" s="597">
        <v>3129</v>
      </c>
      <c r="C87" s="597">
        <v>398869.57658940001</v>
      </c>
      <c r="D87" s="598">
        <v>2.3000573322450469E-3</v>
      </c>
      <c r="E87" s="599">
        <v>127.47509638523491</v>
      </c>
      <c r="F87" s="597">
        <v>3813</v>
      </c>
      <c r="G87" s="597">
        <v>492702.5981299</v>
      </c>
      <c r="H87" s="598">
        <v>2.8768965890510569E-3</v>
      </c>
      <c r="I87" s="579"/>
    </row>
    <row r="88" spans="1:9" s="581" customFormat="1" ht="30" customHeight="1">
      <c r="A88" s="600" t="s">
        <v>1267</v>
      </c>
      <c r="B88" s="597">
        <v>1429</v>
      </c>
      <c r="C88" s="597">
        <v>375035.41555809998</v>
      </c>
      <c r="D88" s="598">
        <v>2.162619081610096E-3</v>
      </c>
      <c r="E88" s="599">
        <v>262.44605707354793</v>
      </c>
      <c r="F88" s="597">
        <v>1573</v>
      </c>
      <c r="G88" s="597">
        <v>413045.13194549998</v>
      </c>
      <c r="H88" s="598">
        <v>2.4117756547832594E-3</v>
      </c>
      <c r="I88" s="579"/>
    </row>
    <row r="89" spans="1:9" s="581" customFormat="1" ht="18" customHeight="1">
      <c r="A89" s="600" t="s">
        <v>1268</v>
      </c>
      <c r="B89" s="597">
        <v>263</v>
      </c>
      <c r="C89" s="597">
        <v>47814.581629</v>
      </c>
      <c r="D89" s="598">
        <v>2.7571989822934367E-4</v>
      </c>
      <c r="E89" s="599">
        <v>181.80449288593155</v>
      </c>
      <c r="F89" s="597">
        <v>271</v>
      </c>
      <c r="G89" s="597">
        <v>47670.339395700001</v>
      </c>
      <c r="H89" s="598">
        <v>2.7834770372012164E-4</v>
      </c>
      <c r="I89" s="579"/>
    </row>
    <row r="90" spans="1:9" s="581" customFormat="1" ht="30" customHeight="1">
      <c r="A90" s="600" t="s">
        <v>1269</v>
      </c>
      <c r="B90" s="597">
        <v>3607</v>
      </c>
      <c r="C90" s="597">
        <v>273792.80262919998</v>
      </c>
      <c r="D90" s="598">
        <v>1.5788096665278427E-3</v>
      </c>
      <c r="E90" s="599">
        <v>75.905961361020232</v>
      </c>
      <c r="F90" s="597">
        <v>5069</v>
      </c>
      <c r="G90" s="597">
        <v>403403.55558560003</v>
      </c>
      <c r="H90" s="598">
        <v>2.355478370684996E-3</v>
      </c>
      <c r="I90" s="579"/>
    </row>
    <row r="91" spans="1:9" s="581" customFormat="1" ht="18" customHeight="1">
      <c r="A91" s="600" t="s">
        <v>1270</v>
      </c>
      <c r="B91" s="597">
        <v>1262</v>
      </c>
      <c r="C91" s="597">
        <v>269407.29742269998</v>
      </c>
      <c r="D91" s="598">
        <v>1.5535209155229178E-3</v>
      </c>
      <c r="E91" s="599">
        <v>213.47646388486527</v>
      </c>
      <c r="F91" s="597">
        <v>1399</v>
      </c>
      <c r="G91" s="597">
        <v>253043.1935352</v>
      </c>
      <c r="H91" s="598">
        <v>1.4775223494398403E-3</v>
      </c>
      <c r="I91" s="579"/>
    </row>
    <row r="92" spans="1:9" s="581" customFormat="1" ht="18" customHeight="1">
      <c r="A92" s="600" t="s">
        <v>1271</v>
      </c>
      <c r="B92" s="597">
        <v>1330</v>
      </c>
      <c r="C92" s="597">
        <v>114761.7281549</v>
      </c>
      <c r="D92" s="598">
        <v>6.6176657683649799E-4</v>
      </c>
      <c r="E92" s="599">
        <v>86.28701365030075</v>
      </c>
      <c r="F92" s="597">
        <v>1640</v>
      </c>
      <c r="G92" s="597">
        <v>261603.3193836</v>
      </c>
      <c r="H92" s="598">
        <v>1.5275050305715867E-3</v>
      </c>
      <c r="I92" s="579"/>
    </row>
    <row r="93" spans="1:9" s="581" customFormat="1" ht="18" customHeight="1">
      <c r="A93" s="600" t="s">
        <v>1272</v>
      </c>
      <c r="B93" s="597">
        <v>4612</v>
      </c>
      <c r="C93" s="597">
        <v>1356417.5401891</v>
      </c>
      <c r="D93" s="598">
        <v>7.8216998538079025E-3</v>
      </c>
      <c r="E93" s="599">
        <v>294.10614488055074</v>
      </c>
      <c r="F93" s="597">
        <v>4525</v>
      </c>
      <c r="G93" s="597">
        <v>1234364.2779169001</v>
      </c>
      <c r="H93" s="598">
        <v>7.2074683475676551E-3</v>
      </c>
      <c r="I93" s="579"/>
    </row>
    <row r="94" spans="1:9" s="581" customFormat="1" ht="18" customHeight="1">
      <c r="A94" s="600" t="s">
        <v>1273</v>
      </c>
      <c r="B94" s="597">
        <v>3599</v>
      </c>
      <c r="C94" s="597">
        <v>1098930.4611162001</v>
      </c>
      <c r="D94" s="598">
        <v>6.3369161577336453E-3</v>
      </c>
      <c r="E94" s="599">
        <v>305.34327899866634</v>
      </c>
      <c r="F94" s="597">
        <v>3493</v>
      </c>
      <c r="G94" s="597">
        <v>1180267.0503902</v>
      </c>
      <c r="H94" s="598">
        <v>6.8915939642390529E-3</v>
      </c>
      <c r="I94" s="579"/>
    </row>
    <row r="95" spans="1:9" s="581" customFormat="1" ht="18" customHeight="1">
      <c r="A95" s="600" t="s">
        <v>1274</v>
      </c>
      <c r="B95" s="597">
        <v>1976</v>
      </c>
      <c r="C95" s="597">
        <v>495549.36412719998</v>
      </c>
      <c r="D95" s="598">
        <v>2.8575554901833218E-3</v>
      </c>
      <c r="E95" s="599">
        <v>250.78409115748988</v>
      </c>
      <c r="F95" s="597">
        <v>2365</v>
      </c>
      <c r="G95" s="597">
        <v>537201.93329900003</v>
      </c>
      <c r="H95" s="598">
        <v>3.1367287597133101E-3</v>
      </c>
      <c r="I95" s="579"/>
    </row>
    <row r="96" spans="1:9" s="581" customFormat="1" ht="18" customHeight="1">
      <c r="A96" s="600" t="s">
        <v>1275</v>
      </c>
      <c r="B96" s="597">
        <v>383</v>
      </c>
      <c r="C96" s="597">
        <v>56422.6042571</v>
      </c>
      <c r="D96" s="598">
        <v>3.253575410177128E-4</v>
      </c>
      <c r="E96" s="599">
        <v>147.31750458772845</v>
      </c>
      <c r="F96" s="597">
        <v>468</v>
      </c>
      <c r="G96" s="597">
        <v>62361.048214900002</v>
      </c>
      <c r="H96" s="598">
        <v>3.64126934950309E-4</v>
      </c>
      <c r="I96" s="579"/>
    </row>
    <row r="97" spans="1:9" s="581" customFormat="1" ht="18" customHeight="1">
      <c r="A97" s="600" t="s">
        <v>1276</v>
      </c>
      <c r="B97" s="597">
        <v>413</v>
      </c>
      <c r="C97" s="597">
        <v>41188.464105899999</v>
      </c>
      <c r="D97" s="598">
        <v>2.3751079157438261E-4</v>
      </c>
      <c r="E97" s="599">
        <v>99.729937302421305</v>
      </c>
      <c r="F97" s="597">
        <v>686</v>
      </c>
      <c r="G97" s="597">
        <v>53695.321640599999</v>
      </c>
      <c r="H97" s="598">
        <v>3.1352764986864205E-4</v>
      </c>
      <c r="I97" s="579"/>
    </row>
    <row r="98" spans="1:9" s="581" customFormat="1" ht="30" customHeight="1">
      <c r="A98" s="600" t="s">
        <v>1277</v>
      </c>
      <c r="B98" s="597">
        <v>2459</v>
      </c>
      <c r="C98" s="597">
        <v>216137.77479359999</v>
      </c>
      <c r="D98" s="598">
        <v>1.2463454293504511E-3</v>
      </c>
      <c r="E98" s="599">
        <v>87.896614393493294</v>
      </c>
      <c r="F98" s="597">
        <v>2859</v>
      </c>
      <c r="G98" s="597">
        <v>268875.40268489998</v>
      </c>
      <c r="H98" s="598">
        <v>1.5699668152754078E-3</v>
      </c>
      <c r="I98" s="579"/>
    </row>
    <row r="99" spans="1:9" s="581" customFormat="1" ht="18" customHeight="1">
      <c r="A99" s="600" t="s">
        <v>1278</v>
      </c>
      <c r="B99" s="597">
        <v>1369</v>
      </c>
      <c r="C99" s="597">
        <v>61383.467460200001</v>
      </c>
      <c r="D99" s="598">
        <v>3.5396405917364793E-4</v>
      </c>
      <c r="E99" s="599">
        <v>44.838179298904308</v>
      </c>
      <c r="F99" s="597">
        <v>1604</v>
      </c>
      <c r="G99" s="597">
        <v>76886.186591000005</v>
      </c>
      <c r="H99" s="598">
        <v>4.4893939830711795E-4</v>
      </c>
      <c r="I99" s="579"/>
    </row>
    <row r="100" spans="1:9" s="581" customFormat="1" ht="18" customHeight="1">
      <c r="A100" s="600" t="s">
        <v>1279</v>
      </c>
      <c r="B100" s="597">
        <v>803</v>
      </c>
      <c r="C100" s="597">
        <v>219943.55313089999</v>
      </c>
      <c r="D100" s="598">
        <v>1.2682912203642821E-3</v>
      </c>
      <c r="E100" s="599">
        <v>273.90230775952676</v>
      </c>
      <c r="F100" s="597">
        <v>750</v>
      </c>
      <c r="G100" s="597">
        <v>270648.75942949997</v>
      </c>
      <c r="H100" s="598">
        <v>1.580321467329354E-3</v>
      </c>
      <c r="I100" s="579"/>
    </row>
    <row r="101" spans="1:9" s="581" customFormat="1" ht="18" customHeight="1">
      <c r="A101" s="600" t="s">
        <v>1280</v>
      </c>
      <c r="B101" s="597">
        <v>427</v>
      </c>
      <c r="C101" s="597">
        <v>43590.160374599996</v>
      </c>
      <c r="D101" s="598">
        <v>2.5136002810899929E-4</v>
      </c>
      <c r="E101" s="599">
        <v>102.08468471803278</v>
      </c>
      <c r="F101" s="597">
        <v>441</v>
      </c>
      <c r="G101" s="597">
        <v>63334.961709099996</v>
      </c>
      <c r="H101" s="598">
        <v>3.6981362793737552E-4</v>
      </c>
      <c r="I101" s="579"/>
    </row>
    <row r="102" spans="1:9" s="581" customFormat="1" ht="18" customHeight="1">
      <c r="A102" s="600" t="s">
        <v>1281</v>
      </c>
      <c r="B102" s="597">
        <v>248</v>
      </c>
      <c r="C102" s="597">
        <v>52988.820028100003</v>
      </c>
      <c r="D102" s="598">
        <v>3.0555683157080252E-4</v>
      </c>
      <c r="E102" s="599">
        <v>213.66459688750001</v>
      </c>
      <c r="F102" s="597">
        <v>253</v>
      </c>
      <c r="G102" s="597">
        <v>39651.560866200001</v>
      </c>
      <c r="H102" s="598">
        <v>2.3152595630609185E-4</v>
      </c>
      <c r="I102" s="579"/>
    </row>
    <row r="103" spans="1:9" s="581" customFormat="1" ht="18" customHeight="1">
      <c r="A103" s="600" t="s">
        <v>1282</v>
      </c>
      <c r="B103" s="597">
        <v>97</v>
      </c>
      <c r="C103" s="597">
        <v>168327.8304991</v>
      </c>
      <c r="D103" s="598">
        <v>9.7065227203052952E-4</v>
      </c>
      <c r="E103" s="599">
        <v>1735.3384587536084</v>
      </c>
      <c r="F103" s="597">
        <v>93</v>
      </c>
      <c r="G103" s="597">
        <v>164550.06414649999</v>
      </c>
      <c r="H103" s="598">
        <v>9.6080986799746749E-4</v>
      </c>
      <c r="I103" s="579"/>
    </row>
    <row r="104" spans="1:9" s="581" customFormat="1" ht="18" customHeight="1">
      <c r="A104" s="600" t="s">
        <v>1283</v>
      </c>
      <c r="B104" s="597">
        <v>15385</v>
      </c>
      <c r="C104" s="597">
        <v>5138638.4518528003</v>
      </c>
      <c r="D104" s="598">
        <v>2.9631648394951731E-2</v>
      </c>
      <c r="E104" s="599">
        <v>334.00314929169974</v>
      </c>
      <c r="F104" s="597">
        <v>13250</v>
      </c>
      <c r="G104" s="597">
        <v>5428634.5519450996</v>
      </c>
      <c r="H104" s="598">
        <v>3.169786456368151E-2</v>
      </c>
      <c r="I104" s="579"/>
    </row>
    <row r="105" spans="1:9" s="581" customFormat="1" ht="18" customHeight="1">
      <c r="A105" s="596" t="s">
        <v>1284</v>
      </c>
      <c r="B105" s="597">
        <v>123</v>
      </c>
      <c r="C105" s="597">
        <v>76078.583866400004</v>
      </c>
      <c r="D105" s="598">
        <v>4.3870256073419293E-4</v>
      </c>
      <c r="E105" s="599">
        <v>618.5250720845529</v>
      </c>
      <c r="F105" s="597">
        <v>134</v>
      </c>
      <c r="G105" s="597">
        <v>104368.3542423</v>
      </c>
      <c r="H105" s="598">
        <v>6.0940811650719807E-4</v>
      </c>
      <c r="I105" s="579"/>
    </row>
    <row r="106" spans="1:9" s="581" customFormat="1" ht="18" customHeight="1">
      <c r="A106" s="596" t="s">
        <v>1285</v>
      </c>
      <c r="B106" s="597">
        <v>5488</v>
      </c>
      <c r="C106" s="597">
        <v>369834.24584579997</v>
      </c>
      <c r="D106" s="598">
        <v>2.1326268504770073E-3</v>
      </c>
      <c r="E106" s="599">
        <v>67.389622056450435</v>
      </c>
      <c r="F106" s="597">
        <v>9833</v>
      </c>
      <c r="G106" s="597">
        <v>472670.56362849998</v>
      </c>
      <c r="H106" s="598">
        <v>2.759929290831865E-3</v>
      </c>
      <c r="I106" s="579"/>
    </row>
    <row r="107" spans="1:9" s="581" customFormat="1" ht="20.100000000000001" customHeight="1">
      <c r="A107" s="590" t="s">
        <v>1286</v>
      </c>
      <c r="B107" s="591">
        <v>12850</v>
      </c>
      <c r="C107" s="591">
        <v>3317138.4590592994</v>
      </c>
      <c r="D107" s="592">
        <v>1.9128078656862234E-2</v>
      </c>
      <c r="E107" s="593">
        <v>258.14307074391434</v>
      </c>
      <c r="F107" s="591">
        <v>13103</v>
      </c>
      <c r="G107" s="591">
        <v>3411029.2513261</v>
      </c>
      <c r="H107" s="592">
        <v>1.9917042157967704E-2</v>
      </c>
      <c r="I107" s="579"/>
    </row>
    <row r="108" spans="1:9" s="581" customFormat="1" ht="18" customHeight="1">
      <c r="A108" s="596" t="s">
        <v>1287</v>
      </c>
      <c r="B108" s="597">
        <v>11715</v>
      </c>
      <c r="C108" s="597">
        <v>2932860.1870894996</v>
      </c>
      <c r="D108" s="598">
        <v>1.6912161201777787E-2</v>
      </c>
      <c r="E108" s="599">
        <v>250.35084823640628</v>
      </c>
      <c r="F108" s="597">
        <v>12148</v>
      </c>
      <c r="G108" s="597">
        <v>3015687.9440361001</v>
      </c>
      <c r="H108" s="598">
        <v>1.7608639355200819E-2</v>
      </c>
      <c r="I108" s="579"/>
    </row>
    <row r="109" spans="1:9" s="581" customFormat="1" ht="18" customHeight="1">
      <c r="A109" s="600" t="s">
        <v>1288</v>
      </c>
      <c r="B109" s="597">
        <v>475</v>
      </c>
      <c r="C109" s="597">
        <v>765206.80842999998</v>
      </c>
      <c r="D109" s="598">
        <v>4.4125188625880902E-3</v>
      </c>
      <c r="E109" s="599">
        <v>1610.9617019578948</v>
      </c>
      <c r="F109" s="597">
        <v>485</v>
      </c>
      <c r="G109" s="597">
        <v>763233.83011670003</v>
      </c>
      <c r="H109" s="598">
        <v>4.4565318121829846E-3</v>
      </c>
      <c r="I109" s="579"/>
    </row>
    <row r="110" spans="1:9" s="581" customFormat="1" ht="18" customHeight="1">
      <c r="A110" s="600" t="s">
        <v>1289</v>
      </c>
      <c r="B110" s="597">
        <v>178</v>
      </c>
      <c r="C110" s="597">
        <v>41361.692575900001</v>
      </c>
      <c r="D110" s="598">
        <v>2.3850970308822626E-4</v>
      </c>
      <c r="E110" s="599">
        <v>232.36905941516855</v>
      </c>
      <c r="F110" s="597">
        <v>177</v>
      </c>
      <c r="G110" s="597">
        <v>38869.218859100001</v>
      </c>
      <c r="H110" s="598">
        <v>2.2695785161121068E-4</v>
      </c>
      <c r="I110" s="579"/>
    </row>
    <row r="111" spans="1:9" s="581" customFormat="1" ht="5.0999999999999996" customHeight="1">
      <c r="A111" s="613"/>
      <c r="B111" s="608"/>
      <c r="C111" s="608"/>
      <c r="D111" s="609"/>
      <c r="E111" s="610"/>
      <c r="F111" s="608"/>
      <c r="G111" s="608"/>
      <c r="H111" s="609"/>
      <c r="I111" s="579"/>
    </row>
    <row r="112" spans="1:9" s="581" customFormat="1" ht="15" customHeight="1">
      <c r="A112" s="615"/>
      <c r="B112" s="614"/>
      <c r="C112" s="614"/>
      <c r="D112" s="614"/>
      <c r="E112" s="614"/>
      <c r="F112" s="614"/>
      <c r="G112" s="579"/>
      <c r="H112" s="611" t="s">
        <v>1290</v>
      </c>
      <c r="I112" s="579"/>
    </row>
    <row r="113" spans="1:9" s="581" customFormat="1" ht="15" customHeight="1">
      <c r="A113" s="1303"/>
      <c r="B113" s="1303"/>
      <c r="C113" s="1303"/>
      <c r="D113" s="1303"/>
      <c r="E113" s="1303"/>
      <c r="F113" s="1303"/>
      <c r="G113" s="1303"/>
      <c r="H113" s="1303"/>
      <c r="I113" s="579"/>
    </row>
    <row r="114" spans="1:9" s="581" customFormat="1" ht="15" customHeight="1">
      <c r="A114" s="1300"/>
      <c r="B114" s="1300"/>
      <c r="C114" s="1300"/>
      <c r="D114" s="1300"/>
      <c r="E114" s="1300"/>
      <c r="F114" s="1300"/>
      <c r="G114" s="1300"/>
      <c r="H114" s="1300"/>
      <c r="I114" s="579"/>
    </row>
    <row r="115" spans="1:9" s="581" customFormat="1" ht="12">
      <c r="A115" s="583"/>
      <c r="B115" s="584"/>
      <c r="C115" s="584"/>
      <c r="D115" s="584"/>
      <c r="E115" s="584"/>
      <c r="F115" s="585"/>
      <c r="G115" s="585"/>
      <c r="H115" s="586" t="s">
        <v>186</v>
      </c>
      <c r="I115" s="579"/>
    </row>
    <row r="116" spans="1:9" s="581" customFormat="1" ht="21.95" customHeight="1">
      <c r="A116" s="587"/>
      <c r="B116" s="1301" t="s">
        <v>100</v>
      </c>
      <c r="C116" s="1301"/>
      <c r="D116" s="1301"/>
      <c r="E116" s="1301"/>
      <c r="F116" s="1166" t="s">
        <v>142</v>
      </c>
      <c r="G116" s="1166"/>
      <c r="H116" s="1166"/>
      <c r="I116" s="579"/>
    </row>
    <row r="117" spans="1:9" s="581" customFormat="1" ht="36" customHeight="1">
      <c r="A117" s="85" t="s">
        <v>1205</v>
      </c>
      <c r="B117" s="84" t="s">
        <v>107</v>
      </c>
      <c r="C117" s="84" t="s">
        <v>145</v>
      </c>
      <c r="D117" s="84" t="s">
        <v>1206</v>
      </c>
      <c r="E117" s="84" t="s">
        <v>1207</v>
      </c>
      <c r="F117" s="84" t="s">
        <v>1208</v>
      </c>
      <c r="G117" s="84" t="s">
        <v>145</v>
      </c>
      <c r="H117" s="84" t="s">
        <v>1206</v>
      </c>
      <c r="I117" s="579"/>
    </row>
    <row r="118" spans="1:9" s="581" customFormat="1" ht="15" customHeight="1">
      <c r="A118" s="85" t="s">
        <v>0</v>
      </c>
      <c r="B118" s="85" t="s">
        <v>1</v>
      </c>
      <c r="C118" s="85" t="s">
        <v>2</v>
      </c>
      <c r="D118" s="85" t="s">
        <v>3</v>
      </c>
      <c r="E118" s="85" t="s">
        <v>4</v>
      </c>
      <c r="F118" s="85" t="s">
        <v>5</v>
      </c>
      <c r="G118" s="85" t="s">
        <v>148</v>
      </c>
      <c r="H118" s="85" t="s">
        <v>149</v>
      </c>
      <c r="I118" s="579"/>
    </row>
    <row r="119" spans="1:9" s="581" customFormat="1" ht="5.0999999999999996" customHeight="1">
      <c r="A119" s="130"/>
      <c r="B119" s="130"/>
      <c r="C119" s="130"/>
      <c r="D119" s="130"/>
      <c r="E119" s="130"/>
      <c r="F119" s="130"/>
      <c r="G119" s="130"/>
      <c r="H119" s="130"/>
      <c r="I119" s="579"/>
    </row>
    <row r="120" spans="1:9" s="581" customFormat="1" ht="27" customHeight="1">
      <c r="A120" s="600" t="s">
        <v>1291</v>
      </c>
      <c r="B120" s="597">
        <v>1407</v>
      </c>
      <c r="C120" s="597">
        <v>1378651.3916112001</v>
      </c>
      <c r="D120" s="598">
        <v>7.9499100156977167E-3</v>
      </c>
      <c r="E120" s="599">
        <v>979.85173533134332</v>
      </c>
      <c r="F120" s="597">
        <v>1546</v>
      </c>
      <c r="G120" s="597">
        <v>1459111.6097293999</v>
      </c>
      <c r="H120" s="598">
        <v>8.519770809019743E-3</v>
      </c>
      <c r="I120" s="579"/>
    </row>
    <row r="121" spans="1:9" s="581" customFormat="1" ht="27" customHeight="1">
      <c r="A121" s="600" t="s">
        <v>1292</v>
      </c>
      <c r="B121" s="597">
        <v>581</v>
      </c>
      <c r="C121" s="597">
        <v>681136.09447789995</v>
      </c>
      <c r="D121" s="598">
        <v>3.9277301662276809E-3</v>
      </c>
      <c r="E121" s="599">
        <v>1172.3512813733219</v>
      </c>
      <c r="F121" s="597">
        <v>570</v>
      </c>
      <c r="G121" s="597">
        <v>631220.92772949999</v>
      </c>
      <c r="H121" s="598">
        <v>3.6857068357570725E-3</v>
      </c>
      <c r="I121" s="579"/>
    </row>
    <row r="122" spans="1:9" s="581" customFormat="1" ht="27" customHeight="1">
      <c r="A122" s="600" t="s">
        <v>1293</v>
      </c>
      <c r="B122" s="597">
        <v>9074</v>
      </c>
      <c r="C122" s="597">
        <v>66504.199994499999</v>
      </c>
      <c r="D122" s="598">
        <v>3.8349245417607455E-4</v>
      </c>
      <c r="E122" s="599">
        <v>7.329094114447873</v>
      </c>
      <c r="F122" s="597">
        <v>9370</v>
      </c>
      <c r="G122" s="597">
        <v>123252.3576014</v>
      </c>
      <c r="H122" s="598">
        <v>7.1967204662980763E-4</v>
      </c>
      <c r="I122" s="579"/>
    </row>
    <row r="123" spans="1:9" s="581" customFormat="1" ht="27" customHeight="1">
      <c r="A123" s="596" t="s">
        <v>1294</v>
      </c>
      <c r="B123" s="597">
        <v>1135</v>
      </c>
      <c r="C123" s="597">
        <v>384278.2719698</v>
      </c>
      <c r="D123" s="598">
        <v>2.2159174550844488E-3</v>
      </c>
      <c r="E123" s="599">
        <v>338.57116473110131</v>
      </c>
      <c r="F123" s="597">
        <v>955</v>
      </c>
      <c r="G123" s="597">
        <v>395341.30729000003</v>
      </c>
      <c r="H123" s="598">
        <v>2.308402802766884E-3</v>
      </c>
      <c r="I123" s="579"/>
    </row>
    <row r="124" spans="1:9" s="581" customFormat="1" ht="20.100000000000001" customHeight="1">
      <c r="A124" s="590" t="s">
        <v>1295</v>
      </c>
      <c r="B124" s="591">
        <v>4925355</v>
      </c>
      <c r="C124" s="591">
        <v>17262128.878277801</v>
      </c>
      <c r="D124" s="592">
        <v>9.9541024001219752E-2</v>
      </c>
      <c r="E124" s="593">
        <v>3.5047481609503883</v>
      </c>
      <c r="F124" s="591">
        <v>4411445</v>
      </c>
      <c r="G124" s="591">
        <v>14744552.681186799</v>
      </c>
      <c r="H124" s="592">
        <v>8.6093626208982074E-2</v>
      </c>
      <c r="I124" s="579"/>
    </row>
    <row r="125" spans="1:9" s="581" customFormat="1" ht="27" customHeight="1">
      <c r="A125" s="596" t="s">
        <v>1296</v>
      </c>
      <c r="B125" s="597">
        <v>16033</v>
      </c>
      <c r="C125" s="597">
        <v>116676.463395</v>
      </c>
      <c r="D125" s="598">
        <v>6.7280778199924095E-4</v>
      </c>
      <c r="E125" s="599">
        <v>7.2772695936505958</v>
      </c>
      <c r="F125" s="597">
        <v>15932</v>
      </c>
      <c r="G125" s="597">
        <v>110287.8125366</v>
      </c>
      <c r="H125" s="598">
        <v>6.4397190699772803E-4</v>
      </c>
      <c r="I125" s="579"/>
    </row>
    <row r="126" spans="1:9" s="581" customFormat="1" ht="18" customHeight="1">
      <c r="A126" s="596" t="s">
        <v>1297</v>
      </c>
      <c r="B126" s="597">
        <v>62153</v>
      </c>
      <c r="C126" s="597">
        <v>3143767.0723116999</v>
      </c>
      <c r="D126" s="598">
        <v>1.8128343022221941E-2</v>
      </c>
      <c r="E126" s="599">
        <v>50.581099420972436</v>
      </c>
      <c r="F126" s="597">
        <v>61735</v>
      </c>
      <c r="G126" s="597">
        <v>3055387.1179883</v>
      </c>
      <c r="H126" s="598">
        <v>1.7840443324907345E-2</v>
      </c>
      <c r="I126" s="579"/>
    </row>
    <row r="127" spans="1:9" s="581" customFormat="1" ht="27" customHeight="1">
      <c r="A127" s="596" t="s">
        <v>1298</v>
      </c>
      <c r="B127" s="597">
        <v>71091</v>
      </c>
      <c r="C127" s="597">
        <v>660206.77160470001</v>
      </c>
      <c r="D127" s="598">
        <v>3.8070424894561289E-3</v>
      </c>
      <c r="E127" s="599">
        <v>9.2867841443319126</v>
      </c>
      <c r="F127" s="597">
        <v>68854</v>
      </c>
      <c r="G127" s="597">
        <v>477752.17235060001</v>
      </c>
      <c r="H127" s="598">
        <v>2.7896008672655807E-3</v>
      </c>
      <c r="I127" s="579"/>
    </row>
    <row r="128" spans="1:9" s="581" customFormat="1" ht="27" customHeight="1">
      <c r="A128" s="596" t="s">
        <v>1299</v>
      </c>
      <c r="B128" s="597">
        <v>888010</v>
      </c>
      <c r="C128" s="597">
        <v>4465276.9059442999</v>
      </c>
      <c r="D128" s="598">
        <v>2.574874969367268E-2</v>
      </c>
      <c r="E128" s="599">
        <v>5.0284083579512613</v>
      </c>
      <c r="F128" s="597">
        <v>893741</v>
      </c>
      <c r="G128" s="597">
        <v>3520636.6553861001</v>
      </c>
      <c r="H128" s="598">
        <v>2.0557041151420992E-2</v>
      </c>
      <c r="I128" s="579"/>
    </row>
    <row r="129" spans="1:9" s="581" customFormat="1" ht="18" customHeight="1">
      <c r="A129" s="596" t="s">
        <v>1300</v>
      </c>
      <c r="B129" s="597">
        <v>1657732</v>
      </c>
      <c r="C129" s="597">
        <v>1219347.0263312999</v>
      </c>
      <c r="D129" s="598">
        <v>7.0312910110754048E-3</v>
      </c>
      <c r="E129" s="599">
        <v>0.73555135952693196</v>
      </c>
      <c r="F129" s="597">
        <v>1621474</v>
      </c>
      <c r="G129" s="597">
        <v>1164549.6434964</v>
      </c>
      <c r="H129" s="598">
        <v>6.7998198302013438E-3</v>
      </c>
      <c r="I129" s="579"/>
    </row>
    <row r="130" spans="1:9" s="581" customFormat="1" ht="18" customHeight="1">
      <c r="A130" s="596" t="s">
        <v>1301</v>
      </c>
      <c r="B130" s="597">
        <v>8151</v>
      </c>
      <c r="C130" s="597">
        <v>265016.2427764</v>
      </c>
      <c r="D130" s="598">
        <v>1.5282001640084255E-3</v>
      </c>
      <c r="E130" s="599">
        <v>32.513341035014108</v>
      </c>
      <c r="F130" s="597">
        <v>4866</v>
      </c>
      <c r="G130" s="597">
        <v>152990.0423608</v>
      </c>
      <c r="H130" s="598">
        <v>8.933107572339636E-4</v>
      </c>
      <c r="I130" s="579"/>
    </row>
    <row r="131" spans="1:9" s="581" customFormat="1" ht="18" customHeight="1">
      <c r="A131" s="596" t="s">
        <v>1302</v>
      </c>
      <c r="B131" s="597">
        <v>1738</v>
      </c>
      <c r="C131" s="597">
        <v>7262.0252016000004</v>
      </c>
      <c r="D131" s="598">
        <v>4.1876029891050562E-5</v>
      </c>
      <c r="E131" s="599">
        <v>4.1783804382048331</v>
      </c>
      <c r="F131" s="597">
        <v>1561</v>
      </c>
      <c r="G131" s="597">
        <v>4181.8517915000002</v>
      </c>
      <c r="H131" s="598">
        <v>2.4417884542414206E-5</v>
      </c>
      <c r="I131" s="579"/>
    </row>
    <row r="132" spans="1:9" s="581" customFormat="1" ht="18" customHeight="1">
      <c r="A132" s="596" t="s">
        <v>1303</v>
      </c>
      <c r="B132" s="597">
        <v>4379</v>
      </c>
      <c r="C132" s="597">
        <v>7630.7079033999999</v>
      </c>
      <c r="D132" s="598">
        <v>4.4002016432310221E-5</v>
      </c>
      <c r="E132" s="599">
        <v>1.7425686009134504</v>
      </c>
      <c r="F132" s="597">
        <v>4155</v>
      </c>
      <c r="G132" s="597">
        <v>6071.8581677000002</v>
      </c>
      <c r="H132" s="598">
        <v>3.5453655243872901E-5</v>
      </c>
      <c r="I132" s="579"/>
    </row>
    <row r="133" spans="1:9" s="581" customFormat="1" ht="18" customHeight="1">
      <c r="A133" s="596" t="s">
        <v>1304</v>
      </c>
      <c r="B133" s="597">
        <v>21035</v>
      </c>
      <c r="C133" s="597">
        <v>632027.13081789995</v>
      </c>
      <c r="D133" s="598">
        <v>3.6445462921629668E-3</v>
      </c>
      <c r="E133" s="599">
        <v>30.046452617917755</v>
      </c>
      <c r="F133" s="597">
        <v>20510</v>
      </c>
      <c r="G133" s="597">
        <v>580945.45214239997</v>
      </c>
      <c r="H133" s="598">
        <v>3.3921477094637819E-3</v>
      </c>
      <c r="I133" s="579"/>
    </row>
    <row r="134" spans="1:9" s="581" customFormat="1" ht="18" customHeight="1">
      <c r="A134" s="596" t="s">
        <v>1305</v>
      </c>
      <c r="B134" s="597">
        <v>417213</v>
      </c>
      <c r="C134" s="597">
        <v>1929945.0360481001</v>
      </c>
      <c r="D134" s="598">
        <v>1.112891153280887E-2</v>
      </c>
      <c r="E134" s="599">
        <v>4.6258027339706578</v>
      </c>
      <c r="F134" s="597">
        <v>404105</v>
      </c>
      <c r="G134" s="597">
        <v>1804301.1625447001</v>
      </c>
      <c r="H134" s="598">
        <v>1.0535336894605058E-2</v>
      </c>
      <c r="I134" s="579"/>
    </row>
    <row r="135" spans="1:9" s="581" customFormat="1" ht="18" customHeight="1">
      <c r="A135" s="596" t="s">
        <v>1306</v>
      </c>
      <c r="B135" s="597">
        <v>38385</v>
      </c>
      <c r="C135" s="597">
        <v>317489.10330620001</v>
      </c>
      <c r="D135" s="598">
        <v>1.8307817462825688E-3</v>
      </c>
      <c r="E135" s="599">
        <v>8.2711763268516343</v>
      </c>
      <c r="F135" s="597">
        <v>37258</v>
      </c>
      <c r="G135" s="597">
        <v>168331.21415089999</v>
      </c>
      <c r="H135" s="598">
        <v>9.8288804982893559E-4</v>
      </c>
      <c r="I135" s="579"/>
    </row>
    <row r="136" spans="1:9" s="581" customFormat="1" ht="27" customHeight="1">
      <c r="A136" s="596" t="s">
        <v>1307</v>
      </c>
      <c r="B136" s="597">
        <v>224163</v>
      </c>
      <c r="C136" s="597">
        <v>720268.61424390005</v>
      </c>
      <c r="D136" s="598">
        <v>4.1533854788906146E-3</v>
      </c>
      <c r="E136" s="599">
        <v>3.2131467469827761</v>
      </c>
      <c r="F136" s="597">
        <v>232916</v>
      </c>
      <c r="G136" s="597">
        <v>605109.34743810003</v>
      </c>
      <c r="H136" s="598">
        <v>3.5332409941719305E-3</v>
      </c>
      <c r="I136" s="579"/>
    </row>
    <row r="137" spans="1:9" s="581" customFormat="1" ht="27" customHeight="1">
      <c r="A137" s="596" t="s">
        <v>1308</v>
      </c>
      <c r="B137" s="597">
        <v>247614</v>
      </c>
      <c r="C137" s="597">
        <v>3040913.5427123001</v>
      </c>
      <c r="D137" s="598">
        <v>1.7535244353415951E-2</v>
      </c>
      <c r="E137" s="599">
        <v>12.280862724693677</v>
      </c>
      <c r="F137" s="597">
        <v>256671</v>
      </c>
      <c r="G137" s="597">
        <v>2771725.3009210001</v>
      </c>
      <c r="H137" s="598">
        <v>1.6184138452429716E-2</v>
      </c>
      <c r="I137" s="579"/>
    </row>
    <row r="138" spans="1:9" s="581" customFormat="1" ht="18" customHeight="1">
      <c r="A138" s="596" t="s">
        <v>1309</v>
      </c>
      <c r="B138" s="597">
        <v>80</v>
      </c>
      <c r="C138" s="597">
        <v>490.24964979999999</v>
      </c>
      <c r="D138" s="598">
        <v>2.8269950074778972E-6</v>
      </c>
      <c r="E138" s="599">
        <v>6.1281206225</v>
      </c>
      <c r="F138" s="597">
        <v>74</v>
      </c>
      <c r="G138" s="597">
        <v>434.31585580000001</v>
      </c>
      <c r="H138" s="598">
        <v>2.5359756755177238E-6</v>
      </c>
      <c r="I138" s="579"/>
    </row>
    <row r="139" spans="1:9" s="581" customFormat="1" ht="18" customHeight="1">
      <c r="A139" s="596" t="s">
        <v>1310</v>
      </c>
      <c r="B139" s="597">
        <v>1267578</v>
      </c>
      <c r="C139" s="597">
        <v>735811.98603120004</v>
      </c>
      <c r="D139" s="598">
        <v>4.2430153938941145E-3</v>
      </c>
      <c r="E139" s="599">
        <v>0.58048655469817245</v>
      </c>
      <c r="F139" s="597">
        <v>787593</v>
      </c>
      <c r="G139" s="597">
        <v>321848.73405590001</v>
      </c>
      <c r="H139" s="598">
        <v>1.8792787549939025E-3</v>
      </c>
      <c r="I139" s="579"/>
    </row>
    <row r="140" spans="1:9" s="581" customFormat="1" ht="20.100000000000001" customHeight="1">
      <c r="A140" s="590" t="s">
        <v>1311</v>
      </c>
      <c r="B140" s="591">
        <v>689784</v>
      </c>
      <c r="C140" s="591">
        <v>1719667.7025628001</v>
      </c>
      <c r="D140" s="592">
        <v>9.9163599844472993E-3</v>
      </c>
      <c r="E140" s="593">
        <v>2.4930524665153153</v>
      </c>
      <c r="F140" s="591">
        <v>701826</v>
      </c>
      <c r="G140" s="591">
        <v>1733105.0893068998</v>
      </c>
      <c r="H140" s="592">
        <v>1.0119622138829292E-2</v>
      </c>
      <c r="I140" s="579"/>
    </row>
    <row r="141" spans="1:9" s="581" customFormat="1" ht="27.95" customHeight="1">
      <c r="A141" s="596" t="s">
        <v>1312</v>
      </c>
      <c r="B141" s="597">
        <v>467</v>
      </c>
      <c r="C141" s="597">
        <v>62903.4238272</v>
      </c>
      <c r="D141" s="598">
        <v>3.6272879579884733E-4</v>
      </c>
      <c r="E141" s="599">
        <v>134.69683903040686</v>
      </c>
      <c r="F141" s="597">
        <v>299</v>
      </c>
      <c r="G141" s="597">
        <v>16407.303704800001</v>
      </c>
      <c r="H141" s="598">
        <v>9.5802450084541985E-5</v>
      </c>
      <c r="I141" s="579"/>
    </row>
    <row r="142" spans="1:9" s="581" customFormat="1" ht="38.1" customHeight="1">
      <c r="A142" s="596" t="s">
        <v>1313</v>
      </c>
      <c r="B142" s="597">
        <v>233607</v>
      </c>
      <c r="C142" s="597">
        <v>548379.13117329997</v>
      </c>
      <c r="D142" s="598">
        <v>3.1621951523360088E-3</v>
      </c>
      <c r="E142" s="599">
        <v>2.3474430610953436</v>
      </c>
      <c r="F142" s="597">
        <v>230920</v>
      </c>
      <c r="G142" s="597">
        <v>555291.3816047</v>
      </c>
      <c r="H142" s="598">
        <v>3.2423532730120261E-3</v>
      </c>
      <c r="I142" s="579"/>
    </row>
    <row r="143" spans="1:9" s="581" customFormat="1" ht="18" customHeight="1">
      <c r="A143" s="596" t="s">
        <v>1314</v>
      </c>
      <c r="B143" s="597">
        <v>160780</v>
      </c>
      <c r="C143" s="597">
        <v>57634.330859100002</v>
      </c>
      <c r="D143" s="598">
        <v>3.323448893119536E-4</v>
      </c>
      <c r="E143" s="599">
        <v>0.35846704104428412</v>
      </c>
      <c r="F143" s="597">
        <v>163306</v>
      </c>
      <c r="G143" s="597">
        <v>56305.110667599998</v>
      </c>
      <c r="H143" s="598">
        <v>3.2876624040666005E-4</v>
      </c>
      <c r="I143" s="579"/>
    </row>
    <row r="144" spans="1:9" s="581" customFormat="1" ht="18" customHeight="1">
      <c r="A144" s="596" t="s">
        <v>1315</v>
      </c>
      <c r="B144" s="597">
        <v>290069</v>
      </c>
      <c r="C144" s="597">
        <v>179223.12802060001</v>
      </c>
      <c r="D144" s="598">
        <v>1.0334793474008684E-3</v>
      </c>
      <c r="E144" s="599">
        <v>0.61786377731022624</v>
      </c>
      <c r="F144" s="597">
        <v>302465</v>
      </c>
      <c r="G144" s="597">
        <v>196361.17606239999</v>
      </c>
      <c r="H144" s="598">
        <v>1.1465553455170436E-3</v>
      </c>
      <c r="I144" s="579"/>
    </row>
    <row r="145" spans="1:9" s="581" customFormat="1" ht="27" customHeight="1">
      <c r="A145" s="596" t="s">
        <v>1316</v>
      </c>
      <c r="B145" s="597">
        <v>4861</v>
      </c>
      <c r="C145" s="597">
        <v>871527.68868260004</v>
      </c>
      <c r="D145" s="598">
        <v>5.0256117995996202E-3</v>
      </c>
      <c r="E145" s="599">
        <v>179.28979400999796</v>
      </c>
      <c r="F145" s="597">
        <v>4836</v>
      </c>
      <c r="G145" s="597">
        <v>908740.11726740003</v>
      </c>
      <c r="H145" s="598">
        <v>5.3061448298090215E-3</v>
      </c>
      <c r="I145" s="579"/>
    </row>
    <row r="146" spans="1:9" s="581" customFormat="1" ht="5.0999999999999996" customHeight="1">
      <c r="A146" s="596"/>
      <c r="B146" s="597"/>
      <c r="C146" s="597"/>
      <c r="D146" s="598"/>
      <c r="E146" s="599"/>
      <c r="F146" s="597"/>
      <c r="G146" s="597"/>
      <c r="H146" s="598"/>
      <c r="I146" s="579"/>
    </row>
    <row r="147" spans="1:9" s="581" customFormat="1" ht="24" customHeight="1">
      <c r="A147" s="106" t="s">
        <v>174</v>
      </c>
      <c r="B147" s="616">
        <v>13880488</v>
      </c>
      <c r="C147" s="616">
        <v>173417232.25658473</v>
      </c>
      <c r="D147" s="617">
        <v>1</v>
      </c>
      <c r="E147" s="618">
        <v>12.493597649923023</v>
      </c>
      <c r="F147" s="616">
        <v>13443231</v>
      </c>
      <c r="G147" s="616">
        <v>171261838.19225067</v>
      </c>
      <c r="H147" s="617">
        <v>1</v>
      </c>
      <c r="I147" s="579"/>
    </row>
    <row r="148" spans="1:9" s="581" customFormat="1" ht="12">
      <c r="A148" s="561" t="s">
        <v>137</v>
      </c>
      <c r="B148" s="584"/>
      <c r="C148" s="584"/>
      <c r="D148" s="584"/>
      <c r="E148" s="584"/>
      <c r="F148" s="584"/>
      <c r="G148" s="584"/>
      <c r="H148" s="584"/>
      <c r="I148" s="579"/>
    </row>
    <row r="149" spans="1:9" ht="12.95" customHeight="1">
      <c r="A149" s="619" t="s">
        <v>1197</v>
      </c>
      <c r="B149" s="579"/>
      <c r="C149" s="579"/>
      <c r="D149" s="579"/>
      <c r="E149" s="579"/>
      <c r="F149" s="579"/>
      <c r="G149" s="579"/>
      <c r="H149" s="579"/>
      <c r="I149" s="579"/>
    </row>
    <row r="150" spans="1:9" ht="12.95" customHeight="1">
      <c r="A150" s="621" t="s">
        <v>1198</v>
      </c>
      <c r="B150" s="579"/>
      <c r="C150" s="579"/>
      <c r="D150" s="579"/>
      <c r="E150" s="579"/>
      <c r="F150" s="579"/>
      <c r="G150" s="579"/>
      <c r="H150" s="579"/>
      <c r="I150" s="579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B5:E5"/>
    <mergeCell ref="F5:H5"/>
    <mergeCell ref="A37:H37"/>
    <mergeCell ref="A38:H38"/>
    <mergeCell ref="B40:E40"/>
    <mergeCell ref="F40:H40"/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</mergeCells>
  <pageMargins left="0.6" right="0.3" top="0.75" bottom="0.7" header="0.4" footer="0.4"/>
  <pageSetup paperSize="9" scale="90" firstPageNumber="150" orientation="portrait" useFirstPageNumber="1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K17" sqref="K17"/>
    </sheetView>
  </sheetViews>
  <sheetFormatPr defaultColWidth="10.28515625" defaultRowHeight="11.25"/>
  <cols>
    <col min="1" max="1" width="31" style="620" customWidth="1"/>
    <col min="2" max="3" width="11.28515625" style="620" bestFit="1" customWidth="1"/>
    <col min="4" max="4" width="8.85546875" style="620" bestFit="1" customWidth="1"/>
    <col min="5" max="5" width="8" style="620" bestFit="1" customWidth="1"/>
    <col min="6" max="7" width="11.5703125" style="620" bestFit="1" customWidth="1"/>
    <col min="8" max="8" width="8.85546875" style="620" bestFit="1" customWidth="1"/>
    <col min="9" max="9" width="5.5703125" style="620" customWidth="1"/>
    <col min="10" max="16384" width="10.28515625" style="620"/>
  </cols>
  <sheetData>
    <row r="1" spans="1:13" s="581" customFormat="1" ht="12">
      <c r="A1" s="579"/>
      <c r="B1" s="579"/>
      <c r="C1" s="579"/>
      <c r="D1" s="579"/>
      <c r="E1" s="579"/>
      <c r="F1" s="579"/>
      <c r="G1" s="579"/>
      <c r="H1" s="580"/>
      <c r="I1" s="579"/>
    </row>
    <row r="2" spans="1:13" s="581" customFormat="1" ht="15" customHeight="1">
      <c r="A2" s="582" t="s">
        <v>1317</v>
      </c>
      <c r="B2" s="132"/>
      <c r="C2" s="132"/>
      <c r="D2" s="132"/>
      <c r="E2" s="132"/>
      <c r="F2" s="132"/>
      <c r="G2" s="132"/>
      <c r="H2" s="132"/>
      <c r="I2" s="579"/>
    </row>
    <row r="3" spans="1:13" s="581" customFormat="1" ht="15" customHeight="1">
      <c r="A3" s="582" t="s">
        <v>176</v>
      </c>
      <c r="B3" s="132"/>
      <c r="C3" s="132"/>
      <c r="D3" s="132"/>
      <c r="E3" s="132"/>
      <c r="F3" s="132"/>
      <c r="G3" s="132"/>
      <c r="H3" s="132"/>
      <c r="I3" s="579"/>
    </row>
    <row r="4" spans="1:13" s="581" customFormat="1" ht="12">
      <c r="A4" s="583"/>
      <c r="B4" s="584"/>
      <c r="C4" s="584"/>
      <c r="D4" s="584"/>
      <c r="E4" s="584"/>
      <c r="F4" s="585"/>
      <c r="G4" s="585"/>
      <c r="H4" s="586" t="s">
        <v>186</v>
      </c>
      <c r="I4" s="579"/>
    </row>
    <row r="5" spans="1:13" s="581" customFormat="1" ht="21.95" customHeight="1">
      <c r="A5" s="587"/>
      <c r="B5" s="1301" t="s">
        <v>100</v>
      </c>
      <c r="C5" s="1301"/>
      <c r="D5" s="1301"/>
      <c r="E5" s="1301"/>
      <c r="F5" s="1166" t="s">
        <v>142</v>
      </c>
      <c r="G5" s="1166"/>
      <c r="H5" s="1166"/>
      <c r="I5" s="579"/>
    </row>
    <row r="6" spans="1:13" s="581" customFormat="1" ht="39.950000000000003" customHeight="1">
      <c r="A6" s="85" t="s">
        <v>1205</v>
      </c>
      <c r="B6" s="84" t="s">
        <v>107</v>
      </c>
      <c r="C6" s="84" t="s">
        <v>145</v>
      </c>
      <c r="D6" s="84" t="s">
        <v>1206</v>
      </c>
      <c r="E6" s="84" t="s">
        <v>1207</v>
      </c>
      <c r="F6" s="84" t="s">
        <v>1208</v>
      </c>
      <c r="G6" s="84" t="s">
        <v>145</v>
      </c>
      <c r="H6" s="84" t="s">
        <v>1206</v>
      </c>
      <c r="I6" s="579"/>
    </row>
    <row r="7" spans="1:13" s="581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  <c r="I7" s="579"/>
      <c r="K7" s="588"/>
      <c r="L7" s="589"/>
      <c r="M7" s="589"/>
    </row>
    <row r="8" spans="1:13" s="581" customFormat="1" ht="5.0999999999999996" customHeight="1">
      <c r="A8" s="130"/>
      <c r="B8" s="130"/>
      <c r="C8" s="130"/>
      <c r="D8" s="130"/>
      <c r="E8" s="130"/>
      <c r="F8" s="130"/>
      <c r="G8" s="130"/>
      <c r="H8" s="130"/>
      <c r="I8" s="579"/>
      <c r="K8" s="588"/>
      <c r="L8" s="589"/>
      <c r="M8" s="589"/>
    </row>
    <row r="9" spans="1:13" s="581" customFormat="1" ht="20.100000000000001" customHeight="1">
      <c r="A9" s="590" t="s">
        <v>1209</v>
      </c>
      <c r="B9" s="591">
        <v>1845414</v>
      </c>
      <c r="C9" s="591">
        <v>1614751.5781989</v>
      </c>
      <c r="D9" s="592">
        <v>4.7143054557011448E-2</v>
      </c>
      <c r="E9" s="593">
        <v>0.87500776421924831</v>
      </c>
      <c r="F9" s="591">
        <v>1837377</v>
      </c>
      <c r="G9" s="591">
        <v>1593908.4724318006</v>
      </c>
      <c r="H9" s="592">
        <v>4.650988671855634E-2</v>
      </c>
      <c r="I9" s="579"/>
      <c r="K9" s="594"/>
      <c r="L9" s="595"/>
      <c r="M9" s="595"/>
    </row>
    <row r="10" spans="1:13" s="581" customFormat="1" ht="18" customHeight="1">
      <c r="A10" s="596" t="s">
        <v>1210</v>
      </c>
      <c r="B10" s="597">
        <v>1814424</v>
      </c>
      <c r="C10" s="597">
        <v>1510907.0222306999</v>
      </c>
      <c r="D10" s="598">
        <v>4.411128816424037E-2</v>
      </c>
      <c r="E10" s="599">
        <v>0.83271992777360748</v>
      </c>
      <c r="F10" s="597">
        <v>1807500</v>
      </c>
      <c r="G10" s="597">
        <v>1491191.6876739005</v>
      </c>
      <c r="H10" s="598">
        <v>4.351263430048271E-2</v>
      </c>
      <c r="I10" s="579"/>
      <c r="K10" s="594"/>
      <c r="L10" s="595"/>
      <c r="M10" s="595"/>
    </row>
    <row r="11" spans="1:13" s="581" customFormat="1" ht="18" customHeight="1">
      <c r="A11" s="600" t="s">
        <v>1211</v>
      </c>
      <c r="B11" s="597">
        <v>1637002</v>
      </c>
      <c r="C11" s="597">
        <v>1158810.5125792001</v>
      </c>
      <c r="D11" s="598">
        <v>3.3831747219404483E-2</v>
      </c>
      <c r="E11" s="599">
        <v>0.70788582578347492</v>
      </c>
      <c r="F11" s="597">
        <v>1639697</v>
      </c>
      <c r="G11" s="597">
        <v>1156783.9056840001</v>
      </c>
      <c r="H11" s="598">
        <v>3.3754691277302351E-2</v>
      </c>
      <c r="I11" s="579"/>
      <c r="K11" s="601"/>
      <c r="L11" s="602"/>
      <c r="M11" s="602"/>
    </row>
    <row r="12" spans="1:13" s="581" customFormat="1" ht="18" customHeight="1">
      <c r="A12" s="600" t="s">
        <v>1212</v>
      </c>
      <c r="B12" s="597">
        <v>19529</v>
      </c>
      <c r="C12" s="597">
        <v>29146.915394200001</v>
      </c>
      <c r="D12" s="598">
        <v>8.5095109436586871E-4</v>
      </c>
      <c r="E12" s="599">
        <v>1.4924940034922423</v>
      </c>
      <c r="F12" s="597">
        <v>19104</v>
      </c>
      <c r="G12" s="597">
        <v>29665.596538599999</v>
      </c>
      <c r="H12" s="598">
        <v>8.6563536006784036E-4</v>
      </c>
      <c r="I12" s="579"/>
      <c r="K12" s="601"/>
      <c r="L12" s="602"/>
      <c r="M12" s="602"/>
    </row>
    <row r="13" spans="1:13" s="581" customFormat="1" ht="30" customHeight="1">
      <c r="A13" s="600" t="s">
        <v>1213</v>
      </c>
      <c r="B13" s="597">
        <v>5436</v>
      </c>
      <c r="C13" s="597">
        <v>4082.1858818999999</v>
      </c>
      <c r="D13" s="598">
        <v>1.1918038312551419E-4</v>
      </c>
      <c r="E13" s="599">
        <v>0.75095398857615892</v>
      </c>
      <c r="F13" s="597">
        <v>5400</v>
      </c>
      <c r="G13" s="597">
        <v>4080.7249356000002</v>
      </c>
      <c r="H13" s="598">
        <v>1.1907462553027175E-4</v>
      </c>
      <c r="I13" s="579"/>
      <c r="K13" s="601"/>
      <c r="L13" s="602"/>
      <c r="M13" s="602"/>
    </row>
    <row r="14" spans="1:13" s="581" customFormat="1" ht="30" customHeight="1">
      <c r="A14" s="600" t="s">
        <v>1214</v>
      </c>
      <c r="B14" s="597">
        <v>257</v>
      </c>
      <c r="C14" s="597">
        <v>473.1138775</v>
      </c>
      <c r="D14" s="598">
        <v>1.3812671645467432E-5</v>
      </c>
      <c r="E14" s="599">
        <v>1.8409100291828793</v>
      </c>
      <c r="F14" s="597">
        <v>253</v>
      </c>
      <c r="G14" s="597">
        <v>476.95811620000001</v>
      </c>
      <c r="H14" s="598">
        <v>1.3917529354815071E-5</v>
      </c>
      <c r="I14" s="579"/>
      <c r="K14" s="601"/>
      <c r="L14" s="602"/>
      <c r="M14" s="602"/>
    </row>
    <row r="15" spans="1:13" s="581" customFormat="1" ht="18" customHeight="1">
      <c r="A15" s="600" t="s">
        <v>1215</v>
      </c>
      <c r="B15" s="597">
        <v>150885</v>
      </c>
      <c r="C15" s="597">
        <v>299374.7788731</v>
      </c>
      <c r="D15" s="598">
        <v>8.7403175348804915E-3</v>
      </c>
      <c r="E15" s="599">
        <v>1.9841255185942936</v>
      </c>
      <c r="F15" s="597">
        <v>141785</v>
      </c>
      <c r="G15" s="597">
        <v>286578.47442649998</v>
      </c>
      <c r="H15" s="598">
        <v>8.3622947064317787E-3</v>
      </c>
      <c r="I15" s="579"/>
      <c r="K15" s="603"/>
      <c r="L15" s="603"/>
      <c r="M15" s="603"/>
    </row>
    <row r="16" spans="1:13" s="581" customFormat="1" ht="30" customHeight="1">
      <c r="A16" s="600" t="s">
        <v>1216</v>
      </c>
      <c r="B16" s="597">
        <v>1246</v>
      </c>
      <c r="C16" s="597">
        <v>1387.0951419999999</v>
      </c>
      <c r="D16" s="598">
        <v>4.0496571013115162E-5</v>
      </c>
      <c r="E16" s="599">
        <v>1.1132384767255217</v>
      </c>
      <c r="F16" s="597">
        <v>1186</v>
      </c>
      <c r="G16" s="597">
        <v>1140.5747875</v>
      </c>
      <c r="H16" s="598">
        <v>3.3281712895177714E-5</v>
      </c>
      <c r="I16" s="579"/>
      <c r="K16" s="603"/>
      <c r="L16" s="603"/>
      <c r="M16" s="603"/>
    </row>
    <row r="17" spans="1:16" s="581" customFormat="1" ht="30" customHeight="1">
      <c r="A17" s="600" t="s">
        <v>1217</v>
      </c>
      <c r="B17" s="597">
        <v>69</v>
      </c>
      <c r="C17" s="597">
        <v>17632.4204828</v>
      </c>
      <c r="D17" s="598">
        <v>5.1478268980543844E-4</v>
      </c>
      <c r="E17" s="599">
        <v>255.54232583768118</v>
      </c>
      <c r="F17" s="597">
        <v>75</v>
      </c>
      <c r="G17" s="597">
        <v>12465.4531855</v>
      </c>
      <c r="H17" s="598">
        <v>3.6373908890046329E-4</v>
      </c>
      <c r="I17" s="579"/>
      <c r="K17" s="604"/>
      <c r="L17" s="604"/>
      <c r="M17" s="604"/>
      <c r="N17" s="605"/>
      <c r="P17" s="606"/>
    </row>
    <row r="18" spans="1:16" s="581" customFormat="1" ht="18" customHeight="1">
      <c r="A18" s="596" t="s">
        <v>1218</v>
      </c>
      <c r="B18" s="597">
        <v>30830</v>
      </c>
      <c r="C18" s="597">
        <v>103767.0566298</v>
      </c>
      <c r="D18" s="598">
        <v>3.029503781241445E-3</v>
      </c>
      <c r="E18" s="599">
        <v>3.3657819211741811</v>
      </c>
      <c r="F18" s="597">
        <v>29706</v>
      </c>
      <c r="G18" s="597">
        <v>102628.3983395</v>
      </c>
      <c r="H18" s="598">
        <v>2.9946733224866873E-3</v>
      </c>
      <c r="I18" s="579"/>
      <c r="K18" s="604"/>
      <c r="L18" s="604"/>
      <c r="M18" s="604"/>
      <c r="N18" s="605"/>
      <c r="P18" s="606"/>
    </row>
    <row r="19" spans="1:16" s="581" customFormat="1" ht="18" customHeight="1">
      <c r="A19" s="596" t="s">
        <v>1219</v>
      </c>
      <c r="B19" s="597">
        <v>160</v>
      </c>
      <c r="C19" s="597">
        <v>77.499338399999999</v>
      </c>
      <c r="D19" s="598">
        <v>2.2626115296315003E-6</v>
      </c>
      <c r="E19" s="599">
        <v>0.48437086499999998</v>
      </c>
      <c r="F19" s="597">
        <v>171</v>
      </c>
      <c r="G19" s="597">
        <v>88.386418399999997</v>
      </c>
      <c r="H19" s="598">
        <v>2.5790955869448876E-6</v>
      </c>
      <c r="I19" s="579"/>
      <c r="K19" s="604"/>
      <c r="L19" s="604"/>
      <c r="M19" s="604"/>
      <c r="N19" s="605"/>
      <c r="P19" s="606"/>
    </row>
    <row r="20" spans="1:16" s="581" customFormat="1" ht="20.100000000000001" customHeight="1">
      <c r="A20" s="590" t="s">
        <v>1220</v>
      </c>
      <c r="B20" s="591">
        <v>25906</v>
      </c>
      <c r="C20" s="591">
        <v>11624443.434242601</v>
      </c>
      <c r="D20" s="592">
        <v>0.33937837771098317</v>
      </c>
      <c r="E20" s="593">
        <v>448.71626010355135</v>
      </c>
      <c r="F20" s="591">
        <v>25947</v>
      </c>
      <c r="G20" s="591">
        <v>11506404.426088899</v>
      </c>
      <c r="H20" s="592">
        <v>0.33575426421995397</v>
      </c>
      <c r="I20" s="579"/>
      <c r="K20" s="604"/>
      <c r="L20" s="604"/>
      <c r="M20" s="604"/>
      <c r="N20" s="605"/>
      <c r="P20" s="606"/>
    </row>
    <row r="21" spans="1:16" s="581" customFormat="1" ht="30" customHeight="1">
      <c r="A21" s="596" t="s">
        <v>1221</v>
      </c>
      <c r="B21" s="597">
        <v>12657</v>
      </c>
      <c r="C21" s="597">
        <v>7518672.8523511002</v>
      </c>
      <c r="D21" s="598">
        <v>0.2195094336864295</v>
      </c>
      <c r="E21" s="599">
        <v>594.03277651505891</v>
      </c>
      <c r="F21" s="597">
        <v>12585</v>
      </c>
      <c r="G21" s="597">
        <v>7448097.4519080995</v>
      </c>
      <c r="H21" s="598">
        <v>0.21733378970531564</v>
      </c>
      <c r="I21" s="579"/>
      <c r="K21" s="604"/>
      <c r="L21" s="604"/>
      <c r="M21" s="604"/>
      <c r="N21" s="605"/>
      <c r="P21" s="606"/>
    </row>
    <row r="22" spans="1:16" s="581" customFormat="1" ht="18" customHeight="1">
      <c r="A22" s="600" t="s">
        <v>1222</v>
      </c>
      <c r="B22" s="597">
        <v>1266</v>
      </c>
      <c r="C22" s="597">
        <v>5405747.4189914996</v>
      </c>
      <c r="D22" s="598">
        <v>0.15782207550414251</v>
      </c>
      <c r="E22" s="599">
        <v>4269.9426690296204</v>
      </c>
      <c r="F22" s="597">
        <v>1279</v>
      </c>
      <c r="G22" s="597">
        <v>5369581.9912232999</v>
      </c>
      <c r="H22" s="598">
        <v>0.1566831812850418</v>
      </c>
      <c r="I22" s="579"/>
      <c r="K22" s="604"/>
      <c r="L22" s="604"/>
      <c r="M22" s="604"/>
      <c r="N22" s="605"/>
      <c r="P22" s="606"/>
    </row>
    <row r="23" spans="1:16" s="581" customFormat="1" ht="18" customHeight="1">
      <c r="A23" s="600" t="s">
        <v>1223</v>
      </c>
      <c r="B23" s="597">
        <v>4480</v>
      </c>
      <c r="C23" s="597">
        <v>1558640.5198744</v>
      </c>
      <c r="D23" s="598">
        <v>4.5504878927052274E-2</v>
      </c>
      <c r="E23" s="599">
        <v>347.91083032910711</v>
      </c>
      <c r="F23" s="597">
        <v>4479</v>
      </c>
      <c r="G23" s="597">
        <v>1522012.1694378001</v>
      </c>
      <c r="H23" s="598">
        <v>4.4411968948766055E-2</v>
      </c>
      <c r="I23" s="579"/>
      <c r="P23" s="606"/>
    </row>
    <row r="24" spans="1:16" s="581" customFormat="1" ht="30" customHeight="1">
      <c r="A24" s="600" t="s">
        <v>1224</v>
      </c>
      <c r="B24" s="597">
        <v>486</v>
      </c>
      <c r="C24" s="597">
        <v>5792.6963434999998</v>
      </c>
      <c r="D24" s="598">
        <v>1.6911914095072241E-4</v>
      </c>
      <c r="E24" s="599">
        <v>11.919128278806584</v>
      </c>
      <c r="F24" s="597">
        <v>481</v>
      </c>
      <c r="G24" s="597">
        <v>5758.6022389</v>
      </c>
      <c r="H24" s="598">
        <v>1.6803470363629917E-4</v>
      </c>
      <c r="I24" s="579"/>
      <c r="P24" s="606"/>
    </row>
    <row r="25" spans="1:16" s="581" customFormat="1" ht="18" customHeight="1">
      <c r="A25" s="600" t="s">
        <v>1225</v>
      </c>
      <c r="B25" s="597">
        <v>6425</v>
      </c>
      <c r="C25" s="597">
        <v>548492.21714169998</v>
      </c>
      <c r="D25" s="598">
        <v>1.6013360114283955E-2</v>
      </c>
      <c r="E25" s="599">
        <v>85.368438465634242</v>
      </c>
      <c r="F25" s="597">
        <v>6346</v>
      </c>
      <c r="G25" s="597">
        <v>550744.68900809996</v>
      </c>
      <c r="H25" s="598">
        <v>1.6070604767871498E-2</v>
      </c>
      <c r="I25" s="579"/>
      <c r="K25" s="606"/>
    </row>
    <row r="26" spans="1:16" s="581" customFormat="1" ht="39.950000000000003" customHeight="1">
      <c r="A26" s="596" t="s">
        <v>1226</v>
      </c>
      <c r="B26" s="597">
        <v>13249</v>
      </c>
      <c r="C26" s="597">
        <v>4105770.5818915004</v>
      </c>
      <c r="D26" s="598">
        <v>0.11986894402455367</v>
      </c>
      <c r="E26" s="599">
        <v>309.89286601943547</v>
      </c>
      <c r="F26" s="597">
        <v>13362</v>
      </c>
      <c r="G26" s="597">
        <v>4058306.9741807999</v>
      </c>
      <c r="H26" s="598">
        <v>0.11842047451463834</v>
      </c>
      <c r="I26" s="579"/>
      <c r="K26" s="606"/>
    </row>
    <row r="27" spans="1:16" s="581" customFormat="1" ht="18" customHeight="1">
      <c r="A27" s="600" t="s">
        <v>1222</v>
      </c>
      <c r="B27" s="597">
        <v>1653</v>
      </c>
      <c r="C27" s="597">
        <v>2723860.7641504002</v>
      </c>
      <c r="D27" s="598">
        <v>7.9523759780606912E-2</v>
      </c>
      <c r="E27" s="599">
        <v>1647.828653448518</v>
      </c>
      <c r="F27" s="597">
        <v>1720</v>
      </c>
      <c r="G27" s="597">
        <v>2706653.6045598998</v>
      </c>
      <c r="H27" s="598">
        <v>7.8979536599357331E-2</v>
      </c>
      <c r="I27" s="579"/>
      <c r="K27" s="606"/>
    </row>
    <row r="28" spans="1:16" s="581" customFormat="1" ht="18" customHeight="1">
      <c r="A28" s="600" t="s">
        <v>1223</v>
      </c>
      <c r="B28" s="597">
        <v>4851</v>
      </c>
      <c r="C28" s="597">
        <v>924094.49344979995</v>
      </c>
      <c r="D28" s="598">
        <v>2.697915748076242E-2</v>
      </c>
      <c r="E28" s="599">
        <v>190.4956696453927</v>
      </c>
      <c r="F28" s="597">
        <v>4862</v>
      </c>
      <c r="G28" s="597">
        <v>909800.21629969997</v>
      </c>
      <c r="H28" s="598">
        <v>2.6547763393250705E-2</v>
      </c>
      <c r="I28" s="579"/>
      <c r="K28" s="606"/>
    </row>
    <row r="29" spans="1:16" s="581" customFormat="1" ht="30" customHeight="1">
      <c r="A29" s="600" t="s">
        <v>1224</v>
      </c>
      <c r="B29" s="597">
        <v>281</v>
      </c>
      <c r="C29" s="597">
        <v>7557.5758748999997</v>
      </c>
      <c r="D29" s="598">
        <v>2.2064521663856698E-4</v>
      </c>
      <c r="E29" s="599">
        <v>26.895287811032027</v>
      </c>
      <c r="F29" s="597">
        <v>310</v>
      </c>
      <c r="G29" s="597">
        <v>7938.3512213000004</v>
      </c>
      <c r="H29" s="598">
        <v>2.3163928319640329E-4</v>
      </c>
      <c r="I29" s="579"/>
      <c r="K29" s="606"/>
    </row>
    <row r="30" spans="1:16" s="581" customFormat="1" ht="18" customHeight="1">
      <c r="A30" s="600" t="s">
        <v>1225</v>
      </c>
      <c r="B30" s="597">
        <v>6464</v>
      </c>
      <c r="C30" s="597">
        <v>450257.74841639999</v>
      </c>
      <c r="D30" s="598">
        <v>1.3145381546545772E-2</v>
      </c>
      <c r="E30" s="599">
        <v>69.656211079269795</v>
      </c>
      <c r="F30" s="597">
        <v>6470</v>
      </c>
      <c r="G30" s="597">
        <v>433914.80209989997</v>
      </c>
      <c r="H30" s="598">
        <v>1.2661535238833892E-2</v>
      </c>
      <c r="I30" s="579"/>
    </row>
    <row r="31" spans="1:16" s="581" customFormat="1" ht="20.100000000000001" customHeight="1">
      <c r="A31" s="590" t="s">
        <v>1227</v>
      </c>
      <c r="B31" s="591">
        <v>32342</v>
      </c>
      <c r="C31" s="591">
        <v>1623809.0118197999</v>
      </c>
      <c r="D31" s="592">
        <v>4.7407488475579199E-2</v>
      </c>
      <c r="E31" s="593">
        <v>50.207439608552342</v>
      </c>
      <c r="F31" s="591">
        <v>32487</v>
      </c>
      <c r="G31" s="591">
        <v>1601934.5994648002</v>
      </c>
      <c r="H31" s="592">
        <v>4.6744087279975047E-2</v>
      </c>
      <c r="I31" s="579"/>
    </row>
    <row r="32" spans="1:16" s="581" customFormat="1" ht="30" customHeight="1">
      <c r="A32" s="596" t="s">
        <v>1228</v>
      </c>
      <c r="B32" s="597">
        <v>203</v>
      </c>
      <c r="C32" s="597">
        <v>267301.12240689999</v>
      </c>
      <c r="D32" s="598">
        <v>7.8039195421220897E-3</v>
      </c>
      <c r="E32" s="599">
        <v>1316.7542975709359</v>
      </c>
      <c r="F32" s="597">
        <v>210</v>
      </c>
      <c r="G32" s="597">
        <v>267787.34172819997</v>
      </c>
      <c r="H32" s="598">
        <v>7.8139737280145637E-3</v>
      </c>
      <c r="I32" s="579"/>
    </row>
    <row r="33" spans="1:9" s="581" customFormat="1" ht="30" customHeight="1">
      <c r="A33" s="596" t="s">
        <v>1229</v>
      </c>
      <c r="B33" s="597">
        <v>23908</v>
      </c>
      <c r="C33" s="597">
        <v>1091273.3742670999</v>
      </c>
      <c r="D33" s="598">
        <v>3.185998447951411E-2</v>
      </c>
      <c r="E33" s="599">
        <v>45.644695259624392</v>
      </c>
      <c r="F33" s="597">
        <v>24076</v>
      </c>
      <c r="G33" s="597">
        <v>1071309.8736064001</v>
      </c>
      <c r="H33" s="598">
        <v>3.1260578460873031E-2</v>
      </c>
      <c r="I33" s="579"/>
    </row>
    <row r="34" spans="1:9" s="581" customFormat="1" ht="30" customHeight="1">
      <c r="A34" s="596" t="s">
        <v>1230</v>
      </c>
      <c r="B34" s="597">
        <v>4082</v>
      </c>
      <c r="C34" s="597">
        <v>43385.665091399998</v>
      </c>
      <c r="D34" s="598">
        <v>1.2666547622622354E-3</v>
      </c>
      <c r="E34" s="599">
        <v>10.628531379568839</v>
      </c>
      <c r="F34" s="597">
        <v>3944</v>
      </c>
      <c r="G34" s="597">
        <v>42343.377592899997</v>
      </c>
      <c r="H34" s="598">
        <v>1.2355701278895742E-3</v>
      </c>
      <c r="I34" s="579"/>
    </row>
    <row r="35" spans="1:9" s="581" customFormat="1" ht="5.0999999999999996" customHeight="1">
      <c r="A35" s="607"/>
      <c r="B35" s="608"/>
      <c r="C35" s="608"/>
      <c r="D35" s="609"/>
      <c r="E35" s="610"/>
      <c r="F35" s="608"/>
      <c r="G35" s="608"/>
      <c r="H35" s="609"/>
      <c r="I35" s="579"/>
    </row>
    <row r="36" spans="1:9" s="581" customFormat="1" ht="12">
      <c r="A36" s="596"/>
      <c r="B36" s="597"/>
      <c r="C36" s="597"/>
      <c r="D36" s="598"/>
      <c r="E36" s="599"/>
      <c r="F36" s="597"/>
      <c r="G36" s="597"/>
      <c r="H36" s="611" t="s">
        <v>1318</v>
      </c>
      <c r="I36" s="579"/>
    </row>
    <row r="37" spans="1:9" s="581" customFormat="1" ht="15" customHeight="1">
      <c r="A37" s="1303"/>
      <c r="B37" s="1303"/>
      <c r="C37" s="1303"/>
      <c r="D37" s="1303"/>
      <c r="E37" s="1303"/>
      <c r="F37" s="1303"/>
      <c r="G37" s="1303"/>
      <c r="H37" s="1303"/>
      <c r="I37" s="579"/>
    </row>
    <row r="38" spans="1:9" s="581" customFormat="1" ht="15" customHeight="1">
      <c r="A38" s="1300"/>
      <c r="B38" s="1300"/>
      <c r="C38" s="1300"/>
      <c r="D38" s="1300"/>
      <c r="E38" s="1300"/>
      <c r="F38" s="1300"/>
      <c r="G38" s="1300"/>
      <c r="H38" s="1300"/>
      <c r="I38" s="579"/>
    </row>
    <row r="39" spans="1:9" s="581" customFormat="1" ht="12">
      <c r="A39" s="583"/>
      <c r="B39" s="584"/>
      <c r="C39" s="584"/>
      <c r="D39" s="584"/>
      <c r="E39" s="584"/>
      <c r="F39" s="585"/>
      <c r="G39" s="585"/>
      <c r="H39" s="586" t="s">
        <v>186</v>
      </c>
      <c r="I39" s="579"/>
    </row>
    <row r="40" spans="1:9" s="581" customFormat="1" ht="21.95" customHeight="1">
      <c r="A40" s="587"/>
      <c r="B40" s="1301" t="s">
        <v>100</v>
      </c>
      <c r="C40" s="1301"/>
      <c r="D40" s="1301"/>
      <c r="E40" s="1301"/>
      <c r="F40" s="1166" t="s">
        <v>142</v>
      </c>
      <c r="G40" s="1166"/>
      <c r="H40" s="1166"/>
      <c r="I40" s="579"/>
    </row>
    <row r="41" spans="1:9" s="581" customFormat="1" ht="39.950000000000003" customHeight="1">
      <c r="A41" s="85" t="s">
        <v>1205</v>
      </c>
      <c r="B41" s="84" t="s">
        <v>107</v>
      </c>
      <c r="C41" s="84" t="s">
        <v>145</v>
      </c>
      <c r="D41" s="84" t="s">
        <v>1206</v>
      </c>
      <c r="E41" s="84" t="s">
        <v>1207</v>
      </c>
      <c r="F41" s="84" t="s">
        <v>1208</v>
      </c>
      <c r="G41" s="84" t="s">
        <v>145</v>
      </c>
      <c r="H41" s="84" t="s">
        <v>1206</v>
      </c>
      <c r="I41" s="579"/>
    </row>
    <row r="42" spans="1:9" s="581" customFormat="1" ht="15" customHeight="1">
      <c r="A42" s="85" t="s">
        <v>0</v>
      </c>
      <c r="B42" s="85" t="s">
        <v>1</v>
      </c>
      <c r="C42" s="85" t="s">
        <v>2</v>
      </c>
      <c r="D42" s="85" t="s">
        <v>3</v>
      </c>
      <c r="E42" s="85" t="s">
        <v>4</v>
      </c>
      <c r="F42" s="85" t="s">
        <v>5</v>
      </c>
      <c r="G42" s="85" t="s">
        <v>148</v>
      </c>
      <c r="H42" s="85" t="s">
        <v>149</v>
      </c>
      <c r="I42" s="579"/>
    </row>
    <row r="43" spans="1:9" s="581" customFormat="1" ht="5.0999999999999996" customHeight="1">
      <c r="A43" s="130"/>
      <c r="B43" s="130"/>
      <c r="C43" s="130"/>
      <c r="D43" s="130"/>
      <c r="E43" s="130"/>
      <c r="F43" s="130"/>
      <c r="G43" s="130"/>
      <c r="H43" s="130"/>
      <c r="I43" s="579"/>
    </row>
    <row r="44" spans="1:9" s="581" customFormat="1" ht="27.95" customHeight="1">
      <c r="A44" s="596" t="s">
        <v>1232</v>
      </c>
      <c r="B44" s="597">
        <v>22</v>
      </c>
      <c r="C44" s="597">
        <v>15126.6777188</v>
      </c>
      <c r="D44" s="598">
        <v>4.4162693667042712E-4</v>
      </c>
      <c r="E44" s="599">
        <v>687.57625994545458</v>
      </c>
      <c r="F44" s="597">
        <v>25</v>
      </c>
      <c r="G44" s="597">
        <v>15494.167949000001</v>
      </c>
      <c r="H44" s="598">
        <v>4.5211629687043434E-4</v>
      </c>
      <c r="I44" s="579"/>
    </row>
    <row r="45" spans="1:9" s="581" customFormat="1" ht="27.95" customHeight="1">
      <c r="A45" s="596" t="s">
        <v>1233</v>
      </c>
      <c r="B45" s="597">
        <v>2528</v>
      </c>
      <c r="C45" s="597">
        <v>19680.313081799999</v>
      </c>
      <c r="D45" s="598">
        <v>5.745713989945277E-4</v>
      </c>
      <c r="E45" s="599">
        <v>7.7849339722310127</v>
      </c>
      <c r="F45" s="597">
        <v>2576</v>
      </c>
      <c r="G45" s="597">
        <v>20161.293025800001</v>
      </c>
      <c r="H45" s="598">
        <v>5.8830194515431934E-4</v>
      </c>
      <c r="I45" s="579"/>
    </row>
    <row r="46" spans="1:9" s="581" customFormat="1" ht="38.1" customHeight="1">
      <c r="A46" s="596" t="s">
        <v>1234</v>
      </c>
      <c r="B46" s="597">
        <v>87</v>
      </c>
      <c r="C46" s="597">
        <v>124291.4504132</v>
      </c>
      <c r="D46" s="598">
        <v>3.6287183161234347E-3</v>
      </c>
      <c r="E46" s="599">
        <v>1428.6373610712644</v>
      </c>
      <c r="F46" s="597">
        <v>92</v>
      </c>
      <c r="G46" s="597">
        <v>121898.7852765</v>
      </c>
      <c r="H46" s="598">
        <v>3.5569788305910535E-3</v>
      </c>
      <c r="I46" s="579"/>
    </row>
    <row r="47" spans="1:9" s="581" customFormat="1" ht="18" customHeight="1">
      <c r="A47" s="596" t="s">
        <v>1235</v>
      </c>
      <c r="B47" s="597">
        <v>1253</v>
      </c>
      <c r="C47" s="597">
        <v>562.52486420000002</v>
      </c>
      <c r="D47" s="598">
        <v>1.6423046566850614E-5</v>
      </c>
      <c r="E47" s="599">
        <v>0.4489424295291301</v>
      </c>
      <c r="F47" s="597">
        <v>1257</v>
      </c>
      <c r="G47" s="597">
        <v>479.6337494</v>
      </c>
      <c r="H47" s="598">
        <v>1.3995603723064426E-5</v>
      </c>
      <c r="I47" s="579"/>
    </row>
    <row r="48" spans="1:9" s="581" customFormat="1" ht="18" customHeight="1">
      <c r="A48" s="596" t="s">
        <v>1236</v>
      </c>
      <c r="B48" s="597" t="s">
        <v>168</v>
      </c>
      <c r="C48" s="597" t="s">
        <v>168</v>
      </c>
      <c r="D48" s="598" t="s">
        <v>168</v>
      </c>
      <c r="E48" s="599" t="s">
        <v>168</v>
      </c>
      <c r="F48" s="597" t="s">
        <v>168</v>
      </c>
      <c r="G48" s="597" t="s">
        <v>168</v>
      </c>
      <c r="H48" s="598" t="s">
        <v>168</v>
      </c>
      <c r="I48" s="579"/>
    </row>
    <row r="49" spans="1:9" s="581" customFormat="1" ht="27.95" customHeight="1">
      <c r="A49" s="596" t="s">
        <v>1237</v>
      </c>
      <c r="B49" s="597">
        <v>259</v>
      </c>
      <c r="C49" s="597">
        <v>62187.8839764</v>
      </c>
      <c r="D49" s="598">
        <v>1.8155899933255258E-3</v>
      </c>
      <c r="E49" s="599">
        <v>240.10766014054053</v>
      </c>
      <c r="F49" s="597">
        <v>307</v>
      </c>
      <c r="G49" s="597">
        <v>62460.126536600001</v>
      </c>
      <c r="H49" s="598">
        <v>1.8225722868589992E-3</v>
      </c>
      <c r="I49" s="579"/>
    </row>
    <row r="50" spans="1:9" s="581" customFormat="1" ht="18" customHeight="1">
      <c r="A50" s="596" t="s">
        <v>1238</v>
      </c>
      <c r="B50" s="597" t="s">
        <v>168</v>
      </c>
      <c r="C50" s="597" t="s">
        <v>168</v>
      </c>
      <c r="D50" s="598" t="s">
        <v>168</v>
      </c>
      <c r="E50" s="599" t="s">
        <v>168</v>
      </c>
      <c r="F50" s="597" t="s">
        <v>168</v>
      </c>
      <c r="G50" s="597" t="s">
        <v>168</v>
      </c>
      <c r="H50" s="598" t="s">
        <v>168</v>
      </c>
      <c r="I50" s="579"/>
    </row>
    <row r="51" spans="1:9" s="581" customFormat="1" ht="18" customHeight="1">
      <c r="A51" s="596" t="s">
        <v>1239</v>
      </c>
      <c r="B51" s="597" t="s">
        <v>168</v>
      </c>
      <c r="C51" s="597" t="s">
        <v>168</v>
      </c>
      <c r="D51" s="598" t="s">
        <v>168</v>
      </c>
      <c r="E51" s="599" t="s">
        <v>168</v>
      </c>
      <c r="F51" s="597" t="s">
        <v>168</v>
      </c>
      <c r="G51" s="597" t="s">
        <v>168</v>
      </c>
      <c r="H51" s="598" t="s">
        <v>168</v>
      </c>
      <c r="I51" s="579"/>
    </row>
    <row r="52" spans="1:9" s="581" customFormat="1" ht="20.100000000000001" customHeight="1">
      <c r="A52" s="590" t="s">
        <v>1240</v>
      </c>
      <c r="B52" s="591">
        <v>731</v>
      </c>
      <c r="C52" s="591">
        <v>547450.0872976</v>
      </c>
      <c r="D52" s="592">
        <v>1.5982934886800543E-2</v>
      </c>
      <c r="E52" s="593">
        <v>748.90572817729139</v>
      </c>
      <c r="F52" s="591">
        <v>738</v>
      </c>
      <c r="G52" s="591">
        <v>556051.79112989991</v>
      </c>
      <c r="H52" s="592">
        <v>1.6225464800776735E-2</v>
      </c>
      <c r="I52" s="579"/>
    </row>
    <row r="53" spans="1:9" s="581" customFormat="1" ht="27.95" customHeight="1">
      <c r="A53" s="596" t="s">
        <v>1241</v>
      </c>
      <c r="B53" s="597">
        <v>670</v>
      </c>
      <c r="C53" s="597">
        <v>46755.658901900002</v>
      </c>
      <c r="D53" s="598">
        <v>1.3650425292786323E-3</v>
      </c>
      <c r="E53" s="599">
        <v>69.784565525223883</v>
      </c>
      <c r="F53" s="597">
        <v>676</v>
      </c>
      <c r="G53" s="597">
        <v>47240.632951500003</v>
      </c>
      <c r="H53" s="598">
        <v>1.3784709254572182E-3</v>
      </c>
      <c r="I53" s="579"/>
    </row>
    <row r="54" spans="1:9" s="581" customFormat="1" ht="27.95" customHeight="1">
      <c r="A54" s="596" t="s">
        <v>1242</v>
      </c>
      <c r="B54" s="597">
        <v>47</v>
      </c>
      <c r="C54" s="597">
        <v>81905.756742600002</v>
      </c>
      <c r="D54" s="598">
        <v>2.3912579561969497E-3</v>
      </c>
      <c r="E54" s="599">
        <v>1742.675675374468</v>
      </c>
      <c r="F54" s="597">
        <v>47</v>
      </c>
      <c r="G54" s="597">
        <v>81983.872061799993</v>
      </c>
      <c r="H54" s="598">
        <v>2.3922707409449982E-3</v>
      </c>
      <c r="I54" s="579"/>
    </row>
    <row r="55" spans="1:9" s="581" customFormat="1" ht="18" customHeight="1">
      <c r="A55" s="596" t="s">
        <v>1243</v>
      </c>
      <c r="B55" s="597">
        <v>14</v>
      </c>
      <c r="C55" s="597">
        <v>418788.6716531</v>
      </c>
      <c r="D55" s="598">
        <v>1.2226634401324963E-2</v>
      </c>
      <c r="E55" s="599">
        <v>29913.476546649999</v>
      </c>
      <c r="F55" s="597">
        <v>15</v>
      </c>
      <c r="G55" s="597">
        <v>426827.28611659998</v>
      </c>
      <c r="H55" s="598">
        <v>1.2454723134374521E-2</v>
      </c>
      <c r="I55" s="579"/>
    </row>
    <row r="56" spans="1:9" s="581" customFormat="1" ht="20.100000000000001" customHeight="1">
      <c r="A56" s="590" t="s">
        <v>1244</v>
      </c>
      <c r="B56" s="591">
        <v>297551</v>
      </c>
      <c r="C56" s="591">
        <v>12283136.9579593</v>
      </c>
      <c r="D56" s="592">
        <v>0.3586090910567245</v>
      </c>
      <c r="E56" s="593">
        <v>41.280778615966</v>
      </c>
      <c r="F56" s="591">
        <v>299012</v>
      </c>
      <c r="G56" s="591">
        <v>12441272.025003802</v>
      </c>
      <c r="H56" s="592">
        <v>0.36303348813677228</v>
      </c>
      <c r="I56" s="579"/>
    </row>
    <row r="57" spans="1:9" s="581" customFormat="1" ht="27.95" customHeight="1">
      <c r="A57" s="596" t="s">
        <v>1245</v>
      </c>
      <c r="B57" s="597">
        <v>279064</v>
      </c>
      <c r="C57" s="597">
        <v>4229908.5259119002</v>
      </c>
      <c r="D57" s="598">
        <v>0.12349318068520246</v>
      </c>
      <c r="E57" s="599">
        <v>15.157485472550741</v>
      </c>
      <c r="F57" s="597">
        <v>280313</v>
      </c>
      <c r="G57" s="597">
        <v>4161727.0619465001</v>
      </c>
      <c r="H57" s="598">
        <v>0.12143824915452543</v>
      </c>
      <c r="I57" s="579"/>
    </row>
    <row r="58" spans="1:9" s="581" customFormat="1" ht="18" customHeight="1">
      <c r="A58" s="600" t="s">
        <v>1246</v>
      </c>
      <c r="B58" s="597">
        <v>10271</v>
      </c>
      <c r="C58" s="597">
        <v>861228.56368909997</v>
      </c>
      <c r="D58" s="598">
        <v>2.5143771780262506E-2</v>
      </c>
      <c r="E58" s="599">
        <v>83.850507612608311</v>
      </c>
      <c r="F58" s="597">
        <v>10317</v>
      </c>
      <c r="G58" s="597">
        <v>840582.44681510003</v>
      </c>
      <c r="H58" s="598">
        <v>2.4528004622078454E-2</v>
      </c>
      <c r="I58" s="579"/>
    </row>
    <row r="59" spans="1:9" s="581" customFormat="1" ht="18" customHeight="1">
      <c r="A59" s="600" t="s">
        <v>1247</v>
      </c>
      <c r="B59" s="597">
        <v>268642</v>
      </c>
      <c r="C59" s="597">
        <v>3345385.9232255002</v>
      </c>
      <c r="D59" s="598">
        <v>9.7669333922429172E-2</v>
      </c>
      <c r="E59" s="599">
        <v>12.452951970375072</v>
      </c>
      <c r="F59" s="597">
        <v>269851</v>
      </c>
      <c r="G59" s="597">
        <v>3296420.3686667001</v>
      </c>
      <c r="H59" s="598">
        <v>9.6188796643710661E-2</v>
      </c>
      <c r="I59" s="579"/>
    </row>
    <row r="60" spans="1:9" s="581" customFormat="1" ht="18" customHeight="1">
      <c r="A60" s="600" t="s">
        <v>1248</v>
      </c>
      <c r="B60" s="597">
        <v>151</v>
      </c>
      <c r="C60" s="597">
        <v>23294.038997299998</v>
      </c>
      <c r="D60" s="598">
        <v>6.8007498251077675E-4</v>
      </c>
      <c r="E60" s="599">
        <v>154.26515892251655</v>
      </c>
      <c r="F60" s="597">
        <v>145</v>
      </c>
      <c r="G60" s="597">
        <v>24724.246464700002</v>
      </c>
      <c r="H60" s="598">
        <v>7.2144788873632548E-4</v>
      </c>
      <c r="I60" s="579"/>
    </row>
    <row r="61" spans="1:9" s="581" customFormat="1" ht="18" customHeight="1">
      <c r="A61" s="596" t="s">
        <v>1249</v>
      </c>
      <c r="B61" s="597">
        <v>592</v>
      </c>
      <c r="C61" s="597">
        <v>237880.64324150002</v>
      </c>
      <c r="D61" s="598">
        <v>6.9449816887001397E-3</v>
      </c>
      <c r="E61" s="599">
        <v>401.82541088091222</v>
      </c>
      <c r="F61" s="597">
        <v>328</v>
      </c>
      <c r="G61" s="597">
        <v>127175.5349882</v>
      </c>
      <c r="H61" s="598">
        <v>3.7109531870727071E-3</v>
      </c>
      <c r="I61" s="579"/>
    </row>
    <row r="62" spans="1:9" s="581" customFormat="1" ht="18" customHeight="1">
      <c r="A62" s="600" t="s">
        <v>1250</v>
      </c>
      <c r="B62" s="597" t="s">
        <v>168</v>
      </c>
      <c r="C62" s="597" t="s">
        <v>168</v>
      </c>
      <c r="D62" s="598" t="s">
        <v>168</v>
      </c>
      <c r="E62" s="599" t="s">
        <v>168</v>
      </c>
      <c r="F62" s="597" t="s">
        <v>168</v>
      </c>
      <c r="G62" s="597" t="s">
        <v>168</v>
      </c>
      <c r="H62" s="598" t="s">
        <v>168</v>
      </c>
      <c r="I62" s="579"/>
    </row>
    <row r="63" spans="1:9" s="581" customFormat="1" ht="18" customHeight="1">
      <c r="A63" s="600" t="s">
        <v>1251</v>
      </c>
      <c r="B63" s="597">
        <v>591</v>
      </c>
      <c r="C63" s="597">
        <v>147118.60720900001</v>
      </c>
      <c r="D63" s="598">
        <v>4.2951625622446787E-3</v>
      </c>
      <c r="E63" s="599">
        <v>248.93165348392557</v>
      </c>
      <c r="F63" s="597">
        <v>327</v>
      </c>
      <c r="G63" s="597">
        <v>36413.498955700001</v>
      </c>
      <c r="H63" s="598">
        <v>1.0625376179047453E-3</v>
      </c>
      <c r="I63" s="579"/>
    </row>
    <row r="64" spans="1:9" s="581" customFormat="1" ht="18" customHeight="1">
      <c r="A64" s="600" t="s">
        <v>1252</v>
      </c>
      <c r="B64" s="597" t="s">
        <v>168</v>
      </c>
      <c r="C64" s="597" t="s">
        <v>168</v>
      </c>
      <c r="D64" s="598" t="s">
        <v>168</v>
      </c>
      <c r="E64" s="599" t="s">
        <v>168</v>
      </c>
      <c r="F64" s="597" t="s">
        <v>168</v>
      </c>
      <c r="G64" s="597" t="s">
        <v>168</v>
      </c>
      <c r="H64" s="612" t="s">
        <v>168</v>
      </c>
      <c r="I64" s="579"/>
    </row>
    <row r="65" spans="1:9" s="581" customFormat="1" ht="18" customHeight="1">
      <c r="A65" s="600" t="s">
        <v>1253</v>
      </c>
      <c r="B65" s="597">
        <v>1</v>
      </c>
      <c r="C65" s="597">
        <v>90762.036032499993</v>
      </c>
      <c r="D65" s="598">
        <v>2.649819126455461E-3</v>
      </c>
      <c r="E65" s="599">
        <v>90762.036032499993</v>
      </c>
      <c r="F65" s="597">
        <v>1</v>
      </c>
      <c r="G65" s="597">
        <v>90762.036032499993</v>
      </c>
      <c r="H65" s="598">
        <v>2.6484155691679618E-3</v>
      </c>
      <c r="I65" s="579"/>
    </row>
    <row r="66" spans="1:9" s="581" customFormat="1" ht="18" customHeight="1">
      <c r="A66" s="596" t="s">
        <v>1254</v>
      </c>
      <c r="B66" s="597">
        <v>12538</v>
      </c>
      <c r="C66" s="597">
        <v>1981087.0534103001</v>
      </c>
      <c r="D66" s="598">
        <v>5.7838305471906333E-2</v>
      </c>
      <c r="E66" s="599">
        <v>158.00662413545223</v>
      </c>
      <c r="F66" s="597">
        <v>12887</v>
      </c>
      <c r="G66" s="597">
        <v>1994524.7050977</v>
      </c>
      <c r="H66" s="598">
        <v>5.819977727449166E-2</v>
      </c>
      <c r="I66" s="579"/>
    </row>
    <row r="67" spans="1:9" s="581" customFormat="1" ht="18" customHeight="1">
      <c r="A67" s="600" t="s">
        <v>1255</v>
      </c>
      <c r="B67" s="597">
        <v>64</v>
      </c>
      <c r="C67" s="597">
        <v>36715.066840200001</v>
      </c>
      <c r="D67" s="598">
        <v>1.0719050673060676E-3</v>
      </c>
      <c r="E67" s="599">
        <v>573.67291937812502</v>
      </c>
      <c r="F67" s="597">
        <v>73</v>
      </c>
      <c r="G67" s="597">
        <v>43430.816855099998</v>
      </c>
      <c r="H67" s="598">
        <v>1.2673013582412572E-3</v>
      </c>
      <c r="I67" s="579"/>
    </row>
    <row r="68" spans="1:9" s="581" customFormat="1" ht="18" customHeight="1">
      <c r="A68" s="600" t="s">
        <v>1256</v>
      </c>
      <c r="B68" s="597">
        <v>3</v>
      </c>
      <c r="C68" s="597">
        <v>88.947127499999993</v>
      </c>
      <c r="D68" s="598">
        <v>2.5968324422380239E-6</v>
      </c>
      <c r="E68" s="599">
        <v>29.649042499999997</v>
      </c>
      <c r="F68" s="597">
        <v>4</v>
      </c>
      <c r="G68" s="597">
        <v>301.04343749999998</v>
      </c>
      <c r="H68" s="598">
        <v>8.7843790391100296E-6</v>
      </c>
      <c r="I68" s="579"/>
    </row>
    <row r="69" spans="1:9" s="581" customFormat="1" ht="18" customHeight="1">
      <c r="A69" s="600" t="s">
        <v>1257</v>
      </c>
      <c r="B69" s="597">
        <v>1684</v>
      </c>
      <c r="C69" s="597">
        <v>181429.16970890001</v>
      </c>
      <c r="D69" s="598">
        <v>5.2968675561600323E-3</v>
      </c>
      <c r="E69" s="599">
        <v>107.73703664423991</v>
      </c>
      <c r="F69" s="597">
        <v>1692</v>
      </c>
      <c r="G69" s="597">
        <v>178984.08791120001</v>
      </c>
      <c r="H69" s="598">
        <v>5.2227149784036479E-3</v>
      </c>
      <c r="I69" s="579"/>
    </row>
    <row r="70" spans="1:9" s="581" customFormat="1" ht="18" customHeight="1">
      <c r="A70" s="600" t="s">
        <v>1258</v>
      </c>
      <c r="B70" s="597">
        <v>9349</v>
      </c>
      <c r="C70" s="597">
        <v>1653207.5639052</v>
      </c>
      <c r="D70" s="598">
        <v>4.8265786162710142E-2</v>
      </c>
      <c r="E70" s="599">
        <v>176.83255577122688</v>
      </c>
      <c r="F70" s="597">
        <v>9781</v>
      </c>
      <c r="G70" s="597">
        <v>1640933.0746466999</v>
      </c>
      <c r="H70" s="598">
        <v>4.788205391625202E-2</v>
      </c>
      <c r="I70" s="579"/>
    </row>
    <row r="71" spans="1:9" s="581" customFormat="1" ht="18" customHeight="1">
      <c r="A71" s="600" t="s">
        <v>1259</v>
      </c>
      <c r="B71" s="597">
        <v>261</v>
      </c>
      <c r="C71" s="597">
        <v>82894.310895100003</v>
      </c>
      <c r="D71" s="598">
        <v>2.4201190286820742E-3</v>
      </c>
      <c r="E71" s="599">
        <v>317.60272373601532</v>
      </c>
      <c r="F71" s="597">
        <v>259</v>
      </c>
      <c r="G71" s="597">
        <v>103194.80564619999</v>
      </c>
      <c r="H71" s="598">
        <v>3.011200958876616E-3</v>
      </c>
      <c r="I71" s="579"/>
    </row>
    <row r="72" spans="1:9" s="581" customFormat="1" ht="18" customHeight="1">
      <c r="A72" s="600" t="s">
        <v>1260</v>
      </c>
      <c r="B72" s="597">
        <v>1177</v>
      </c>
      <c r="C72" s="597">
        <v>26751.994933400001</v>
      </c>
      <c r="D72" s="598">
        <v>7.8103082460577911E-4</v>
      </c>
      <c r="E72" s="599">
        <v>22.728967657943926</v>
      </c>
      <c r="F72" s="597">
        <v>1078</v>
      </c>
      <c r="G72" s="597">
        <v>27680.876601</v>
      </c>
      <c r="H72" s="598">
        <v>8.0772168367900627E-4</v>
      </c>
      <c r="I72" s="579"/>
    </row>
    <row r="73" spans="1:9" s="581" customFormat="1" ht="5.0999999999999996" customHeight="1">
      <c r="A73" s="613"/>
      <c r="B73" s="608"/>
      <c r="C73" s="608"/>
      <c r="D73" s="609"/>
      <c r="E73" s="610"/>
      <c r="F73" s="608"/>
      <c r="G73" s="608"/>
      <c r="H73" s="609"/>
      <c r="I73" s="579"/>
    </row>
    <row r="74" spans="1:9" s="581" customFormat="1" ht="15" customHeight="1">
      <c r="A74" s="579"/>
      <c r="B74" s="614"/>
      <c r="C74" s="614"/>
      <c r="D74" s="614"/>
      <c r="E74" s="614"/>
      <c r="F74" s="614"/>
      <c r="G74" s="1302" t="s">
        <v>1318</v>
      </c>
      <c r="H74" s="1302"/>
      <c r="I74" s="579"/>
    </row>
    <row r="75" spans="1:9" s="581" customFormat="1" ht="15" customHeight="1">
      <c r="A75" s="1303"/>
      <c r="B75" s="1303"/>
      <c r="C75" s="1303"/>
      <c r="D75" s="1303"/>
      <c r="E75" s="1303"/>
      <c r="F75" s="1303"/>
      <c r="G75" s="1303"/>
      <c r="H75" s="1303"/>
      <c r="I75" s="579"/>
    </row>
    <row r="76" spans="1:9" s="581" customFormat="1" ht="15" customHeight="1">
      <c r="A76" s="1300"/>
      <c r="B76" s="1300"/>
      <c r="C76" s="1300"/>
      <c r="D76" s="1300"/>
      <c r="E76" s="1300"/>
      <c r="F76" s="1300"/>
      <c r="G76" s="1300"/>
      <c r="H76" s="1300"/>
      <c r="I76" s="579"/>
    </row>
    <row r="77" spans="1:9" s="581" customFormat="1" ht="12">
      <c r="A77" s="583"/>
      <c r="B77" s="584"/>
      <c r="C77" s="584"/>
      <c r="D77" s="584"/>
      <c r="E77" s="584"/>
      <c r="F77" s="585"/>
      <c r="G77" s="585"/>
      <c r="H77" s="586" t="s">
        <v>186</v>
      </c>
      <c r="I77" s="579"/>
    </row>
    <row r="78" spans="1:9" s="581" customFormat="1" ht="21.95" customHeight="1">
      <c r="A78" s="587"/>
      <c r="B78" s="1301" t="s">
        <v>100</v>
      </c>
      <c r="C78" s="1301"/>
      <c r="D78" s="1301"/>
      <c r="E78" s="1301"/>
      <c r="F78" s="1166" t="s">
        <v>142</v>
      </c>
      <c r="G78" s="1166"/>
      <c r="H78" s="1166"/>
      <c r="I78" s="579"/>
    </row>
    <row r="79" spans="1:9" s="581" customFormat="1" ht="39.950000000000003" customHeight="1">
      <c r="A79" s="85" t="s">
        <v>1205</v>
      </c>
      <c r="B79" s="84" t="s">
        <v>107</v>
      </c>
      <c r="C79" s="84" t="s">
        <v>145</v>
      </c>
      <c r="D79" s="84" t="s">
        <v>1206</v>
      </c>
      <c r="E79" s="84" t="s">
        <v>1207</v>
      </c>
      <c r="F79" s="84" t="s">
        <v>1208</v>
      </c>
      <c r="G79" s="84" t="s">
        <v>145</v>
      </c>
      <c r="H79" s="84" t="s">
        <v>1206</v>
      </c>
      <c r="I79" s="579"/>
    </row>
    <row r="80" spans="1:9" s="581" customFormat="1" ht="15" customHeight="1">
      <c r="A80" s="85" t="s">
        <v>0</v>
      </c>
      <c r="B80" s="85" t="s">
        <v>1</v>
      </c>
      <c r="C80" s="85" t="s">
        <v>2</v>
      </c>
      <c r="D80" s="85" t="s">
        <v>3</v>
      </c>
      <c r="E80" s="85" t="s">
        <v>4</v>
      </c>
      <c r="F80" s="85" t="s">
        <v>5</v>
      </c>
      <c r="G80" s="85" t="s">
        <v>148</v>
      </c>
      <c r="H80" s="85" t="s">
        <v>149</v>
      </c>
      <c r="I80" s="579"/>
    </row>
    <row r="81" spans="1:9" s="581" customFormat="1" ht="5.0999999999999996" customHeight="1">
      <c r="A81" s="130"/>
      <c r="B81" s="130"/>
      <c r="C81" s="130"/>
      <c r="D81" s="130"/>
      <c r="E81" s="130"/>
      <c r="F81" s="130"/>
      <c r="G81" s="130"/>
      <c r="H81" s="130"/>
      <c r="I81" s="579"/>
    </row>
    <row r="82" spans="1:9" s="581" customFormat="1" ht="30" customHeight="1">
      <c r="A82" s="596" t="s">
        <v>1261</v>
      </c>
      <c r="B82" s="597">
        <v>5355</v>
      </c>
      <c r="C82" s="597">
        <v>5805853.1048076991</v>
      </c>
      <c r="D82" s="598">
        <v>0.16950325571146738</v>
      </c>
      <c r="E82" s="599">
        <v>1084.1929234001304</v>
      </c>
      <c r="F82" s="597">
        <v>5482</v>
      </c>
      <c r="G82" s="597">
        <v>6129412.7923409007</v>
      </c>
      <c r="H82" s="598">
        <v>0.17885487125123692</v>
      </c>
      <c r="I82" s="579"/>
    </row>
    <row r="83" spans="1:9" s="581" customFormat="1" ht="18" customHeight="1">
      <c r="A83" s="600" t="s">
        <v>1262</v>
      </c>
      <c r="B83" s="597">
        <v>417</v>
      </c>
      <c r="C83" s="597">
        <v>616963.06186589994</v>
      </c>
      <c r="D83" s="598">
        <v>1.8012382633895336E-2</v>
      </c>
      <c r="E83" s="599">
        <v>1479.5277262971222</v>
      </c>
      <c r="F83" s="597">
        <v>388</v>
      </c>
      <c r="G83" s="597">
        <v>753296.27608990006</v>
      </c>
      <c r="H83" s="598">
        <v>2.1981014012051867E-2</v>
      </c>
      <c r="I83" s="579"/>
    </row>
    <row r="84" spans="1:9" s="581" customFormat="1" ht="30" customHeight="1">
      <c r="A84" s="600" t="s">
        <v>1263</v>
      </c>
      <c r="B84" s="597">
        <v>6</v>
      </c>
      <c r="C84" s="597">
        <v>10757.3075352</v>
      </c>
      <c r="D84" s="598">
        <v>3.1406213987673648E-4</v>
      </c>
      <c r="E84" s="599">
        <v>1792.8845891999999</v>
      </c>
      <c r="F84" s="597">
        <v>4</v>
      </c>
      <c r="G84" s="597">
        <v>10595.0420832</v>
      </c>
      <c r="H84" s="598">
        <v>3.091609183281092E-4</v>
      </c>
      <c r="I84" s="579"/>
    </row>
    <row r="85" spans="1:9" s="581" customFormat="1" ht="18" customHeight="1">
      <c r="A85" s="600" t="s">
        <v>1264</v>
      </c>
      <c r="B85" s="597">
        <v>153</v>
      </c>
      <c r="C85" s="597">
        <v>391881.24192100001</v>
      </c>
      <c r="D85" s="598">
        <v>1.1441065620977816E-2</v>
      </c>
      <c r="E85" s="599">
        <v>2561.3153066732025</v>
      </c>
      <c r="F85" s="597">
        <v>165</v>
      </c>
      <c r="G85" s="597">
        <v>345141.21909119998</v>
      </c>
      <c r="H85" s="598">
        <v>1.0071142276661053E-2</v>
      </c>
      <c r="I85" s="579"/>
    </row>
    <row r="86" spans="1:9" s="581" customFormat="1" ht="18" customHeight="1">
      <c r="A86" s="600" t="s">
        <v>1265</v>
      </c>
      <c r="B86" s="597">
        <v>1660</v>
      </c>
      <c r="C86" s="597">
        <v>1432764.9249601001</v>
      </c>
      <c r="D86" s="598">
        <v>4.1829911137232806E-2</v>
      </c>
      <c r="E86" s="599">
        <v>863.1114005783736</v>
      </c>
      <c r="F86" s="597">
        <v>1515</v>
      </c>
      <c r="G86" s="597">
        <v>1404505.7927019</v>
      </c>
      <c r="H86" s="598">
        <v>4.0983159600412107E-2</v>
      </c>
      <c r="I86" s="579"/>
    </row>
    <row r="87" spans="1:9" s="581" customFormat="1" ht="30" customHeight="1">
      <c r="A87" s="600" t="s">
        <v>1266</v>
      </c>
      <c r="B87" s="597">
        <v>115</v>
      </c>
      <c r="C87" s="597">
        <v>41981.371848900002</v>
      </c>
      <c r="D87" s="598">
        <v>1.2256560886340217E-3</v>
      </c>
      <c r="E87" s="599">
        <v>365.05540738173914</v>
      </c>
      <c r="F87" s="597">
        <v>136</v>
      </c>
      <c r="G87" s="597">
        <v>42499.728780099998</v>
      </c>
      <c r="H87" s="598">
        <v>1.2401324199726883E-3</v>
      </c>
      <c r="I87" s="579"/>
    </row>
    <row r="88" spans="1:9" s="581" customFormat="1" ht="30" customHeight="1">
      <c r="A88" s="600" t="s">
        <v>1267</v>
      </c>
      <c r="B88" s="597">
        <v>58</v>
      </c>
      <c r="C88" s="597">
        <v>162798.9493835</v>
      </c>
      <c r="D88" s="598">
        <v>4.752953863758431E-3</v>
      </c>
      <c r="E88" s="599">
        <v>2806.8784376465519</v>
      </c>
      <c r="F88" s="597">
        <v>58</v>
      </c>
      <c r="G88" s="597">
        <v>161831.968654</v>
      </c>
      <c r="H88" s="598">
        <v>4.7222200394323793E-3</v>
      </c>
      <c r="I88" s="579"/>
    </row>
    <row r="89" spans="1:9" s="581" customFormat="1" ht="18" customHeight="1">
      <c r="A89" s="600" t="s">
        <v>1268</v>
      </c>
      <c r="B89" s="597">
        <v>7</v>
      </c>
      <c r="C89" s="597">
        <v>36.468985000000004</v>
      </c>
      <c r="D89" s="598">
        <v>1.0647206497308401E-6</v>
      </c>
      <c r="E89" s="599">
        <v>5.2098550000000001</v>
      </c>
      <c r="F89" s="597">
        <v>7</v>
      </c>
      <c r="G89" s="597">
        <v>36.468985000000004</v>
      </c>
      <c r="H89" s="598">
        <v>1.064156688058075E-6</v>
      </c>
      <c r="I89" s="579"/>
    </row>
    <row r="90" spans="1:9" s="581" customFormat="1" ht="30" customHeight="1">
      <c r="A90" s="600" t="s">
        <v>1269</v>
      </c>
      <c r="B90" s="597">
        <v>141</v>
      </c>
      <c r="C90" s="597">
        <v>52010.329886500003</v>
      </c>
      <c r="D90" s="598">
        <v>1.5184538925190709E-3</v>
      </c>
      <c r="E90" s="599">
        <v>368.86758784751777</v>
      </c>
      <c r="F90" s="597">
        <v>182</v>
      </c>
      <c r="G90" s="597">
        <v>45835.103514199996</v>
      </c>
      <c r="H90" s="598">
        <v>1.3374578961402436E-3</v>
      </c>
      <c r="I90" s="579"/>
    </row>
    <row r="91" spans="1:9" s="581" customFormat="1" ht="18" customHeight="1">
      <c r="A91" s="600" t="s">
        <v>1270</v>
      </c>
      <c r="B91" s="597">
        <v>1</v>
      </c>
      <c r="C91" s="597">
        <v>2210.6826086999999</v>
      </c>
      <c r="D91" s="598">
        <v>6.4541402056671787E-5</v>
      </c>
      <c r="E91" s="599">
        <v>2210.6826086999999</v>
      </c>
      <c r="F91" s="597">
        <v>1</v>
      </c>
      <c r="G91" s="597">
        <v>4632.6037631999998</v>
      </c>
      <c r="H91" s="598">
        <v>1.3517832420431461E-4</v>
      </c>
      <c r="I91" s="579"/>
    </row>
    <row r="92" spans="1:9" s="581" customFormat="1" ht="18" customHeight="1">
      <c r="A92" s="600" t="s">
        <v>1271</v>
      </c>
      <c r="B92" s="597">
        <v>36</v>
      </c>
      <c r="C92" s="597">
        <v>3057.4249559999998</v>
      </c>
      <c r="D92" s="598">
        <v>8.9262245320389505E-5</v>
      </c>
      <c r="E92" s="599">
        <v>84.928471000000002</v>
      </c>
      <c r="F92" s="597">
        <v>36</v>
      </c>
      <c r="G92" s="597">
        <v>3057.4249559999998</v>
      </c>
      <c r="H92" s="598">
        <v>8.9214964857482746E-5</v>
      </c>
      <c r="I92" s="579"/>
    </row>
    <row r="93" spans="1:9" s="581" customFormat="1" ht="18" customHeight="1">
      <c r="A93" s="600" t="s">
        <v>1272</v>
      </c>
      <c r="B93" s="597">
        <v>492</v>
      </c>
      <c r="C93" s="597">
        <v>812037.57639079995</v>
      </c>
      <c r="D93" s="598">
        <v>2.3707629261978891E-2</v>
      </c>
      <c r="E93" s="599">
        <v>1650.4828788430893</v>
      </c>
      <c r="F93" s="597">
        <v>462</v>
      </c>
      <c r="G93" s="597">
        <v>856538.48174870003</v>
      </c>
      <c r="H93" s="598">
        <v>2.4993598092515834E-2</v>
      </c>
      <c r="I93" s="579"/>
    </row>
    <row r="94" spans="1:9" s="581" customFormat="1" ht="18" customHeight="1">
      <c r="A94" s="600" t="s">
        <v>1273</v>
      </c>
      <c r="B94" s="597">
        <v>198</v>
      </c>
      <c r="C94" s="597">
        <v>265801.9348854</v>
      </c>
      <c r="D94" s="598">
        <v>7.7601504075558323E-3</v>
      </c>
      <c r="E94" s="599">
        <v>1342.4340145727272</v>
      </c>
      <c r="F94" s="597">
        <v>212</v>
      </c>
      <c r="G94" s="597">
        <v>264703.41903629998</v>
      </c>
      <c r="H94" s="598">
        <v>7.7239855652499736E-3</v>
      </c>
      <c r="I94" s="579"/>
    </row>
    <row r="95" spans="1:9" s="581" customFormat="1" ht="18" customHeight="1">
      <c r="A95" s="600" t="s">
        <v>1274</v>
      </c>
      <c r="B95" s="597">
        <v>276</v>
      </c>
      <c r="C95" s="597">
        <v>217451.23414389999</v>
      </c>
      <c r="D95" s="598">
        <v>6.3485402542041193E-3</v>
      </c>
      <c r="E95" s="599">
        <v>787.86679037644922</v>
      </c>
      <c r="F95" s="597">
        <v>254</v>
      </c>
      <c r="G95" s="597">
        <v>215656.58086280001</v>
      </c>
      <c r="H95" s="598">
        <v>6.2928099822050351E-3</v>
      </c>
      <c r="I95" s="579"/>
    </row>
    <row r="96" spans="1:9" s="581" customFormat="1" ht="18" customHeight="1">
      <c r="A96" s="600" t="s">
        <v>1275</v>
      </c>
      <c r="B96" s="597">
        <v>21</v>
      </c>
      <c r="C96" s="597">
        <v>1657.6162161</v>
      </c>
      <c r="D96" s="598">
        <v>4.8394497807119349E-5</v>
      </c>
      <c r="E96" s="599">
        <v>78.934105528571422</v>
      </c>
      <c r="F96" s="597">
        <v>25</v>
      </c>
      <c r="G96" s="597">
        <v>1690.6771518</v>
      </c>
      <c r="H96" s="598">
        <v>4.9333574774152539E-5</v>
      </c>
      <c r="I96" s="579"/>
    </row>
    <row r="97" spans="1:9" s="581" customFormat="1" ht="18" customHeight="1">
      <c r="A97" s="600" t="s">
        <v>1276</v>
      </c>
      <c r="B97" s="597">
        <v>15</v>
      </c>
      <c r="C97" s="597">
        <v>61.185188500000002</v>
      </c>
      <c r="D97" s="598">
        <v>1.7863160615417162E-6</v>
      </c>
      <c r="E97" s="599">
        <v>4.079012566666667</v>
      </c>
      <c r="F97" s="597">
        <v>28</v>
      </c>
      <c r="G97" s="597">
        <v>157.5257526</v>
      </c>
      <c r="H97" s="598">
        <v>4.5965656343512635E-6</v>
      </c>
      <c r="I97" s="579"/>
    </row>
    <row r="98" spans="1:9" s="581" customFormat="1" ht="30" customHeight="1">
      <c r="A98" s="600" t="s">
        <v>1277</v>
      </c>
      <c r="B98" s="597">
        <v>136</v>
      </c>
      <c r="C98" s="597">
        <v>16630.3768633</v>
      </c>
      <c r="D98" s="598">
        <v>4.8552778913812673E-4</v>
      </c>
      <c r="E98" s="599">
        <v>122.28218281838235</v>
      </c>
      <c r="F98" s="597">
        <v>152</v>
      </c>
      <c r="G98" s="597">
        <v>15340.068069700001</v>
      </c>
      <c r="H98" s="598">
        <v>4.4761969743982129E-4</v>
      </c>
      <c r="I98" s="579"/>
    </row>
    <row r="99" spans="1:9" s="581" customFormat="1" ht="18" customHeight="1">
      <c r="A99" s="600" t="s">
        <v>1278</v>
      </c>
      <c r="B99" s="597">
        <v>12</v>
      </c>
      <c r="C99" s="597">
        <v>5774.4286358999998</v>
      </c>
      <c r="D99" s="598">
        <v>1.6858581090315006E-4</v>
      </c>
      <c r="E99" s="599">
        <v>481.20238632499996</v>
      </c>
      <c r="F99" s="597">
        <v>12</v>
      </c>
      <c r="G99" s="597">
        <v>5953.9714487000001</v>
      </c>
      <c r="H99" s="598">
        <v>1.7373553274490451E-4</v>
      </c>
      <c r="I99" s="579"/>
    </row>
    <row r="100" spans="1:9" s="581" customFormat="1" ht="18" customHeight="1">
      <c r="A100" s="600" t="s">
        <v>1279</v>
      </c>
      <c r="B100" s="597">
        <v>19</v>
      </c>
      <c r="C100" s="597">
        <v>1808.984054</v>
      </c>
      <c r="D100" s="598">
        <v>5.2813717665232774E-5</v>
      </c>
      <c r="E100" s="599">
        <v>95.20968705263158</v>
      </c>
      <c r="F100" s="597">
        <v>7</v>
      </c>
      <c r="G100" s="597">
        <v>658.06480999999997</v>
      </c>
      <c r="H100" s="598">
        <v>1.9202181490303783E-5</v>
      </c>
      <c r="I100" s="579"/>
    </row>
    <row r="101" spans="1:9" s="581" customFormat="1" ht="18" customHeight="1">
      <c r="A101" s="600" t="s">
        <v>1280</v>
      </c>
      <c r="B101" s="597">
        <v>167</v>
      </c>
      <c r="C101" s="597">
        <v>236.89241960000001</v>
      </c>
      <c r="D101" s="598">
        <v>6.916130265561896E-6</v>
      </c>
      <c r="E101" s="599">
        <v>1.4185174826347307</v>
      </c>
      <c r="F101" s="597">
        <v>169</v>
      </c>
      <c r="G101" s="597">
        <v>277.12955790000001</v>
      </c>
      <c r="H101" s="598">
        <v>8.0865774711816775E-6</v>
      </c>
      <c r="I101" s="579"/>
    </row>
    <row r="102" spans="1:9" s="581" customFormat="1" ht="18" customHeight="1">
      <c r="A102" s="600" t="s">
        <v>1281</v>
      </c>
      <c r="B102" s="597">
        <v>3</v>
      </c>
      <c r="C102" s="597">
        <v>117.8008222</v>
      </c>
      <c r="D102" s="598">
        <v>3.4392228890277907E-6</v>
      </c>
      <c r="E102" s="599">
        <v>39.266940733333335</v>
      </c>
      <c r="F102" s="597">
        <v>3</v>
      </c>
      <c r="G102" s="597">
        <v>117.7247917</v>
      </c>
      <c r="H102" s="598">
        <v>3.4351826473316642E-6</v>
      </c>
      <c r="I102" s="579"/>
    </row>
    <row r="103" spans="1:9" s="581" customFormat="1" ht="18" customHeight="1">
      <c r="A103" s="600" t="s">
        <v>1282</v>
      </c>
      <c r="B103" s="597">
        <v>18</v>
      </c>
      <c r="C103" s="597">
        <v>42895.659246199997</v>
      </c>
      <c r="D103" s="598">
        <v>1.2523489256212306E-3</v>
      </c>
      <c r="E103" s="599">
        <v>2383.0921803444444</v>
      </c>
      <c r="F103" s="597">
        <v>18</v>
      </c>
      <c r="G103" s="597">
        <v>42896.045639800002</v>
      </c>
      <c r="H103" s="598">
        <v>1.251696855803297E-3</v>
      </c>
      <c r="I103" s="579"/>
    </row>
    <row r="104" spans="1:9" s="581" customFormat="1" ht="18" customHeight="1">
      <c r="A104" s="600" t="s">
        <v>1283</v>
      </c>
      <c r="B104" s="597">
        <v>1404</v>
      </c>
      <c r="C104" s="597">
        <v>1726917.6519909999</v>
      </c>
      <c r="D104" s="598">
        <v>5.0417769632456567E-2</v>
      </c>
      <c r="E104" s="599">
        <v>1229.9983276289174</v>
      </c>
      <c r="F104" s="597">
        <v>1648</v>
      </c>
      <c r="G104" s="597">
        <v>1953991.4748521999</v>
      </c>
      <c r="H104" s="598">
        <v>5.7017026834512409E-2</v>
      </c>
      <c r="I104" s="579"/>
    </row>
    <row r="105" spans="1:9" s="581" customFormat="1" ht="18" customHeight="1">
      <c r="A105" s="596" t="s">
        <v>1284</v>
      </c>
      <c r="B105" s="597">
        <v>1</v>
      </c>
      <c r="C105" s="597">
        <v>28266.322829699999</v>
      </c>
      <c r="D105" s="598">
        <v>8.2524198599823553E-4</v>
      </c>
      <c r="E105" s="599">
        <v>28266.322829699999</v>
      </c>
      <c r="F105" s="597">
        <v>1</v>
      </c>
      <c r="G105" s="597">
        <v>28290.622872299999</v>
      </c>
      <c r="H105" s="598">
        <v>8.2551394119926267E-4</v>
      </c>
      <c r="I105" s="579"/>
    </row>
    <row r="106" spans="1:9" s="581" customFormat="1" ht="18" customHeight="1">
      <c r="A106" s="596" t="s">
        <v>1285</v>
      </c>
      <c r="B106" s="597">
        <v>1</v>
      </c>
      <c r="C106" s="597">
        <v>141.30775819999999</v>
      </c>
      <c r="D106" s="598">
        <v>4.1255134499277244E-6</v>
      </c>
      <c r="E106" s="599">
        <v>141.30775819999999</v>
      </c>
      <c r="F106" s="597">
        <v>1</v>
      </c>
      <c r="G106" s="597">
        <v>141.30775819999999</v>
      </c>
      <c r="H106" s="598">
        <v>4.1233282462624965E-6</v>
      </c>
      <c r="I106" s="579"/>
    </row>
    <row r="107" spans="1:9" s="581" customFormat="1" ht="20.100000000000001" customHeight="1">
      <c r="A107" s="590" t="s">
        <v>1286</v>
      </c>
      <c r="B107" s="591">
        <v>9613</v>
      </c>
      <c r="C107" s="591">
        <v>282050.93192100001</v>
      </c>
      <c r="D107" s="592">
        <v>8.2345437223469761E-3</v>
      </c>
      <c r="E107" s="593">
        <v>29.340573381982733</v>
      </c>
      <c r="F107" s="591">
        <v>9581</v>
      </c>
      <c r="G107" s="591">
        <v>321479.00585119997</v>
      </c>
      <c r="H107" s="592">
        <v>9.3806842758803258E-3</v>
      </c>
      <c r="I107" s="579"/>
    </row>
    <row r="108" spans="1:9" s="581" customFormat="1" ht="18" customHeight="1">
      <c r="A108" s="596" t="s">
        <v>1287</v>
      </c>
      <c r="B108" s="597">
        <v>9250</v>
      </c>
      <c r="C108" s="597">
        <v>260411.38935529999</v>
      </c>
      <c r="D108" s="598">
        <v>7.60277215479635E-3</v>
      </c>
      <c r="E108" s="599">
        <v>28.152582633005405</v>
      </c>
      <c r="F108" s="597">
        <v>9368</v>
      </c>
      <c r="G108" s="597">
        <v>298847.10645789996</v>
      </c>
      <c r="H108" s="598">
        <v>8.7202905988191821E-3</v>
      </c>
      <c r="I108" s="579"/>
    </row>
    <row r="109" spans="1:9" s="581" customFormat="1" ht="18" customHeight="1">
      <c r="A109" s="600" t="s">
        <v>1288</v>
      </c>
      <c r="B109" s="597">
        <v>24</v>
      </c>
      <c r="C109" s="597">
        <v>42426.739227400001</v>
      </c>
      <c r="D109" s="598">
        <v>1.2386586946732476E-3</v>
      </c>
      <c r="E109" s="599">
        <v>1767.7808011416666</v>
      </c>
      <c r="F109" s="597">
        <v>24</v>
      </c>
      <c r="G109" s="597">
        <v>42306.880851900001</v>
      </c>
      <c r="H109" s="598">
        <v>1.2345051612877489E-3</v>
      </c>
      <c r="I109" s="579"/>
    </row>
    <row r="110" spans="1:9" s="581" customFormat="1" ht="18" customHeight="1">
      <c r="A110" s="600" t="s">
        <v>1289</v>
      </c>
      <c r="B110" s="597" t="s">
        <v>168</v>
      </c>
      <c r="C110" s="597" t="s">
        <v>168</v>
      </c>
      <c r="D110" s="598" t="s">
        <v>168</v>
      </c>
      <c r="E110" s="599" t="s">
        <v>168</v>
      </c>
      <c r="F110" s="597">
        <v>1</v>
      </c>
      <c r="G110" s="597">
        <v>0.66287240000000003</v>
      </c>
      <c r="H110" s="598">
        <v>1.9342465873100321E-8</v>
      </c>
      <c r="I110" s="579"/>
    </row>
    <row r="111" spans="1:9" s="581" customFormat="1" ht="5.0999999999999996" customHeight="1">
      <c r="A111" s="613"/>
      <c r="B111" s="608"/>
      <c r="C111" s="608"/>
      <c r="D111" s="609"/>
      <c r="E111" s="610"/>
      <c r="F111" s="608"/>
      <c r="G111" s="608"/>
      <c r="H111" s="609"/>
      <c r="I111" s="579"/>
    </row>
    <row r="112" spans="1:9" s="581" customFormat="1" ht="15" customHeight="1">
      <c r="A112" s="615"/>
      <c r="B112" s="614"/>
      <c r="C112" s="614"/>
      <c r="D112" s="614"/>
      <c r="E112" s="614"/>
      <c r="F112" s="614"/>
      <c r="G112" s="579"/>
      <c r="H112" s="611" t="s">
        <v>1319</v>
      </c>
      <c r="I112" s="579"/>
    </row>
    <row r="113" spans="1:9" s="581" customFormat="1" ht="15" customHeight="1">
      <c r="A113" s="1303"/>
      <c r="B113" s="1303"/>
      <c r="C113" s="1303"/>
      <c r="D113" s="1303"/>
      <c r="E113" s="1303"/>
      <c r="F113" s="1303"/>
      <c r="G113" s="1303"/>
      <c r="H113" s="1303"/>
      <c r="I113" s="579"/>
    </row>
    <row r="114" spans="1:9" s="581" customFormat="1" ht="15" customHeight="1">
      <c r="A114" s="1300"/>
      <c r="B114" s="1300"/>
      <c r="C114" s="1300"/>
      <c r="D114" s="1300"/>
      <c r="E114" s="1300"/>
      <c r="F114" s="1300"/>
      <c r="G114" s="1300"/>
      <c r="H114" s="1300"/>
      <c r="I114" s="579"/>
    </row>
    <row r="115" spans="1:9" s="581" customFormat="1" ht="12">
      <c r="A115" s="583"/>
      <c r="B115" s="584"/>
      <c r="C115" s="584"/>
      <c r="D115" s="584"/>
      <c r="E115" s="584"/>
      <c r="F115" s="585"/>
      <c r="G115" s="585"/>
      <c r="H115" s="586" t="s">
        <v>186</v>
      </c>
      <c r="I115" s="579"/>
    </row>
    <row r="116" spans="1:9" s="581" customFormat="1" ht="21.95" customHeight="1">
      <c r="A116" s="587"/>
      <c r="B116" s="1301" t="s">
        <v>100</v>
      </c>
      <c r="C116" s="1301"/>
      <c r="D116" s="1301"/>
      <c r="E116" s="1301"/>
      <c r="F116" s="1166" t="s">
        <v>142</v>
      </c>
      <c r="G116" s="1166"/>
      <c r="H116" s="1166"/>
      <c r="I116" s="579"/>
    </row>
    <row r="117" spans="1:9" s="581" customFormat="1" ht="36" customHeight="1">
      <c r="A117" s="85" t="s">
        <v>1205</v>
      </c>
      <c r="B117" s="84" t="s">
        <v>107</v>
      </c>
      <c r="C117" s="84" t="s">
        <v>145</v>
      </c>
      <c r="D117" s="84" t="s">
        <v>1206</v>
      </c>
      <c r="E117" s="84" t="s">
        <v>1207</v>
      </c>
      <c r="F117" s="84" t="s">
        <v>1208</v>
      </c>
      <c r="G117" s="84" t="s">
        <v>145</v>
      </c>
      <c r="H117" s="84" t="s">
        <v>1206</v>
      </c>
      <c r="I117" s="579"/>
    </row>
    <row r="118" spans="1:9" s="581" customFormat="1" ht="15" customHeight="1">
      <c r="A118" s="85" t="s">
        <v>0</v>
      </c>
      <c r="B118" s="85" t="s">
        <v>1</v>
      </c>
      <c r="C118" s="85" t="s">
        <v>2</v>
      </c>
      <c r="D118" s="85" t="s">
        <v>3</v>
      </c>
      <c r="E118" s="85" t="s">
        <v>4</v>
      </c>
      <c r="F118" s="85" t="s">
        <v>5</v>
      </c>
      <c r="G118" s="85" t="s">
        <v>148</v>
      </c>
      <c r="H118" s="85" t="s">
        <v>149</v>
      </c>
      <c r="I118" s="579"/>
    </row>
    <row r="119" spans="1:9" s="581" customFormat="1" ht="5.0999999999999996" customHeight="1">
      <c r="A119" s="130"/>
      <c r="B119" s="130"/>
      <c r="C119" s="130"/>
      <c r="D119" s="130"/>
      <c r="E119" s="130"/>
      <c r="F119" s="130"/>
      <c r="G119" s="130"/>
      <c r="H119" s="130"/>
      <c r="I119" s="579"/>
    </row>
    <row r="120" spans="1:9" s="581" customFormat="1" ht="27" customHeight="1">
      <c r="A120" s="600" t="s">
        <v>1291</v>
      </c>
      <c r="B120" s="597">
        <v>203</v>
      </c>
      <c r="C120" s="597">
        <v>136980.98487379999</v>
      </c>
      <c r="D120" s="598">
        <v>3.9991922784690251E-3</v>
      </c>
      <c r="E120" s="599">
        <v>674.78317671822651</v>
      </c>
      <c r="F120" s="597">
        <v>211</v>
      </c>
      <c r="G120" s="597">
        <v>164178.55491010001</v>
      </c>
      <c r="H120" s="598">
        <v>4.7906928926947879E-3</v>
      </c>
      <c r="I120" s="579"/>
    </row>
    <row r="121" spans="1:9" s="581" customFormat="1" ht="27" customHeight="1">
      <c r="A121" s="600" t="s">
        <v>1292</v>
      </c>
      <c r="B121" s="597">
        <v>12</v>
      </c>
      <c r="C121" s="597">
        <v>38309.280723600001</v>
      </c>
      <c r="D121" s="598">
        <v>1.1184485190019009E-3</v>
      </c>
      <c r="E121" s="599">
        <v>3192.4400602999999</v>
      </c>
      <c r="F121" s="597">
        <v>13</v>
      </c>
      <c r="G121" s="597">
        <v>38338.561328900003</v>
      </c>
      <c r="H121" s="598">
        <v>1.1187105001324719E-3</v>
      </c>
      <c r="I121" s="579"/>
    </row>
    <row r="122" spans="1:9" s="581" customFormat="1" ht="27" customHeight="1">
      <c r="A122" s="600" t="s">
        <v>1293</v>
      </c>
      <c r="B122" s="597">
        <v>9011</v>
      </c>
      <c r="C122" s="597">
        <v>42694.3845305</v>
      </c>
      <c r="D122" s="598">
        <v>1.2464726626521766E-3</v>
      </c>
      <c r="E122" s="599">
        <v>4.7380295783486845</v>
      </c>
      <c r="F122" s="597">
        <v>9119</v>
      </c>
      <c r="G122" s="597">
        <v>54022.446494600001</v>
      </c>
      <c r="H122" s="598">
        <v>1.576362702238302E-3</v>
      </c>
      <c r="I122" s="579"/>
    </row>
    <row r="123" spans="1:9" s="581" customFormat="1" ht="27" customHeight="1">
      <c r="A123" s="596" t="s">
        <v>1294</v>
      </c>
      <c r="B123" s="597">
        <v>363</v>
      </c>
      <c r="C123" s="597">
        <v>21639.542565700001</v>
      </c>
      <c r="D123" s="598">
        <v>6.3177156755062623E-4</v>
      </c>
      <c r="E123" s="599">
        <v>59.613064919283751</v>
      </c>
      <c r="F123" s="597">
        <v>213</v>
      </c>
      <c r="G123" s="597">
        <v>22631.899393299998</v>
      </c>
      <c r="H123" s="598">
        <v>6.6039367706114337E-4</v>
      </c>
      <c r="I123" s="579"/>
    </row>
    <row r="124" spans="1:9" s="581" customFormat="1" ht="20.100000000000001" customHeight="1">
      <c r="A124" s="590" t="s">
        <v>1295</v>
      </c>
      <c r="B124" s="591">
        <v>812574</v>
      </c>
      <c r="C124" s="591">
        <v>5155394.1065661004</v>
      </c>
      <c r="D124" s="592">
        <v>0.15051295128618475</v>
      </c>
      <c r="E124" s="593">
        <v>6.3445225992538532</v>
      </c>
      <c r="F124" s="591">
        <v>811464</v>
      </c>
      <c r="G124" s="591">
        <v>5142284.1619427996</v>
      </c>
      <c r="H124" s="592">
        <v>0.15005068232160954</v>
      </c>
      <c r="I124" s="579"/>
    </row>
    <row r="125" spans="1:9" s="581" customFormat="1" ht="27" customHeight="1">
      <c r="A125" s="596" t="s">
        <v>1296</v>
      </c>
      <c r="B125" s="597">
        <v>6283</v>
      </c>
      <c r="C125" s="597">
        <v>31188.267877800001</v>
      </c>
      <c r="D125" s="598">
        <v>9.1054886333772939E-4</v>
      </c>
      <c r="E125" s="599">
        <v>4.9639133977081018</v>
      </c>
      <c r="F125" s="597">
        <v>6662</v>
      </c>
      <c r="G125" s="597">
        <v>33185.855673700004</v>
      </c>
      <c r="H125" s="598">
        <v>9.6835572100780636E-4</v>
      </c>
      <c r="I125" s="579"/>
    </row>
    <row r="126" spans="1:9" s="581" customFormat="1" ht="18" customHeight="1">
      <c r="A126" s="596" t="s">
        <v>1297</v>
      </c>
      <c r="B126" s="597">
        <v>24451</v>
      </c>
      <c r="C126" s="597">
        <v>1712941.4370744</v>
      </c>
      <c r="D126" s="598">
        <v>5.0009730729625022E-2</v>
      </c>
      <c r="E126" s="599">
        <v>70.056089201848593</v>
      </c>
      <c r="F126" s="597">
        <v>24716</v>
      </c>
      <c r="G126" s="597">
        <v>1722373.4995637001</v>
      </c>
      <c r="H126" s="598">
        <v>5.0258466993109444E-2</v>
      </c>
      <c r="I126" s="579"/>
    </row>
    <row r="127" spans="1:9" s="581" customFormat="1" ht="27" customHeight="1">
      <c r="A127" s="596" t="s">
        <v>1298</v>
      </c>
      <c r="B127" s="597">
        <v>27503</v>
      </c>
      <c r="C127" s="597">
        <v>116307.8186401</v>
      </c>
      <c r="D127" s="598">
        <v>3.3956342966842642E-3</v>
      </c>
      <c r="E127" s="599">
        <v>4.2289138872159402</v>
      </c>
      <c r="F127" s="597">
        <v>26767</v>
      </c>
      <c r="G127" s="597">
        <v>104109.8823575</v>
      </c>
      <c r="H127" s="598">
        <v>3.0379026891939279E-3</v>
      </c>
      <c r="I127" s="579"/>
    </row>
    <row r="128" spans="1:9" s="581" customFormat="1" ht="27" customHeight="1">
      <c r="A128" s="596" t="s">
        <v>1299</v>
      </c>
      <c r="B128" s="597">
        <v>463074</v>
      </c>
      <c r="C128" s="597">
        <v>1967584.0241562</v>
      </c>
      <c r="D128" s="598">
        <v>5.7444081336500322E-2</v>
      </c>
      <c r="E128" s="599">
        <v>4.2489624210303321</v>
      </c>
      <c r="F128" s="597">
        <v>463155</v>
      </c>
      <c r="G128" s="597">
        <v>1993754.1483068999</v>
      </c>
      <c r="H128" s="598">
        <v>5.8177292602585973E-2</v>
      </c>
      <c r="I128" s="579"/>
    </row>
    <row r="129" spans="1:9" s="581" customFormat="1" ht="18" customHeight="1">
      <c r="A129" s="596" t="s">
        <v>1300</v>
      </c>
      <c r="B129" s="597">
        <v>7519</v>
      </c>
      <c r="C129" s="597">
        <v>12513.6677808</v>
      </c>
      <c r="D129" s="598">
        <v>3.6533949299903071E-4</v>
      </c>
      <c r="E129" s="599">
        <v>1.6642728794786541</v>
      </c>
      <c r="F129" s="597">
        <v>7430</v>
      </c>
      <c r="G129" s="597">
        <v>5040.1681294999998</v>
      </c>
      <c r="H129" s="598">
        <v>1.4707095971945979E-4</v>
      </c>
      <c r="I129" s="579"/>
    </row>
    <row r="130" spans="1:9" s="581" customFormat="1" ht="18" customHeight="1">
      <c r="A130" s="596" t="s">
        <v>1301</v>
      </c>
      <c r="B130" s="597">
        <v>273</v>
      </c>
      <c r="C130" s="597">
        <v>5662.0875151</v>
      </c>
      <c r="D130" s="598">
        <v>1.6530598528887352E-4</v>
      </c>
      <c r="E130" s="599">
        <v>20.74024730805861</v>
      </c>
      <c r="F130" s="597">
        <v>194</v>
      </c>
      <c r="G130" s="597">
        <v>3523.7077144999998</v>
      </c>
      <c r="H130" s="598">
        <v>1.028209897025379E-4</v>
      </c>
      <c r="I130" s="579"/>
    </row>
    <row r="131" spans="1:9" s="581" customFormat="1" ht="18" customHeight="1">
      <c r="A131" s="596" t="s">
        <v>1302</v>
      </c>
      <c r="B131" s="597">
        <v>927</v>
      </c>
      <c r="C131" s="597">
        <v>1635.9975291000001</v>
      </c>
      <c r="D131" s="598">
        <v>4.7763335122746105E-5</v>
      </c>
      <c r="E131" s="599">
        <v>1.7648301284789645</v>
      </c>
      <c r="F131" s="597">
        <v>818</v>
      </c>
      <c r="G131" s="597">
        <v>1476.8532909999999</v>
      </c>
      <c r="H131" s="598">
        <v>4.3094243146559423E-5</v>
      </c>
      <c r="I131" s="579"/>
    </row>
    <row r="132" spans="1:9" s="581" customFormat="1" ht="18" customHeight="1">
      <c r="A132" s="596" t="s">
        <v>1303</v>
      </c>
      <c r="B132" s="597">
        <v>11</v>
      </c>
      <c r="C132" s="597">
        <v>30.4805758</v>
      </c>
      <c r="D132" s="598">
        <v>8.8988762560696766E-7</v>
      </c>
      <c r="E132" s="599">
        <v>2.7709614363636366</v>
      </c>
      <c r="F132" s="597">
        <v>11</v>
      </c>
      <c r="G132" s="597">
        <v>32.658524</v>
      </c>
      <c r="H132" s="598">
        <v>9.5296830270173834E-7</v>
      </c>
      <c r="I132" s="579"/>
    </row>
    <row r="133" spans="1:9" s="581" customFormat="1" ht="18" customHeight="1">
      <c r="A133" s="596" t="s">
        <v>1304</v>
      </c>
      <c r="B133" s="597">
        <v>5638</v>
      </c>
      <c r="C133" s="597">
        <v>267771.51579560002</v>
      </c>
      <c r="D133" s="598">
        <v>7.8176527884530698E-3</v>
      </c>
      <c r="E133" s="599">
        <v>47.494060978290179</v>
      </c>
      <c r="F133" s="597">
        <v>5390</v>
      </c>
      <c r="G133" s="597">
        <v>240226.8773967</v>
      </c>
      <c r="H133" s="598">
        <v>7.009765646973874E-3</v>
      </c>
      <c r="I133" s="579"/>
    </row>
    <row r="134" spans="1:9" s="581" customFormat="1" ht="18" customHeight="1">
      <c r="A134" s="596" t="s">
        <v>1305</v>
      </c>
      <c r="B134" s="597">
        <v>169816</v>
      </c>
      <c r="C134" s="597">
        <v>764728.44618810003</v>
      </c>
      <c r="D134" s="598">
        <v>2.2326428007059963E-2</v>
      </c>
      <c r="E134" s="599">
        <v>4.5032767594814391</v>
      </c>
      <c r="F134" s="597">
        <v>170201</v>
      </c>
      <c r="G134" s="597">
        <v>772247.5718263</v>
      </c>
      <c r="H134" s="598">
        <v>2.2534008511494515E-2</v>
      </c>
      <c r="I134" s="579"/>
    </row>
    <row r="135" spans="1:9" s="581" customFormat="1" ht="18" customHeight="1">
      <c r="A135" s="596" t="s">
        <v>1306</v>
      </c>
      <c r="B135" s="597">
        <v>683</v>
      </c>
      <c r="C135" s="597">
        <v>812.39670360000002</v>
      </c>
      <c r="D135" s="598">
        <v>2.3718114065861298E-5</v>
      </c>
      <c r="E135" s="599">
        <v>1.1894534459736457</v>
      </c>
      <c r="F135" s="597">
        <v>710</v>
      </c>
      <c r="G135" s="597">
        <v>859.6110529</v>
      </c>
      <c r="H135" s="598">
        <v>2.508325501990743E-5</v>
      </c>
      <c r="I135" s="579"/>
    </row>
    <row r="136" spans="1:9" s="581" customFormat="1" ht="27" customHeight="1">
      <c r="A136" s="596" t="s">
        <v>1307</v>
      </c>
      <c r="B136" s="597">
        <v>69518</v>
      </c>
      <c r="C136" s="597">
        <v>123320.0748679</v>
      </c>
      <c r="D136" s="598">
        <v>3.6003587771419009E-3</v>
      </c>
      <c r="E136" s="599">
        <v>1.7739301313026841</v>
      </c>
      <c r="F136" s="597">
        <v>70458</v>
      </c>
      <c r="G136" s="597">
        <v>123741.468048</v>
      </c>
      <c r="H136" s="598">
        <v>3.6107478947769943E-3</v>
      </c>
      <c r="I136" s="579"/>
    </row>
    <row r="137" spans="1:9" s="581" customFormat="1" ht="27" customHeight="1">
      <c r="A137" s="596" t="s">
        <v>1308</v>
      </c>
      <c r="B137" s="597">
        <v>33873</v>
      </c>
      <c r="C137" s="597">
        <v>136084.61576039999</v>
      </c>
      <c r="D137" s="598">
        <v>3.9730225700217543E-3</v>
      </c>
      <c r="E137" s="599">
        <v>4.0174952251173499</v>
      </c>
      <c r="F137" s="597">
        <v>32352</v>
      </c>
      <c r="G137" s="597">
        <v>129477.4932784</v>
      </c>
      <c r="H137" s="598">
        <v>3.778123806440015E-3</v>
      </c>
      <c r="I137" s="579"/>
    </row>
    <row r="138" spans="1:9" s="581" customFormat="1" ht="18" customHeight="1">
      <c r="A138" s="596" t="s">
        <v>1309</v>
      </c>
      <c r="B138" s="597" t="s">
        <v>168</v>
      </c>
      <c r="C138" s="597" t="s">
        <v>168</v>
      </c>
      <c r="D138" s="598" t="s">
        <v>168</v>
      </c>
      <c r="E138" s="599" t="s">
        <v>168</v>
      </c>
      <c r="F138" s="597" t="s">
        <v>168</v>
      </c>
      <c r="G138" s="597" t="s">
        <v>168</v>
      </c>
      <c r="H138" s="598" t="s">
        <v>168</v>
      </c>
      <c r="I138" s="579"/>
    </row>
    <row r="139" spans="1:9" s="581" customFormat="1" ht="18" customHeight="1">
      <c r="A139" s="596" t="s">
        <v>1310</v>
      </c>
      <c r="B139" s="597">
        <v>3005</v>
      </c>
      <c r="C139" s="597">
        <v>14813.276101199999</v>
      </c>
      <c r="D139" s="598">
        <v>4.3247710225859012E-4</v>
      </c>
      <c r="E139" s="599">
        <v>4.9295427957404323</v>
      </c>
      <c r="F139" s="597">
        <v>2600</v>
      </c>
      <c r="G139" s="597">
        <v>12234.3667797</v>
      </c>
      <c r="H139" s="598">
        <v>3.5699604013583839E-4</v>
      </c>
      <c r="I139" s="579"/>
    </row>
    <row r="140" spans="1:9" s="581" customFormat="1" ht="20.100000000000001" customHeight="1">
      <c r="A140" s="590" t="s">
        <v>1311</v>
      </c>
      <c r="B140" s="591">
        <v>332763</v>
      </c>
      <c r="C140" s="591">
        <v>1121126.6627827999</v>
      </c>
      <c r="D140" s="592">
        <v>3.273155830436935E-2</v>
      </c>
      <c r="E140" s="593">
        <v>3.3691445947500172</v>
      </c>
      <c r="F140" s="591">
        <v>339723</v>
      </c>
      <c r="G140" s="591">
        <v>1106980.6035000002</v>
      </c>
      <c r="H140" s="592">
        <v>3.2301442246475721E-2</v>
      </c>
      <c r="I140" s="579"/>
    </row>
    <row r="141" spans="1:9" s="581" customFormat="1" ht="27.95" customHeight="1">
      <c r="A141" s="596" t="s">
        <v>1312</v>
      </c>
      <c r="B141" s="597">
        <v>76</v>
      </c>
      <c r="C141" s="597">
        <v>102.2595649</v>
      </c>
      <c r="D141" s="598">
        <v>2.9854922033481604E-6</v>
      </c>
      <c r="E141" s="599">
        <v>1.3455205907894736</v>
      </c>
      <c r="F141" s="597">
        <v>86</v>
      </c>
      <c r="G141" s="597">
        <v>192.21212249999999</v>
      </c>
      <c r="H141" s="598">
        <v>5.6087060192164111E-6</v>
      </c>
      <c r="I141" s="579"/>
    </row>
    <row r="142" spans="1:9" s="581" customFormat="1" ht="38.1" customHeight="1">
      <c r="A142" s="596" t="s">
        <v>1313</v>
      </c>
      <c r="B142" s="597">
        <v>90482</v>
      </c>
      <c r="C142" s="597">
        <v>289531.39816659997</v>
      </c>
      <c r="D142" s="598">
        <v>8.4529377051053341E-3</v>
      </c>
      <c r="E142" s="599">
        <v>3.1998784085961844</v>
      </c>
      <c r="F142" s="597">
        <v>94746</v>
      </c>
      <c r="G142" s="597">
        <v>311878.51601720002</v>
      </c>
      <c r="H142" s="598">
        <v>9.1005441659901109E-3</v>
      </c>
      <c r="I142" s="579"/>
    </row>
    <row r="143" spans="1:9" s="581" customFormat="1" ht="18" customHeight="1">
      <c r="A143" s="596" t="s">
        <v>1314</v>
      </c>
      <c r="B143" s="597">
        <v>144607</v>
      </c>
      <c r="C143" s="597">
        <v>37406.340529699999</v>
      </c>
      <c r="D143" s="598">
        <v>1.0920869663039769E-3</v>
      </c>
      <c r="E143" s="599">
        <v>0.25867586306126261</v>
      </c>
      <c r="F143" s="597">
        <v>146188</v>
      </c>
      <c r="G143" s="597">
        <v>37919.011592900002</v>
      </c>
      <c r="H143" s="598">
        <v>1.1064681342553464E-3</v>
      </c>
      <c r="I143" s="579"/>
    </row>
    <row r="144" spans="1:9" s="581" customFormat="1" ht="18" customHeight="1">
      <c r="A144" s="596" t="s">
        <v>1315</v>
      </c>
      <c r="B144" s="597">
        <v>92747</v>
      </c>
      <c r="C144" s="597">
        <v>39520.725727500001</v>
      </c>
      <c r="D144" s="598">
        <v>1.1538169426546455E-3</v>
      </c>
      <c r="E144" s="599">
        <v>0.42611325139896711</v>
      </c>
      <c r="F144" s="597">
        <v>93916</v>
      </c>
      <c r="G144" s="597">
        <v>39260.647874800001</v>
      </c>
      <c r="H144" s="598">
        <v>1.1456167758291454E-3</v>
      </c>
      <c r="I144" s="579"/>
    </row>
    <row r="145" spans="1:9" s="581" customFormat="1" ht="27" customHeight="1">
      <c r="A145" s="596" t="s">
        <v>1316</v>
      </c>
      <c r="B145" s="597">
        <v>4851</v>
      </c>
      <c r="C145" s="597">
        <v>754565.93879409996</v>
      </c>
      <c r="D145" s="598">
        <v>2.2029731198102042E-2</v>
      </c>
      <c r="E145" s="599">
        <v>155.54853407423212</v>
      </c>
      <c r="F145" s="597">
        <v>4787</v>
      </c>
      <c r="G145" s="597">
        <v>717730.21589260001</v>
      </c>
      <c r="H145" s="598">
        <v>2.0943204464381894E-2</v>
      </c>
      <c r="I145" s="579"/>
    </row>
    <row r="146" spans="1:9" s="581" customFormat="1" ht="5.0999999999999996" customHeight="1">
      <c r="A146" s="596"/>
      <c r="B146" s="597"/>
      <c r="C146" s="597"/>
      <c r="D146" s="598"/>
      <c r="E146" s="599"/>
      <c r="F146" s="597"/>
      <c r="G146" s="597"/>
      <c r="H146" s="598"/>
      <c r="I146" s="579"/>
    </row>
    <row r="147" spans="1:9" s="581" customFormat="1" ht="24" customHeight="1">
      <c r="A147" s="106" t="s">
        <v>174</v>
      </c>
      <c r="B147" s="616">
        <v>3356894</v>
      </c>
      <c r="C147" s="616">
        <v>34252162.770788103</v>
      </c>
      <c r="D147" s="617">
        <v>1</v>
      </c>
      <c r="E147" s="618">
        <v>10.203528252839709</v>
      </c>
      <c r="F147" s="616">
        <v>3356329</v>
      </c>
      <c r="G147" s="616">
        <v>34270315.085413203</v>
      </c>
      <c r="H147" s="617">
        <v>1</v>
      </c>
      <c r="I147" s="579"/>
    </row>
    <row r="148" spans="1:9" s="581" customFormat="1" ht="12">
      <c r="A148" s="561" t="s">
        <v>137</v>
      </c>
      <c r="B148" s="584"/>
      <c r="C148" s="584"/>
      <c r="D148" s="584"/>
      <c r="E148" s="584"/>
      <c r="F148" s="584"/>
      <c r="G148" s="584"/>
      <c r="H148" s="584"/>
      <c r="I148" s="579"/>
    </row>
    <row r="149" spans="1:9" ht="12.95" customHeight="1">
      <c r="A149" s="619" t="s">
        <v>1197</v>
      </c>
      <c r="B149" s="579"/>
      <c r="C149" s="579"/>
      <c r="D149" s="579"/>
      <c r="E149" s="579"/>
      <c r="F149" s="579"/>
      <c r="G149" s="579"/>
      <c r="H149" s="579"/>
      <c r="I149" s="579"/>
    </row>
    <row r="150" spans="1:9" ht="12.95" customHeight="1">
      <c r="A150" s="621" t="s">
        <v>1198</v>
      </c>
      <c r="B150" s="579"/>
      <c r="C150" s="579"/>
      <c r="D150" s="579"/>
      <c r="E150" s="579"/>
      <c r="F150" s="579"/>
      <c r="G150" s="579"/>
      <c r="H150" s="579"/>
      <c r="I150" s="579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B5:E5"/>
    <mergeCell ref="F5:H5"/>
    <mergeCell ref="A37:H37"/>
    <mergeCell ref="A38:H38"/>
    <mergeCell ref="B40:E40"/>
    <mergeCell ref="F40:H40"/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</mergeCells>
  <pageMargins left="0.6" right="0.3" top="0.75" bottom="0.7" header="0.4" footer="0.4"/>
  <pageSetup paperSize="9" scale="90" firstPageNumber="154" orientation="portrait" useFirstPageNumber="1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K17" sqref="K17"/>
    </sheetView>
  </sheetViews>
  <sheetFormatPr defaultColWidth="10.28515625" defaultRowHeight="11.25"/>
  <cols>
    <col min="1" max="1" width="31" style="620" customWidth="1"/>
    <col min="2" max="2" width="11.85546875" style="620" bestFit="1" customWidth="1"/>
    <col min="3" max="3" width="11.5703125" style="620" bestFit="1" customWidth="1"/>
    <col min="4" max="4" width="9" style="620" bestFit="1" customWidth="1"/>
    <col min="5" max="5" width="8" style="620" bestFit="1" customWidth="1"/>
    <col min="6" max="6" width="11.5703125" style="620" bestFit="1" customWidth="1"/>
    <col min="7" max="7" width="11.85546875" style="620" bestFit="1" customWidth="1"/>
    <col min="8" max="8" width="9" style="620" bestFit="1" customWidth="1"/>
    <col min="9" max="9" width="5.5703125" style="620" customWidth="1"/>
    <col min="10" max="16384" width="10.28515625" style="620"/>
  </cols>
  <sheetData>
    <row r="1" spans="1:13" s="581" customFormat="1" ht="12">
      <c r="A1" s="579"/>
      <c r="B1" s="579"/>
      <c r="C1" s="579"/>
      <c r="D1" s="579"/>
      <c r="E1" s="579"/>
      <c r="F1" s="579"/>
      <c r="G1" s="579"/>
      <c r="H1" s="580"/>
      <c r="I1" s="579"/>
    </row>
    <row r="2" spans="1:13" s="581" customFormat="1" ht="15" customHeight="1">
      <c r="A2" s="582" t="s">
        <v>1320</v>
      </c>
      <c r="B2" s="132"/>
      <c r="C2" s="132"/>
      <c r="D2" s="132"/>
      <c r="E2" s="132"/>
      <c r="F2" s="132"/>
      <c r="G2" s="132"/>
      <c r="H2" s="132"/>
      <c r="I2" s="579"/>
    </row>
    <row r="3" spans="1:13" s="581" customFormat="1" ht="15" customHeight="1">
      <c r="A3" s="582" t="s">
        <v>178</v>
      </c>
      <c r="B3" s="132"/>
      <c r="C3" s="132"/>
      <c r="D3" s="132"/>
      <c r="E3" s="132"/>
      <c r="F3" s="132"/>
      <c r="G3" s="132"/>
      <c r="H3" s="132"/>
      <c r="I3" s="579"/>
    </row>
    <row r="4" spans="1:13" s="581" customFormat="1" ht="12">
      <c r="A4" s="583"/>
      <c r="B4" s="584"/>
      <c r="C4" s="584"/>
      <c r="D4" s="584"/>
      <c r="E4" s="584"/>
      <c r="F4" s="585"/>
      <c r="G4" s="585"/>
      <c r="H4" s="586" t="s">
        <v>186</v>
      </c>
      <c r="I4" s="579"/>
    </row>
    <row r="5" spans="1:13" s="581" customFormat="1" ht="21.95" customHeight="1">
      <c r="A5" s="587"/>
      <c r="B5" s="1301" t="s">
        <v>100</v>
      </c>
      <c r="C5" s="1301"/>
      <c r="D5" s="1301"/>
      <c r="E5" s="1301"/>
      <c r="F5" s="1166" t="s">
        <v>142</v>
      </c>
      <c r="G5" s="1166"/>
      <c r="H5" s="1166"/>
      <c r="I5" s="579"/>
    </row>
    <row r="6" spans="1:13" s="581" customFormat="1" ht="39.950000000000003" customHeight="1">
      <c r="A6" s="85" t="s">
        <v>1205</v>
      </c>
      <c r="B6" s="84" t="s">
        <v>107</v>
      </c>
      <c r="C6" s="84" t="s">
        <v>145</v>
      </c>
      <c r="D6" s="84" t="s">
        <v>1206</v>
      </c>
      <c r="E6" s="84" t="s">
        <v>1207</v>
      </c>
      <c r="F6" s="84" t="s">
        <v>1208</v>
      </c>
      <c r="G6" s="84" t="s">
        <v>145</v>
      </c>
      <c r="H6" s="84" t="s">
        <v>1206</v>
      </c>
      <c r="I6" s="579"/>
    </row>
    <row r="7" spans="1:13" s="581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  <c r="I7" s="579"/>
      <c r="K7" s="588"/>
      <c r="L7" s="589"/>
      <c r="M7" s="589"/>
    </row>
    <row r="8" spans="1:13" s="581" customFormat="1" ht="5.0999999999999996" customHeight="1">
      <c r="A8" s="130"/>
      <c r="B8" s="130"/>
      <c r="C8" s="130"/>
      <c r="D8" s="130"/>
      <c r="E8" s="130"/>
      <c r="F8" s="130"/>
      <c r="G8" s="130"/>
      <c r="H8" s="130"/>
      <c r="I8" s="579"/>
      <c r="K8" s="588"/>
      <c r="L8" s="589"/>
      <c r="M8" s="589"/>
    </row>
    <row r="9" spans="1:13" s="581" customFormat="1" ht="20.100000000000001" customHeight="1">
      <c r="A9" s="590" t="s">
        <v>1209</v>
      </c>
      <c r="B9" s="591">
        <v>3604993</v>
      </c>
      <c r="C9" s="591">
        <v>3159746.7926686001</v>
      </c>
      <c r="D9" s="592">
        <v>0.63869275068548992</v>
      </c>
      <c r="E9" s="593">
        <v>0.87649179697952262</v>
      </c>
      <c r="F9" s="591">
        <v>3659152</v>
      </c>
      <c r="G9" s="591">
        <v>3087806.6151635</v>
      </c>
      <c r="H9" s="592">
        <v>0.64902354746959712</v>
      </c>
      <c r="I9" s="579"/>
      <c r="K9" s="594"/>
      <c r="L9" s="595"/>
      <c r="M9" s="595"/>
    </row>
    <row r="10" spans="1:13" s="581" customFormat="1" ht="18" customHeight="1">
      <c r="A10" s="596" t="s">
        <v>1210</v>
      </c>
      <c r="B10" s="597">
        <v>3589293</v>
      </c>
      <c r="C10" s="597">
        <v>3065399.7459962</v>
      </c>
      <c r="D10" s="598">
        <v>0.61962199004794039</v>
      </c>
      <c r="E10" s="599">
        <v>0.85403998670384396</v>
      </c>
      <c r="F10" s="597">
        <v>3643717</v>
      </c>
      <c r="G10" s="597">
        <v>2996729.1840721997</v>
      </c>
      <c r="H10" s="598">
        <v>0.6298800567046603</v>
      </c>
      <c r="I10" s="579"/>
      <c r="K10" s="594"/>
      <c r="L10" s="595"/>
      <c r="M10" s="595"/>
    </row>
    <row r="11" spans="1:13" s="581" customFormat="1" ht="18" customHeight="1">
      <c r="A11" s="600" t="s">
        <v>1211</v>
      </c>
      <c r="B11" s="597">
        <v>3309953</v>
      </c>
      <c r="C11" s="597">
        <v>2378964.4253114001</v>
      </c>
      <c r="D11" s="598">
        <v>0.48086996594490222</v>
      </c>
      <c r="E11" s="599">
        <v>0.71873057572460997</v>
      </c>
      <c r="F11" s="597">
        <v>3352477</v>
      </c>
      <c r="G11" s="597">
        <v>2360390.5457521998</v>
      </c>
      <c r="H11" s="598">
        <v>0.49612855866515271</v>
      </c>
      <c r="I11" s="579"/>
      <c r="K11" s="601"/>
      <c r="L11" s="602"/>
      <c r="M11" s="602"/>
    </row>
    <row r="12" spans="1:13" s="581" customFormat="1" ht="18" customHeight="1">
      <c r="A12" s="600" t="s">
        <v>1212</v>
      </c>
      <c r="B12" s="597">
        <v>140415</v>
      </c>
      <c r="C12" s="597">
        <v>320016.50670859998</v>
      </c>
      <c r="D12" s="598">
        <v>6.4686266446640009E-2</v>
      </c>
      <c r="E12" s="599">
        <v>2.279076357288039</v>
      </c>
      <c r="F12" s="597">
        <v>152514</v>
      </c>
      <c r="G12" s="597">
        <v>278418.71007989999</v>
      </c>
      <c r="H12" s="598">
        <v>5.8520601002209412E-2</v>
      </c>
      <c r="I12" s="579"/>
      <c r="K12" s="601"/>
      <c r="L12" s="602"/>
      <c r="M12" s="602"/>
    </row>
    <row r="13" spans="1:13" s="581" customFormat="1" ht="30" customHeight="1">
      <c r="A13" s="600" t="s">
        <v>1213</v>
      </c>
      <c r="B13" s="597">
        <v>11851</v>
      </c>
      <c r="C13" s="597">
        <v>9265.5643017000002</v>
      </c>
      <c r="D13" s="598">
        <v>1.8728870187436971E-3</v>
      </c>
      <c r="E13" s="599">
        <v>0.78183818257531013</v>
      </c>
      <c r="F13" s="597">
        <v>12383</v>
      </c>
      <c r="G13" s="597">
        <v>9436.9779853</v>
      </c>
      <c r="H13" s="598">
        <v>1.9835506858928041E-3</v>
      </c>
      <c r="I13" s="579"/>
      <c r="K13" s="601"/>
      <c r="L13" s="602"/>
      <c r="M13" s="602"/>
    </row>
    <row r="14" spans="1:13" s="581" customFormat="1" ht="30" customHeight="1">
      <c r="A14" s="600" t="s">
        <v>1214</v>
      </c>
      <c r="B14" s="597">
        <v>1360</v>
      </c>
      <c r="C14" s="597">
        <v>4165.4028744999996</v>
      </c>
      <c r="D14" s="598">
        <v>8.4197019387770929E-4</v>
      </c>
      <c r="E14" s="599">
        <v>3.0627962312499997</v>
      </c>
      <c r="F14" s="597">
        <v>1431</v>
      </c>
      <c r="G14" s="597">
        <v>4217.9742405999996</v>
      </c>
      <c r="H14" s="598">
        <v>8.8657255649562017E-4</v>
      </c>
      <c r="I14" s="579"/>
      <c r="K14" s="601"/>
      <c r="L14" s="602"/>
      <c r="M14" s="602"/>
    </row>
    <row r="15" spans="1:13" s="581" customFormat="1" ht="18" customHeight="1">
      <c r="A15" s="600" t="s">
        <v>1215</v>
      </c>
      <c r="B15" s="597">
        <v>125524</v>
      </c>
      <c r="C15" s="597">
        <v>324482.63987219997</v>
      </c>
      <c r="D15" s="598">
        <v>6.5589024503648202E-2</v>
      </c>
      <c r="E15" s="599">
        <v>2.5850246954542557</v>
      </c>
      <c r="F15" s="597">
        <v>124708</v>
      </c>
      <c r="G15" s="597">
        <v>314192.42191109998</v>
      </c>
      <c r="H15" s="598">
        <v>6.6039848239009283E-2</v>
      </c>
      <c r="I15" s="579"/>
      <c r="K15" s="603"/>
      <c r="L15" s="603"/>
      <c r="M15" s="603"/>
    </row>
    <row r="16" spans="1:13" s="581" customFormat="1" ht="30" customHeight="1">
      <c r="A16" s="600" t="s">
        <v>1216</v>
      </c>
      <c r="B16" s="597">
        <v>56</v>
      </c>
      <c r="C16" s="597">
        <v>28459.298564299999</v>
      </c>
      <c r="D16" s="598">
        <v>5.7525962918253334E-3</v>
      </c>
      <c r="E16" s="599">
        <v>508.20176007678572</v>
      </c>
      <c r="F16" s="597">
        <v>63</v>
      </c>
      <c r="G16" s="597">
        <v>29944.1365381</v>
      </c>
      <c r="H16" s="598">
        <v>6.2939335729231168E-3</v>
      </c>
      <c r="I16" s="579"/>
      <c r="K16" s="603"/>
      <c r="L16" s="603"/>
      <c r="M16" s="603"/>
    </row>
    <row r="17" spans="1:16" s="581" customFormat="1" ht="30" customHeight="1">
      <c r="A17" s="600" t="s">
        <v>1217</v>
      </c>
      <c r="B17" s="597">
        <v>134</v>
      </c>
      <c r="C17" s="597">
        <v>45.9083635</v>
      </c>
      <c r="D17" s="598">
        <v>9.2796483032492213E-6</v>
      </c>
      <c r="E17" s="599">
        <v>0.3425997276119403</v>
      </c>
      <c r="F17" s="597">
        <v>141</v>
      </c>
      <c r="G17" s="597">
        <v>128.417565</v>
      </c>
      <c r="H17" s="598">
        <v>2.6991982977306492E-5</v>
      </c>
      <c r="I17" s="579"/>
      <c r="K17" s="604"/>
      <c r="L17" s="604"/>
      <c r="M17" s="604"/>
      <c r="N17" s="605"/>
      <c r="P17" s="606"/>
    </row>
    <row r="18" spans="1:16" s="581" customFormat="1" ht="18" customHeight="1">
      <c r="A18" s="596" t="s">
        <v>1218</v>
      </c>
      <c r="B18" s="597">
        <v>15700</v>
      </c>
      <c r="C18" s="597">
        <v>94347.0466724</v>
      </c>
      <c r="D18" s="598">
        <v>1.9070760637549446E-2</v>
      </c>
      <c r="E18" s="599">
        <v>6.009366030089172</v>
      </c>
      <c r="F18" s="597">
        <v>15435</v>
      </c>
      <c r="G18" s="597">
        <v>91077.431091299994</v>
      </c>
      <c r="H18" s="598">
        <v>1.9143490764936825E-2</v>
      </c>
      <c r="I18" s="579"/>
      <c r="K18" s="604"/>
      <c r="L18" s="604"/>
      <c r="M18" s="604"/>
      <c r="N18" s="605"/>
      <c r="P18" s="606"/>
    </row>
    <row r="19" spans="1:16" s="581" customFormat="1" ht="18" customHeight="1">
      <c r="A19" s="596" t="s">
        <v>1219</v>
      </c>
      <c r="B19" s="597" t="s">
        <v>168</v>
      </c>
      <c r="C19" s="597" t="s">
        <v>168</v>
      </c>
      <c r="D19" s="598" t="s">
        <v>168</v>
      </c>
      <c r="E19" s="599" t="s">
        <v>168</v>
      </c>
      <c r="F19" s="597" t="s">
        <v>168</v>
      </c>
      <c r="G19" s="597" t="s">
        <v>168</v>
      </c>
      <c r="H19" s="598" t="s">
        <v>168</v>
      </c>
      <c r="I19" s="579"/>
      <c r="K19" s="604"/>
      <c r="L19" s="604"/>
      <c r="M19" s="604"/>
      <c r="N19" s="605"/>
      <c r="P19" s="606"/>
    </row>
    <row r="20" spans="1:16" s="581" customFormat="1" ht="20.100000000000001" customHeight="1">
      <c r="A20" s="590" t="s">
        <v>1220</v>
      </c>
      <c r="B20" s="591">
        <v>1531</v>
      </c>
      <c r="C20" s="591">
        <v>147394.1599579</v>
      </c>
      <c r="D20" s="592">
        <v>2.9793394102627314E-2</v>
      </c>
      <c r="E20" s="593">
        <v>96.273128646570868</v>
      </c>
      <c r="F20" s="591">
        <v>1462</v>
      </c>
      <c r="G20" s="591">
        <v>140973.000638</v>
      </c>
      <c r="H20" s="592">
        <v>2.9630999727184623E-2</v>
      </c>
      <c r="I20" s="579"/>
      <c r="K20" s="604"/>
      <c r="L20" s="604"/>
      <c r="M20" s="604"/>
      <c r="N20" s="605"/>
      <c r="P20" s="606"/>
    </row>
    <row r="21" spans="1:16" s="581" customFormat="1" ht="30" customHeight="1">
      <c r="A21" s="596" t="s">
        <v>1221</v>
      </c>
      <c r="B21" s="597">
        <v>255</v>
      </c>
      <c r="C21" s="597">
        <v>55706.640976199997</v>
      </c>
      <c r="D21" s="598">
        <v>1.1260214849839025E-2</v>
      </c>
      <c r="E21" s="599">
        <v>218.45741559294117</v>
      </c>
      <c r="F21" s="597">
        <v>287</v>
      </c>
      <c r="G21" s="597">
        <v>52308.7470349</v>
      </c>
      <c r="H21" s="598">
        <v>1.0994732765180934E-2</v>
      </c>
      <c r="I21" s="579"/>
      <c r="K21" s="604"/>
      <c r="L21" s="604"/>
      <c r="M21" s="604"/>
      <c r="N21" s="605"/>
      <c r="P21" s="606"/>
    </row>
    <row r="22" spans="1:16" s="581" customFormat="1" ht="18" customHeight="1">
      <c r="A22" s="600" t="s">
        <v>1222</v>
      </c>
      <c r="B22" s="597">
        <v>107</v>
      </c>
      <c r="C22" s="597">
        <v>43349.279541099997</v>
      </c>
      <c r="D22" s="598">
        <v>8.7623700274274598E-3</v>
      </c>
      <c r="E22" s="599">
        <v>405.13345365514016</v>
      </c>
      <c r="F22" s="597">
        <v>138</v>
      </c>
      <c r="G22" s="597">
        <v>40506.245166699999</v>
      </c>
      <c r="H22" s="598">
        <v>8.5139745486855316E-3</v>
      </c>
      <c r="I22" s="579"/>
      <c r="K22" s="604"/>
      <c r="L22" s="604"/>
      <c r="M22" s="604"/>
      <c r="N22" s="605"/>
      <c r="P22" s="606"/>
    </row>
    <row r="23" spans="1:16" s="581" customFormat="1" ht="18" customHeight="1">
      <c r="A23" s="600" t="s">
        <v>1223</v>
      </c>
      <c r="B23" s="597">
        <v>69</v>
      </c>
      <c r="C23" s="597">
        <v>11368.5929624</v>
      </c>
      <c r="D23" s="598">
        <v>2.2979809418357112E-3</v>
      </c>
      <c r="E23" s="599">
        <v>164.76221684637682</v>
      </c>
      <c r="F23" s="597">
        <v>69</v>
      </c>
      <c r="G23" s="597">
        <v>10843.535147799999</v>
      </c>
      <c r="H23" s="598">
        <v>2.2791937857040215E-3</v>
      </c>
      <c r="I23" s="579"/>
      <c r="P23" s="606"/>
    </row>
    <row r="24" spans="1:16" s="581" customFormat="1" ht="30" customHeight="1">
      <c r="A24" s="600" t="s">
        <v>1224</v>
      </c>
      <c r="B24" s="597">
        <v>9</v>
      </c>
      <c r="C24" s="597">
        <v>34.952715900000001</v>
      </c>
      <c r="D24" s="598">
        <v>7.0651377236608984E-6</v>
      </c>
      <c r="E24" s="599">
        <v>3.8836351000000002</v>
      </c>
      <c r="F24" s="597">
        <v>7</v>
      </c>
      <c r="G24" s="597">
        <v>27.924916499999998</v>
      </c>
      <c r="H24" s="598">
        <v>5.8695153642782839E-6</v>
      </c>
      <c r="I24" s="579"/>
      <c r="P24" s="606"/>
    </row>
    <row r="25" spans="1:16" s="581" customFormat="1" ht="18" customHeight="1">
      <c r="A25" s="600" t="s">
        <v>1225</v>
      </c>
      <c r="B25" s="597">
        <v>70</v>
      </c>
      <c r="C25" s="597">
        <v>953.81575680000003</v>
      </c>
      <c r="D25" s="598">
        <v>1.9279874285219276E-4</v>
      </c>
      <c r="E25" s="599">
        <v>13.625939382857144</v>
      </c>
      <c r="F25" s="597">
        <v>73</v>
      </c>
      <c r="G25" s="597">
        <v>931.04180389999999</v>
      </c>
      <c r="H25" s="598">
        <v>1.9569491542710321E-4</v>
      </c>
      <c r="I25" s="579"/>
      <c r="K25" s="606"/>
    </row>
    <row r="26" spans="1:16" s="581" customFormat="1" ht="39.950000000000003" customHeight="1">
      <c r="A26" s="596" t="s">
        <v>1226</v>
      </c>
      <c r="B26" s="597">
        <v>1276</v>
      </c>
      <c r="C26" s="597">
        <v>91687.518981700006</v>
      </c>
      <c r="D26" s="598">
        <v>1.8533179252788291E-2</v>
      </c>
      <c r="E26" s="599">
        <v>71.855422399451413</v>
      </c>
      <c r="F26" s="597">
        <v>1175</v>
      </c>
      <c r="G26" s="597">
        <v>88664.253603100005</v>
      </c>
      <c r="H26" s="598">
        <v>1.8636266962003691E-2</v>
      </c>
      <c r="I26" s="579"/>
      <c r="K26" s="606"/>
    </row>
    <row r="27" spans="1:16" s="581" customFormat="1" ht="18" customHeight="1">
      <c r="A27" s="600" t="s">
        <v>1222</v>
      </c>
      <c r="B27" s="597">
        <v>60</v>
      </c>
      <c r="C27" s="597">
        <v>20883.8857484</v>
      </c>
      <c r="D27" s="598">
        <v>4.2213466169490153E-3</v>
      </c>
      <c r="E27" s="599">
        <v>348.06476247333336</v>
      </c>
      <c r="F27" s="597">
        <v>54</v>
      </c>
      <c r="G27" s="597">
        <v>18468.600439999998</v>
      </c>
      <c r="H27" s="598">
        <v>3.8819000242774826E-3</v>
      </c>
      <c r="I27" s="579"/>
      <c r="K27" s="606"/>
    </row>
    <row r="28" spans="1:16" s="581" customFormat="1" ht="18" customHeight="1">
      <c r="A28" s="600" t="s">
        <v>1223</v>
      </c>
      <c r="B28" s="597">
        <v>432</v>
      </c>
      <c r="C28" s="597">
        <v>63844.745104000001</v>
      </c>
      <c r="D28" s="598">
        <v>1.2905203658059226E-2</v>
      </c>
      <c r="E28" s="599">
        <v>147.78876181481482</v>
      </c>
      <c r="F28" s="597">
        <v>450</v>
      </c>
      <c r="G28" s="597">
        <v>64024.225572800002</v>
      </c>
      <c r="H28" s="598">
        <v>1.3457199619041592E-2</v>
      </c>
      <c r="I28" s="579"/>
      <c r="K28" s="606"/>
    </row>
    <row r="29" spans="1:16" s="581" customFormat="1" ht="30" customHeight="1">
      <c r="A29" s="600" t="s">
        <v>1224</v>
      </c>
      <c r="B29" s="597">
        <v>125</v>
      </c>
      <c r="C29" s="597">
        <v>741.15384240000003</v>
      </c>
      <c r="D29" s="598">
        <v>1.4981250630016033E-4</v>
      </c>
      <c r="E29" s="599">
        <v>5.9292307392000003</v>
      </c>
      <c r="F29" s="597">
        <v>45</v>
      </c>
      <c r="G29" s="597">
        <v>203.9393006</v>
      </c>
      <c r="H29" s="598">
        <v>4.2865834827182654E-5</v>
      </c>
      <c r="I29" s="579"/>
      <c r="K29" s="606"/>
    </row>
    <row r="30" spans="1:16" s="581" customFormat="1" ht="18" customHeight="1">
      <c r="A30" s="600" t="s">
        <v>1225</v>
      </c>
      <c r="B30" s="597">
        <v>659</v>
      </c>
      <c r="C30" s="597">
        <v>6217.7342869000004</v>
      </c>
      <c r="D30" s="598">
        <v>1.2568164714798883E-3</v>
      </c>
      <c r="E30" s="599">
        <v>9.435105139453718</v>
      </c>
      <c r="F30" s="597">
        <v>626</v>
      </c>
      <c r="G30" s="597">
        <v>5967.4882896999998</v>
      </c>
      <c r="H30" s="598">
        <v>1.2543014838574322E-3</v>
      </c>
      <c r="I30" s="579"/>
    </row>
    <row r="31" spans="1:16" s="581" customFormat="1" ht="20.100000000000001" customHeight="1">
      <c r="A31" s="590" t="s">
        <v>1227</v>
      </c>
      <c r="B31" s="591">
        <v>8</v>
      </c>
      <c r="C31" s="591">
        <v>493.75760730000002</v>
      </c>
      <c r="D31" s="592">
        <v>9.9805277153864147E-5</v>
      </c>
      <c r="E31" s="593">
        <v>61.719700912500002</v>
      </c>
      <c r="F31" s="591">
        <v>8</v>
      </c>
      <c r="G31" s="591">
        <v>447.77281870000002</v>
      </c>
      <c r="H31" s="592">
        <v>9.4117002608256486E-5</v>
      </c>
      <c r="I31" s="579"/>
    </row>
    <row r="32" spans="1:16" s="581" customFormat="1" ht="30" customHeight="1">
      <c r="A32" s="596" t="s">
        <v>1228</v>
      </c>
      <c r="B32" s="597" t="s">
        <v>168</v>
      </c>
      <c r="C32" s="597" t="s">
        <v>168</v>
      </c>
      <c r="D32" s="598" t="s">
        <v>168</v>
      </c>
      <c r="E32" s="599" t="s">
        <v>168</v>
      </c>
      <c r="F32" s="597" t="s">
        <v>168</v>
      </c>
      <c r="G32" s="597" t="s">
        <v>168</v>
      </c>
      <c r="H32" s="598" t="s">
        <v>168</v>
      </c>
      <c r="I32" s="579"/>
    </row>
    <row r="33" spans="1:9" s="581" customFormat="1" ht="30" customHeight="1">
      <c r="A33" s="596" t="s">
        <v>1229</v>
      </c>
      <c r="B33" s="597">
        <v>7</v>
      </c>
      <c r="C33" s="597">
        <v>414.47260820000002</v>
      </c>
      <c r="D33" s="598">
        <v>8.3779070787971119E-5</v>
      </c>
      <c r="E33" s="599">
        <v>59.210372600000007</v>
      </c>
      <c r="F33" s="597">
        <v>7</v>
      </c>
      <c r="G33" s="597">
        <v>369.24615269999998</v>
      </c>
      <c r="H33" s="598">
        <v>7.761154689480612E-5</v>
      </c>
      <c r="I33" s="579"/>
    </row>
    <row r="34" spans="1:9" s="581" customFormat="1" ht="30" customHeight="1">
      <c r="A34" s="596" t="s">
        <v>1230</v>
      </c>
      <c r="B34" s="597">
        <v>1</v>
      </c>
      <c r="C34" s="597">
        <v>79.284999099999993</v>
      </c>
      <c r="D34" s="598">
        <v>1.6026206365893024E-5</v>
      </c>
      <c r="E34" s="599">
        <v>79.284999099999993</v>
      </c>
      <c r="F34" s="597">
        <v>1</v>
      </c>
      <c r="G34" s="597">
        <v>78.526666000000006</v>
      </c>
      <c r="H34" s="598">
        <v>1.6505455713450359E-5</v>
      </c>
      <c r="I34" s="579"/>
    </row>
    <row r="35" spans="1:9" s="581" customFormat="1" ht="5.0999999999999996" customHeight="1">
      <c r="A35" s="607"/>
      <c r="B35" s="608"/>
      <c r="C35" s="608"/>
      <c r="D35" s="609"/>
      <c r="E35" s="610"/>
      <c r="F35" s="608"/>
      <c r="G35" s="608"/>
      <c r="H35" s="609"/>
      <c r="I35" s="579"/>
    </row>
    <row r="36" spans="1:9" s="581" customFormat="1" ht="12">
      <c r="A36" s="596"/>
      <c r="B36" s="597"/>
      <c r="C36" s="597"/>
      <c r="D36" s="598"/>
      <c r="E36" s="599"/>
      <c r="F36" s="597"/>
      <c r="G36" s="597"/>
      <c r="H36" s="611" t="s">
        <v>1321</v>
      </c>
      <c r="I36" s="579"/>
    </row>
    <row r="37" spans="1:9" s="581" customFormat="1" ht="15" customHeight="1">
      <c r="A37" s="1303"/>
      <c r="B37" s="1303"/>
      <c r="C37" s="1303"/>
      <c r="D37" s="1303"/>
      <c r="E37" s="1303"/>
      <c r="F37" s="1303"/>
      <c r="G37" s="1303"/>
      <c r="H37" s="1303"/>
      <c r="I37" s="579"/>
    </row>
    <row r="38" spans="1:9" s="581" customFormat="1" ht="15" customHeight="1">
      <c r="A38" s="1300"/>
      <c r="B38" s="1300"/>
      <c r="C38" s="1300"/>
      <c r="D38" s="1300"/>
      <c r="E38" s="1300"/>
      <c r="F38" s="1300"/>
      <c r="G38" s="1300"/>
      <c r="H38" s="1300"/>
      <c r="I38" s="579"/>
    </row>
    <row r="39" spans="1:9" s="581" customFormat="1" ht="12">
      <c r="A39" s="583"/>
      <c r="B39" s="584"/>
      <c r="C39" s="584"/>
      <c r="D39" s="584"/>
      <c r="E39" s="584"/>
      <c r="F39" s="585"/>
      <c r="G39" s="585"/>
      <c r="H39" s="586" t="s">
        <v>186</v>
      </c>
      <c r="I39" s="579"/>
    </row>
    <row r="40" spans="1:9" s="581" customFormat="1" ht="21.95" customHeight="1">
      <c r="A40" s="587"/>
      <c r="B40" s="1301" t="s">
        <v>100</v>
      </c>
      <c r="C40" s="1301"/>
      <c r="D40" s="1301"/>
      <c r="E40" s="1301"/>
      <c r="F40" s="1166" t="s">
        <v>142</v>
      </c>
      <c r="G40" s="1166"/>
      <c r="H40" s="1166"/>
      <c r="I40" s="579"/>
    </row>
    <row r="41" spans="1:9" s="581" customFormat="1" ht="39.950000000000003" customHeight="1">
      <c r="A41" s="85" t="s">
        <v>1205</v>
      </c>
      <c r="B41" s="84" t="s">
        <v>107</v>
      </c>
      <c r="C41" s="84" t="s">
        <v>145</v>
      </c>
      <c r="D41" s="84" t="s">
        <v>1206</v>
      </c>
      <c r="E41" s="84" t="s">
        <v>1207</v>
      </c>
      <c r="F41" s="84" t="s">
        <v>1208</v>
      </c>
      <c r="G41" s="84" t="s">
        <v>145</v>
      </c>
      <c r="H41" s="84" t="s">
        <v>1206</v>
      </c>
      <c r="I41" s="579"/>
    </row>
    <row r="42" spans="1:9" s="581" customFormat="1" ht="15" customHeight="1">
      <c r="A42" s="85" t="s">
        <v>0</v>
      </c>
      <c r="B42" s="85" t="s">
        <v>1</v>
      </c>
      <c r="C42" s="85" t="s">
        <v>2</v>
      </c>
      <c r="D42" s="85" t="s">
        <v>3</v>
      </c>
      <c r="E42" s="85" t="s">
        <v>4</v>
      </c>
      <c r="F42" s="85" t="s">
        <v>5</v>
      </c>
      <c r="G42" s="85" t="s">
        <v>148</v>
      </c>
      <c r="H42" s="85" t="s">
        <v>149</v>
      </c>
      <c r="I42" s="579"/>
    </row>
    <row r="43" spans="1:9" s="581" customFormat="1" ht="5.0999999999999996" customHeight="1">
      <c r="A43" s="130"/>
      <c r="B43" s="130"/>
      <c r="C43" s="130"/>
      <c r="D43" s="130"/>
      <c r="E43" s="130"/>
      <c r="F43" s="130"/>
      <c r="G43" s="130"/>
      <c r="H43" s="130"/>
      <c r="I43" s="579"/>
    </row>
    <row r="44" spans="1:9" s="581" customFormat="1" ht="27.95" customHeight="1">
      <c r="A44" s="596" t="s">
        <v>1232</v>
      </c>
      <c r="B44" s="597" t="s">
        <v>168</v>
      </c>
      <c r="C44" s="597" t="s">
        <v>168</v>
      </c>
      <c r="D44" s="598" t="s">
        <v>168</v>
      </c>
      <c r="E44" s="599" t="s">
        <v>168</v>
      </c>
      <c r="F44" s="597" t="s">
        <v>168</v>
      </c>
      <c r="G44" s="597" t="s">
        <v>168</v>
      </c>
      <c r="H44" s="598" t="s">
        <v>168</v>
      </c>
      <c r="I44" s="579"/>
    </row>
    <row r="45" spans="1:9" s="581" customFormat="1" ht="27.95" customHeight="1">
      <c r="A45" s="596" t="s">
        <v>1233</v>
      </c>
      <c r="B45" s="597" t="s">
        <v>168</v>
      </c>
      <c r="C45" s="597" t="s">
        <v>168</v>
      </c>
      <c r="D45" s="598" t="s">
        <v>168</v>
      </c>
      <c r="E45" s="599" t="s">
        <v>168</v>
      </c>
      <c r="F45" s="597" t="s">
        <v>168</v>
      </c>
      <c r="G45" s="597" t="s">
        <v>168</v>
      </c>
      <c r="H45" s="598" t="s">
        <v>168</v>
      </c>
      <c r="I45" s="579"/>
    </row>
    <row r="46" spans="1:9" s="581" customFormat="1" ht="38.1" customHeight="1">
      <c r="A46" s="596" t="s">
        <v>1234</v>
      </c>
      <c r="B46" s="597" t="s">
        <v>168</v>
      </c>
      <c r="C46" s="597" t="s">
        <v>168</v>
      </c>
      <c r="D46" s="598" t="s">
        <v>168</v>
      </c>
      <c r="E46" s="599" t="s">
        <v>168</v>
      </c>
      <c r="F46" s="597" t="s">
        <v>168</v>
      </c>
      <c r="G46" s="597" t="s">
        <v>168</v>
      </c>
      <c r="H46" s="598" t="s">
        <v>168</v>
      </c>
      <c r="I46" s="579"/>
    </row>
    <row r="47" spans="1:9" s="581" customFormat="1" ht="18" customHeight="1">
      <c r="A47" s="596" t="s">
        <v>1235</v>
      </c>
      <c r="B47" s="597" t="s">
        <v>168</v>
      </c>
      <c r="C47" s="597" t="s">
        <v>168</v>
      </c>
      <c r="D47" s="598" t="s">
        <v>168</v>
      </c>
      <c r="E47" s="599" t="s">
        <v>168</v>
      </c>
      <c r="F47" s="597" t="s">
        <v>168</v>
      </c>
      <c r="G47" s="597" t="s">
        <v>168</v>
      </c>
      <c r="H47" s="598" t="s">
        <v>168</v>
      </c>
      <c r="I47" s="579"/>
    </row>
    <row r="48" spans="1:9" s="581" customFormat="1" ht="18" customHeight="1">
      <c r="A48" s="596" t="s">
        <v>1236</v>
      </c>
      <c r="B48" s="597" t="s">
        <v>168</v>
      </c>
      <c r="C48" s="597" t="s">
        <v>168</v>
      </c>
      <c r="D48" s="598" t="s">
        <v>168</v>
      </c>
      <c r="E48" s="599" t="s">
        <v>168</v>
      </c>
      <c r="F48" s="597" t="s">
        <v>168</v>
      </c>
      <c r="G48" s="597" t="s">
        <v>168</v>
      </c>
      <c r="H48" s="598" t="s">
        <v>168</v>
      </c>
      <c r="I48" s="579"/>
    </row>
    <row r="49" spans="1:9" s="581" customFormat="1" ht="27.95" customHeight="1">
      <c r="A49" s="596" t="s">
        <v>1237</v>
      </c>
      <c r="B49" s="597" t="s">
        <v>168</v>
      </c>
      <c r="C49" s="597" t="s">
        <v>168</v>
      </c>
      <c r="D49" s="598" t="s">
        <v>168</v>
      </c>
      <c r="E49" s="599" t="s">
        <v>168</v>
      </c>
      <c r="F49" s="597" t="s">
        <v>168</v>
      </c>
      <c r="G49" s="597" t="s">
        <v>168</v>
      </c>
      <c r="H49" s="598" t="s">
        <v>168</v>
      </c>
      <c r="I49" s="579"/>
    </row>
    <row r="50" spans="1:9" s="581" customFormat="1" ht="18" customHeight="1">
      <c r="A50" s="596" t="s">
        <v>1238</v>
      </c>
      <c r="B50" s="597" t="s">
        <v>168</v>
      </c>
      <c r="C50" s="597" t="s">
        <v>168</v>
      </c>
      <c r="D50" s="598" t="s">
        <v>168</v>
      </c>
      <c r="E50" s="599" t="s">
        <v>168</v>
      </c>
      <c r="F50" s="597" t="s">
        <v>168</v>
      </c>
      <c r="G50" s="597" t="s">
        <v>168</v>
      </c>
      <c r="H50" s="598" t="s">
        <v>168</v>
      </c>
      <c r="I50" s="579"/>
    </row>
    <row r="51" spans="1:9" s="581" customFormat="1" ht="18" customHeight="1">
      <c r="A51" s="596" t="s">
        <v>1239</v>
      </c>
      <c r="B51" s="597" t="s">
        <v>168</v>
      </c>
      <c r="C51" s="597" t="s">
        <v>168</v>
      </c>
      <c r="D51" s="598" t="s">
        <v>168</v>
      </c>
      <c r="E51" s="599" t="s">
        <v>168</v>
      </c>
      <c r="F51" s="597" t="s">
        <v>168</v>
      </c>
      <c r="G51" s="597" t="s">
        <v>168</v>
      </c>
      <c r="H51" s="598" t="s">
        <v>168</v>
      </c>
      <c r="I51" s="579"/>
    </row>
    <row r="52" spans="1:9" s="581" customFormat="1" ht="20.100000000000001" customHeight="1">
      <c r="A52" s="590" t="s">
        <v>1240</v>
      </c>
      <c r="B52" s="591" t="s">
        <v>168</v>
      </c>
      <c r="C52" s="591" t="s">
        <v>168</v>
      </c>
      <c r="D52" s="592" t="s">
        <v>168</v>
      </c>
      <c r="E52" s="593" t="s">
        <v>168</v>
      </c>
      <c r="F52" s="591" t="s">
        <v>168</v>
      </c>
      <c r="G52" s="591" t="s">
        <v>168</v>
      </c>
      <c r="H52" s="592" t="s">
        <v>168</v>
      </c>
      <c r="I52" s="579"/>
    </row>
    <row r="53" spans="1:9" s="581" customFormat="1" ht="27.95" customHeight="1">
      <c r="A53" s="596" t="s">
        <v>1241</v>
      </c>
      <c r="B53" s="597" t="s">
        <v>168</v>
      </c>
      <c r="C53" s="597" t="s">
        <v>168</v>
      </c>
      <c r="D53" s="598" t="s">
        <v>168</v>
      </c>
      <c r="E53" s="599" t="s">
        <v>168</v>
      </c>
      <c r="F53" s="597" t="s">
        <v>168</v>
      </c>
      <c r="G53" s="597" t="s">
        <v>168</v>
      </c>
      <c r="H53" s="598" t="s">
        <v>168</v>
      </c>
      <c r="I53" s="579"/>
    </row>
    <row r="54" spans="1:9" s="581" customFormat="1" ht="27.95" customHeight="1">
      <c r="A54" s="596" t="s">
        <v>1242</v>
      </c>
      <c r="B54" s="597" t="s">
        <v>168</v>
      </c>
      <c r="C54" s="597" t="s">
        <v>168</v>
      </c>
      <c r="D54" s="598" t="s">
        <v>168</v>
      </c>
      <c r="E54" s="599" t="s">
        <v>168</v>
      </c>
      <c r="F54" s="597" t="s">
        <v>168</v>
      </c>
      <c r="G54" s="597" t="s">
        <v>168</v>
      </c>
      <c r="H54" s="598" t="s">
        <v>168</v>
      </c>
      <c r="I54" s="579"/>
    </row>
    <row r="55" spans="1:9" s="581" customFormat="1" ht="18" customHeight="1">
      <c r="A55" s="596" t="s">
        <v>1243</v>
      </c>
      <c r="B55" s="597" t="s">
        <v>168</v>
      </c>
      <c r="C55" s="597" t="s">
        <v>168</v>
      </c>
      <c r="D55" s="598" t="s">
        <v>168</v>
      </c>
      <c r="E55" s="599" t="s">
        <v>168</v>
      </c>
      <c r="F55" s="597" t="s">
        <v>168</v>
      </c>
      <c r="G55" s="597" t="s">
        <v>168</v>
      </c>
      <c r="H55" s="598" t="s">
        <v>168</v>
      </c>
      <c r="I55" s="579"/>
    </row>
    <row r="56" spans="1:9" s="581" customFormat="1" ht="20.100000000000001" customHeight="1">
      <c r="A56" s="590" t="s">
        <v>1244</v>
      </c>
      <c r="B56" s="591">
        <v>106780</v>
      </c>
      <c r="C56" s="591">
        <v>767016.30846889992</v>
      </c>
      <c r="D56" s="592">
        <v>0.1550401940476033</v>
      </c>
      <c r="E56" s="593">
        <v>7.1831457994839853</v>
      </c>
      <c r="F56" s="591">
        <v>105158</v>
      </c>
      <c r="G56" s="591">
        <v>701278.59925869992</v>
      </c>
      <c r="H56" s="592">
        <v>0.14740117532628944</v>
      </c>
      <c r="I56" s="579"/>
    </row>
    <row r="57" spans="1:9" s="581" customFormat="1" ht="27.95" customHeight="1">
      <c r="A57" s="596" t="s">
        <v>1245</v>
      </c>
      <c r="B57" s="597">
        <v>106210</v>
      </c>
      <c r="C57" s="597">
        <v>518171.46480840002</v>
      </c>
      <c r="D57" s="598">
        <v>0.10474015163275059</v>
      </c>
      <c r="E57" s="599">
        <v>4.8787446079314565</v>
      </c>
      <c r="F57" s="597">
        <v>104464</v>
      </c>
      <c r="G57" s="597">
        <v>510816.34889709996</v>
      </c>
      <c r="H57" s="598">
        <v>0.10736807066821721</v>
      </c>
      <c r="I57" s="579"/>
    </row>
    <row r="58" spans="1:9" s="581" customFormat="1" ht="18" customHeight="1">
      <c r="A58" s="600" t="s">
        <v>1246</v>
      </c>
      <c r="B58" s="597">
        <v>27113</v>
      </c>
      <c r="C58" s="597">
        <v>198935.0933835</v>
      </c>
      <c r="D58" s="598">
        <v>4.0211577173142346E-2</v>
      </c>
      <c r="E58" s="599">
        <v>7.3372586354700697</v>
      </c>
      <c r="F58" s="597">
        <v>29136</v>
      </c>
      <c r="G58" s="597">
        <v>212154.3507063</v>
      </c>
      <c r="H58" s="598">
        <v>4.4592549491387426E-2</v>
      </c>
      <c r="I58" s="579"/>
    </row>
    <row r="59" spans="1:9" s="581" customFormat="1" ht="18" customHeight="1">
      <c r="A59" s="600" t="s">
        <v>1247</v>
      </c>
      <c r="B59" s="597">
        <v>78499</v>
      </c>
      <c r="C59" s="597">
        <v>317173.88058940001</v>
      </c>
      <c r="D59" s="598">
        <v>6.4111674615593667E-2</v>
      </c>
      <c r="E59" s="599">
        <v>4.040483070986892</v>
      </c>
      <c r="F59" s="597">
        <v>74769</v>
      </c>
      <c r="G59" s="597">
        <v>297096.98178759997</v>
      </c>
      <c r="H59" s="598">
        <v>6.2446571658791659E-2</v>
      </c>
      <c r="I59" s="579"/>
    </row>
    <row r="60" spans="1:9" s="581" customFormat="1" ht="18" customHeight="1">
      <c r="A60" s="600" t="s">
        <v>1248</v>
      </c>
      <c r="B60" s="597">
        <v>598</v>
      </c>
      <c r="C60" s="597">
        <v>2062.4908354999998</v>
      </c>
      <c r="D60" s="598">
        <v>4.168998440145801E-4</v>
      </c>
      <c r="E60" s="599">
        <v>3.448981330267558</v>
      </c>
      <c r="F60" s="597">
        <v>559</v>
      </c>
      <c r="G60" s="597">
        <v>1565.0164032</v>
      </c>
      <c r="H60" s="598">
        <v>3.2894951803812692E-4</v>
      </c>
      <c r="I60" s="579"/>
    </row>
    <row r="61" spans="1:9" s="581" customFormat="1" ht="18" customHeight="1">
      <c r="A61" s="596" t="s">
        <v>1249</v>
      </c>
      <c r="B61" s="597" t="s">
        <v>168</v>
      </c>
      <c r="C61" s="597" t="s">
        <v>168</v>
      </c>
      <c r="D61" s="598" t="s">
        <v>168</v>
      </c>
      <c r="E61" s="599" t="s">
        <v>168</v>
      </c>
      <c r="F61" s="597" t="s">
        <v>168</v>
      </c>
      <c r="G61" s="597" t="s">
        <v>168</v>
      </c>
      <c r="H61" s="598" t="s">
        <v>168</v>
      </c>
      <c r="I61" s="579"/>
    </row>
    <row r="62" spans="1:9" s="581" customFormat="1" ht="18" customHeight="1">
      <c r="A62" s="600" t="s">
        <v>1250</v>
      </c>
      <c r="B62" s="597" t="s">
        <v>168</v>
      </c>
      <c r="C62" s="597" t="s">
        <v>168</v>
      </c>
      <c r="D62" s="598" t="s">
        <v>168</v>
      </c>
      <c r="E62" s="599" t="s">
        <v>168</v>
      </c>
      <c r="F62" s="597" t="s">
        <v>168</v>
      </c>
      <c r="G62" s="597" t="s">
        <v>168</v>
      </c>
      <c r="H62" s="598" t="s">
        <v>168</v>
      </c>
      <c r="I62" s="579"/>
    </row>
    <row r="63" spans="1:9" s="581" customFormat="1" ht="18" customHeight="1">
      <c r="A63" s="600" t="s">
        <v>1251</v>
      </c>
      <c r="B63" s="597" t="s">
        <v>168</v>
      </c>
      <c r="C63" s="597" t="s">
        <v>168</v>
      </c>
      <c r="D63" s="598" t="s">
        <v>168</v>
      </c>
      <c r="E63" s="599" t="s">
        <v>168</v>
      </c>
      <c r="F63" s="597" t="s">
        <v>168</v>
      </c>
      <c r="G63" s="597" t="s">
        <v>168</v>
      </c>
      <c r="H63" s="598" t="s">
        <v>168</v>
      </c>
      <c r="I63" s="579"/>
    </row>
    <row r="64" spans="1:9" s="581" customFormat="1" ht="18" customHeight="1">
      <c r="A64" s="600" t="s">
        <v>1252</v>
      </c>
      <c r="B64" s="597" t="s">
        <v>168</v>
      </c>
      <c r="C64" s="597" t="s">
        <v>168</v>
      </c>
      <c r="D64" s="598" t="s">
        <v>168</v>
      </c>
      <c r="E64" s="599" t="s">
        <v>168</v>
      </c>
      <c r="F64" s="597" t="s">
        <v>168</v>
      </c>
      <c r="G64" s="597" t="s">
        <v>168</v>
      </c>
      <c r="H64" s="612" t="s">
        <v>168</v>
      </c>
      <c r="I64" s="579"/>
    </row>
    <row r="65" spans="1:9" s="581" customFormat="1" ht="18" customHeight="1">
      <c r="A65" s="600" t="s">
        <v>1253</v>
      </c>
      <c r="B65" s="597" t="s">
        <v>168</v>
      </c>
      <c r="C65" s="597" t="s">
        <v>168</v>
      </c>
      <c r="D65" s="598" t="s">
        <v>168</v>
      </c>
      <c r="E65" s="599" t="s">
        <v>168</v>
      </c>
      <c r="F65" s="597" t="s">
        <v>168</v>
      </c>
      <c r="G65" s="597" t="s">
        <v>168</v>
      </c>
      <c r="H65" s="598" t="s">
        <v>168</v>
      </c>
      <c r="I65" s="579"/>
    </row>
    <row r="66" spans="1:9" s="581" customFormat="1" ht="18" customHeight="1">
      <c r="A66" s="596" t="s">
        <v>1254</v>
      </c>
      <c r="B66" s="597">
        <v>394</v>
      </c>
      <c r="C66" s="597">
        <v>35250.654919100001</v>
      </c>
      <c r="D66" s="598">
        <v>7.1253613757861385E-3</v>
      </c>
      <c r="E66" s="599">
        <v>89.468667307360406</v>
      </c>
      <c r="F66" s="597">
        <v>421</v>
      </c>
      <c r="G66" s="597">
        <v>38402.197251500002</v>
      </c>
      <c r="H66" s="598">
        <v>8.0717264379187876E-3</v>
      </c>
      <c r="I66" s="579"/>
    </row>
    <row r="67" spans="1:9" s="581" customFormat="1" ht="18" customHeight="1">
      <c r="A67" s="600" t="s">
        <v>1255</v>
      </c>
      <c r="B67" s="597" t="s">
        <v>168</v>
      </c>
      <c r="C67" s="597" t="s">
        <v>168</v>
      </c>
      <c r="D67" s="598" t="s">
        <v>168</v>
      </c>
      <c r="E67" s="599" t="s">
        <v>168</v>
      </c>
      <c r="F67" s="597" t="s">
        <v>168</v>
      </c>
      <c r="G67" s="597" t="s">
        <v>168</v>
      </c>
      <c r="H67" s="598" t="s">
        <v>168</v>
      </c>
      <c r="I67" s="579"/>
    </row>
    <row r="68" spans="1:9" s="581" customFormat="1" ht="18" customHeight="1">
      <c r="A68" s="600" t="s">
        <v>1256</v>
      </c>
      <c r="B68" s="597">
        <v>1</v>
      </c>
      <c r="C68" s="597">
        <v>913.44209269999999</v>
      </c>
      <c r="D68" s="598">
        <v>1.8463784634013304E-4</v>
      </c>
      <c r="E68" s="599">
        <v>913.44209269999999</v>
      </c>
      <c r="F68" s="597">
        <v>1</v>
      </c>
      <c r="G68" s="597">
        <v>1086.6565863000001</v>
      </c>
      <c r="H68" s="598">
        <v>2.2840345928991558E-4</v>
      </c>
      <c r="I68" s="579"/>
    </row>
    <row r="69" spans="1:9" s="581" customFormat="1" ht="18" customHeight="1">
      <c r="A69" s="600" t="s">
        <v>1257</v>
      </c>
      <c r="B69" s="597">
        <v>11</v>
      </c>
      <c r="C69" s="597">
        <v>268.55743000000001</v>
      </c>
      <c r="D69" s="598">
        <v>5.4284629414517715E-5</v>
      </c>
      <c r="E69" s="599">
        <v>24.414311818181819</v>
      </c>
      <c r="F69" s="597">
        <v>6</v>
      </c>
      <c r="G69" s="597">
        <v>102.31083</v>
      </c>
      <c r="H69" s="598">
        <v>2.1504629695743712E-5</v>
      </c>
      <c r="I69" s="579"/>
    </row>
    <row r="70" spans="1:9" s="581" customFormat="1" ht="18" customHeight="1">
      <c r="A70" s="600" t="s">
        <v>1258</v>
      </c>
      <c r="B70" s="597">
        <v>369</v>
      </c>
      <c r="C70" s="597">
        <v>32943.264828300002</v>
      </c>
      <c r="D70" s="598">
        <v>6.6589590275293493E-3</v>
      </c>
      <c r="E70" s="599">
        <v>89.27714045609757</v>
      </c>
      <c r="F70" s="597">
        <v>409</v>
      </c>
      <c r="G70" s="597">
        <v>36087.833591000002</v>
      </c>
      <c r="H70" s="598">
        <v>7.585272232627535E-3</v>
      </c>
      <c r="I70" s="579"/>
    </row>
    <row r="71" spans="1:9" s="581" customFormat="1" ht="18" customHeight="1">
      <c r="A71" s="600" t="s">
        <v>1259</v>
      </c>
      <c r="B71" s="597">
        <v>5</v>
      </c>
      <c r="C71" s="597">
        <v>979.33141000000001</v>
      </c>
      <c r="D71" s="598">
        <v>1.9795632787313728E-4</v>
      </c>
      <c r="E71" s="599">
        <v>195.86628200000001</v>
      </c>
      <c r="F71" s="597">
        <v>5</v>
      </c>
      <c r="G71" s="597">
        <v>1125.3962442</v>
      </c>
      <c r="H71" s="598">
        <v>2.3654611630559308E-4</v>
      </c>
      <c r="I71" s="579"/>
    </row>
    <row r="72" spans="1:9" s="581" customFormat="1" ht="18" customHeight="1">
      <c r="A72" s="600" t="s">
        <v>1260</v>
      </c>
      <c r="B72" s="597">
        <v>8</v>
      </c>
      <c r="C72" s="597">
        <v>146.05915809999999</v>
      </c>
      <c r="D72" s="598">
        <v>2.9523544629001527E-5</v>
      </c>
      <c r="E72" s="599">
        <v>18.257394762499999</v>
      </c>
      <c r="F72" s="597" t="s">
        <v>168</v>
      </c>
      <c r="G72" s="597" t="s">
        <v>168</v>
      </c>
      <c r="H72" s="598" t="s">
        <v>168</v>
      </c>
      <c r="I72" s="579"/>
    </row>
    <row r="73" spans="1:9" s="581" customFormat="1" ht="5.0999999999999996" customHeight="1">
      <c r="A73" s="613"/>
      <c r="B73" s="608"/>
      <c r="C73" s="608"/>
      <c r="D73" s="609"/>
      <c r="E73" s="610"/>
      <c r="F73" s="608"/>
      <c r="G73" s="608"/>
      <c r="H73" s="609"/>
      <c r="I73" s="579"/>
    </row>
    <row r="74" spans="1:9" s="581" customFormat="1" ht="15" customHeight="1">
      <c r="A74" s="579"/>
      <c r="B74" s="614"/>
      <c r="C74" s="614"/>
      <c r="D74" s="614"/>
      <c r="E74" s="614"/>
      <c r="F74" s="614"/>
      <c r="G74" s="1302" t="s">
        <v>1321</v>
      </c>
      <c r="H74" s="1302"/>
      <c r="I74" s="579"/>
    </row>
    <row r="75" spans="1:9" s="581" customFormat="1" ht="15" customHeight="1">
      <c r="A75" s="1303"/>
      <c r="B75" s="1303"/>
      <c r="C75" s="1303"/>
      <c r="D75" s="1303"/>
      <c r="E75" s="1303"/>
      <c r="F75" s="1303"/>
      <c r="G75" s="1303"/>
      <c r="H75" s="1303"/>
      <c r="I75" s="579"/>
    </row>
    <row r="76" spans="1:9" s="581" customFormat="1" ht="15" customHeight="1">
      <c r="A76" s="1300"/>
      <c r="B76" s="1300"/>
      <c r="C76" s="1300"/>
      <c r="D76" s="1300"/>
      <c r="E76" s="1300"/>
      <c r="F76" s="1300"/>
      <c r="G76" s="1300"/>
      <c r="H76" s="1300"/>
      <c r="I76" s="579"/>
    </row>
    <row r="77" spans="1:9" s="581" customFormat="1" ht="12">
      <c r="A77" s="583"/>
      <c r="B77" s="584"/>
      <c r="C77" s="584"/>
      <c r="D77" s="584"/>
      <c r="E77" s="584"/>
      <c r="F77" s="585"/>
      <c r="G77" s="585"/>
      <c r="H77" s="586" t="s">
        <v>186</v>
      </c>
      <c r="I77" s="579"/>
    </row>
    <row r="78" spans="1:9" s="581" customFormat="1" ht="21.95" customHeight="1">
      <c r="A78" s="587"/>
      <c r="B78" s="1301" t="s">
        <v>100</v>
      </c>
      <c r="C78" s="1301"/>
      <c r="D78" s="1301"/>
      <c r="E78" s="1301"/>
      <c r="F78" s="1166" t="s">
        <v>142</v>
      </c>
      <c r="G78" s="1166"/>
      <c r="H78" s="1166"/>
      <c r="I78" s="579"/>
    </row>
    <row r="79" spans="1:9" s="581" customFormat="1" ht="39.950000000000003" customHeight="1">
      <c r="A79" s="85" t="s">
        <v>1205</v>
      </c>
      <c r="B79" s="84" t="s">
        <v>107</v>
      </c>
      <c r="C79" s="84" t="s">
        <v>145</v>
      </c>
      <c r="D79" s="84" t="s">
        <v>1206</v>
      </c>
      <c r="E79" s="84" t="s">
        <v>1207</v>
      </c>
      <c r="F79" s="84" t="s">
        <v>1208</v>
      </c>
      <c r="G79" s="84" t="s">
        <v>145</v>
      </c>
      <c r="H79" s="84" t="s">
        <v>1206</v>
      </c>
      <c r="I79" s="579"/>
    </row>
    <row r="80" spans="1:9" s="581" customFormat="1" ht="15" customHeight="1">
      <c r="A80" s="85" t="s">
        <v>0</v>
      </c>
      <c r="B80" s="85" t="s">
        <v>1</v>
      </c>
      <c r="C80" s="85" t="s">
        <v>2</v>
      </c>
      <c r="D80" s="85" t="s">
        <v>3</v>
      </c>
      <c r="E80" s="85" t="s">
        <v>4</v>
      </c>
      <c r="F80" s="85" t="s">
        <v>5</v>
      </c>
      <c r="G80" s="85" t="s">
        <v>148</v>
      </c>
      <c r="H80" s="85" t="s">
        <v>149</v>
      </c>
      <c r="I80" s="579"/>
    </row>
    <row r="81" spans="1:9" s="581" customFormat="1" ht="5.0999999999999996" customHeight="1">
      <c r="A81" s="130"/>
      <c r="B81" s="130"/>
      <c r="C81" s="130"/>
      <c r="D81" s="130"/>
      <c r="E81" s="130"/>
      <c r="F81" s="130"/>
      <c r="G81" s="130"/>
      <c r="H81" s="130"/>
      <c r="I81" s="579"/>
    </row>
    <row r="82" spans="1:9" s="581" customFormat="1" ht="30" customHeight="1">
      <c r="A82" s="596" t="s">
        <v>1261</v>
      </c>
      <c r="B82" s="597">
        <v>176</v>
      </c>
      <c r="C82" s="597">
        <v>213594.18874139996</v>
      </c>
      <c r="D82" s="598">
        <v>4.3174681039066576E-2</v>
      </c>
      <c r="E82" s="599">
        <v>1213.6033451215908</v>
      </c>
      <c r="F82" s="597">
        <v>273</v>
      </c>
      <c r="G82" s="597">
        <v>152060.05311009998</v>
      </c>
      <c r="H82" s="598">
        <v>3.196137822015345E-2</v>
      </c>
      <c r="I82" s="579"/>
    </row>
    <row r="83" spans="1:9" s="581" customFormat="1" ht="18" customHeight="1">
      <c r="A83" s="600" t="s">
        <v>1262</v>
      </c>
      <c r="B83" s="597">
        <v>45</v>
      </c>
      <c r="C83" s="597">
        <v>5562.3033898000003</v>
      </c>
      <c r="D83" s="598">
        <v>1.124331500366267E-3</v>
      </c>
      <c r="E83" s="599">
        <v>123.60674199555557</v>
      </c>
      <c r="F83" s="597">
        <v>48</v>
      </c>
      <c r="G83" s="597">
        <v>3636.6276797999999</v>
      </c>
      <c r="H83" s="598">
        <v>7.6437979826173474E-4</v>
      </c>
      <c r="I83" s="579"/>
    </row>
    <row r="84" spans="1:9" s="581" customFormat="1" ht="30" customHeight="1">
      <c r="A84" s="600" t="s">
        <v>1263</v>
      </c>
      <c r="B84" s="597" t="s">
        <v>168</v>
      </c>
      <c r="C84" s="597" t="s">
        <v>168</v>
      </c>
      <c r="D84" s="598" t="s">
        <v>168</v>
      </c>
      <c r="E84" s="599" t="s">
        <v>168</v>
      </c>
      <c r="F84" s="597" t="s">
        <v>168</v>
      </c>
      <c r="G84" s="597" t="s">
        <v>168</v>
      </c>
      <c r="H84" s="598" t="s">
        <v>168</v>
      </c>
      <c r="I84" s="579"/>
    </row>
    <row r="85" spans="1:9" s="581" customFormat="1" ht="18" customHeight="1">
      <c r="A85" s="600" t="s">
        <v>1264</v>
      </c>
      <c r="B85" s="597">
        <v>5</v>
      </c>
      <c r="C85" s="597">
        <v>232.79999960000001</v>
      </c>
      <c r="D85" s="598">
        <v>4.7056831404686414E-5</v>
      </c>
      <c r="E85" s="599">
        <v>46.559999920000003</v>
      </c>
      <c r="F85" s="597">
        <v>12</v>
      </c>
      <c r="G85" s="597">
        <v>35.265419999999999</v>
      </c>
      <c r="H85" s="598">
        <v>7.4124097924420541E-6</v>
      </c>
      <c r="I85" s="579"/>
    </row>
    <row r="86" spans="1:9" s="581" customFormat="1" ht="18" customHeight="1">
      <c r="A86" s="600" t="s">
        <v>1265</v>
      </c>
      <c r="B86" s="597">
        <v>63</v>
      </c>
      <c r="C86" s="597">
        <v>10590.734876099999</v>
      </c>
      <c r="D86" s="598">
        <v>2.1407492541781351E-3</v>
      </c>
      <c r="E86" s="599">
        <v>168.10690279523808</v>
      </c>
      <c r="F86" s="597">
        <v>132</v>
      </c>
      <c r="G86" s="597">
        <v>10646.9373722</v>
      </c>
      <c r="H86" s="598">
        <v>2.2378710600132524E-3</v>
      </c>
      <c r="I86" s="579"/>
    </row>
    <row r="87" spans="1:9" s="581" customFormat="1" ht="30" customHeight="1">
      <c r="A87" s="600" t="s">
        <v>1266</v>
      </c>
      <c r="B87" s="597">
        <v>5</v>
      </c>
      <c r="C87" s="597">
        <v>41.848881200000001</v>
      </c>
      <c r="D87" s="598">
        <v>8.4590882752868824E-6</v>
      </c>
      <c r="E87" s="599">
        <v>8.3697762400000002</v>
      </c>
      <c r="F87" s="597">
        <v>2</v>
      </c>
      <c r="G87" s="597">
        <v>51.783560000000001</v>
      </c>
      <c r="H87" s="598">
        <v>1.0884344131773013E-5</v>
      </c>
      <c r="I87" s="579"/>
    </row>
    <row r="88" spans="1:9" s="581" customFormat="1" ht="30" customHeight="1">
      <c r="A88" s="600" t="s">
        <v>1267</v>
      </c>
      <c r="B88" s="597" t="s">
        <v>168</v>
      </c>
      <c r="C88" s="597" t="s">
        <v>168</v>
      </c>
      <c r="D88" s="598" t="s">
        <v>168</v>
      </c>
      <c r="E88" s="599" t="s">
        <v>168</v>
      </c>
      <c r="F88" s="597">
        <v>1</v>
      </c>
      <c r="G88" s="597">
        <v>9.1754099999999994</v>
      </c>
      <c r="H88" s="598">
        <v>1.9285719249528501E-6</v>
      </c>
      <c r="I88" s="579"/>
    </row>
    <row r="89" spans="1:9" s="581" customFormat="1" ht="18" customHeight="1">
      <c r="A89" s="600" t="s">
        <v>1268</v>
      </c>
      <c r="B89" s="597" t="s">
        <v>168</v>
      </c>
      <c r="C89" s="597" t="s">
        <v>168</v>
      </c>
      <c r="D89" s="598" t="s">
        <v>168</v>
      </c>
      <c r="E89" s="599" t="s">
        <v>168</v>
      </c>
      <c r="F89" s="597" t="s">
        <v>168</v>
      </c>
      <c r="G89" s="597" t="s">
        <v>168</v>
      </c>
      <c r="H89" s="598" t="s">
        <v>168</v>
      </c>
      <c r="I89" s="579"/>
    </row>
    <row r="90" spans="1:9" s="581" customFormat="1" ht="30" customHeight="1">
      <c r="A90" s="600" t="s">
        <v>1269</v>
      </c>
      <c r="B90" s="597">
        <v>1</v>
      </c>
      <c r="C90" s="597">
        <v>0.21629000000000001</v>
      </c>
      <c r="D90" s="598">
        <v>4.3719596572197008E-8</v>
      </c>
      <c r="E90" s="599">
        <v>0.21629000000000001</v>
      </c>
      <c r="F90" s="597">
        <v>1</v>
      </c>
      <c r="G90" s="597">
        <v>0.20941000000000001</v>
      </c>
      <c r="H90" s="598">
        <v>4.4015716660549926E-8</v>
      </c>
      <c r="I90" s="579"/>
    </row>
    <row r="91" spans="1:9" s="581" customFormat="1" ht="18" customHeight="1">
      <c r="A91" s="600" t="s">
        <v>1270</v>
      </c>
      <c r="B91" s="597" t="s">
        <v>168</v>
      </c>
      <c r="C91" s="597" t="s">
        <v>168</v>
      </c>
      <c r="D91" s="598" t="s">
        <v>168</v>
      </c>
      <c r="E91" s="599" t="s">
        <v>168</v>
      </c>
      <c r="F91" s="597" t="s">
        <v>168</v>
      </c>
      <c r="G91" s="597" t="s">
        <v>168</v>
      </c>
      <c r="H91" s="598" t="s">
        <v>168</v>
      </c>
      <c r="I91" s="579"/>
    </row>
    <row r="92" spans="1:9" s="581" customFormat="1" ht="18" customHeight="1">
      <c r="A92" s="600" t="s">
        <v>1271</v>
      </c>
      <c r="B92" s="597" t="s">
        <v>168</v>
      </c>
      <c r="C92" s="597" t="s">
        <v>168</v>
      </c>
      <c r="D92" s="598" t="s">
        <v>168</v>
      </c>
      <c r="E92" s="599" t="s">
        <v>168</v>
      </c>
      <c r="F92" s="597" t="s">
        <v>168</v>
      </c>
      <c r="G92" s="597" t="s">
        <v>168</v>
      </c>
      <c r="H92" s="598" t="s">
        <v>168</v>
      </c>
      <c r="I92" s="579"/>
    </row>
    <row r="93" spans="1:9" s="581" customFormat="1" ht="18" customHeight="1">
      <c r="A93" s="600" t="s">
        <v>1272</v>
      </c>
      <c r="B93" s="597">
        <v>21</v>
      </c>
      <c r="C93" s="597">
        <v>195098.20763059999</v>
      </c>
      <c r="D93" s="598">
        <v>3.9436011510326684E-2</v>
      </c>
      <c r="E93" s="599">
        <v>9290.3908395523813</v>
      </c>
      <c r="F93" s="597">
        <v>16</v>
      </c>
      <c r="G93" s="597">
        <v>613.80368899999996</v>
      </c>
      <c r="H93" s="598">
        <v>1.2901489546929135E-4</v>
      </c>
      <c r="I93" s="579"/>
    </row>
    <row r="94" spans="1:9" s="581" customFormat="1" ht="18" customHeight="1">
      <c r="A94" s="600" t="s">
        <v>1273</v>
      </c>
      <c r="B94" s="597">
        <v>1</v>
      </c>
      <c r="C94" s="597" t="s">
        <v>168</v>
      </c>
      <c r="D94" s="598" t="s">
        <v>168</v>
      </c>
      <c r="E94" s="599" t="s">
        <v>168</v>
      </c>
      <c r="F94" s="597">
        <v>1</v>
      </c>
      <c r="G94" s="597">
        <v>15.667310000000001</v>
      </c>
      <c r="H94" s="598">
        <v>3.2930990773745307E-6</v>
      </c>
      <c r="I94" s="579"/>
    </row>
    <row r="95" spans="1:9" s="581" customFormat="1" ht="18" customHeight="1">
      <c r="A95" s="600" t="s">
        <v>1274</v>
      </c>
      <c r="B95" s="597">
        <v>1</v>
      </c>
      <c r="C95" s="597">
        <v>4.6343899999999998</v>
      </c>
      <c r="D95" s="598">
        <v>9.3676851060254322E-7</v>
      </c>
      <c r="E95" s="599">
        <v>4.6343899999999998</v>
      </c>
      <c r="F95" s="597">
        <v>4</v>
      </c>
      <c r="G95" s="597">
        <v>20.352767100000001</v>
      </c>
      <c r="H95" s="598">
        <v>4.2779314738157794E-6</v>
      </c>
      <c r="I95" s="579"/>
    </row>
    <row r="96" spans="1:9" s="581" customFormat="1" ht="18" customHeight="1">
      <c r="A96" s="600" t="s">
        <v>1275</v>
      </c>
      <c r="B96" s="597" t="s">
        <v>168</v>
      </c>
      <c r="C96" s="597" t="s">
        <v>168</v>
      </c>
      <c r="D96" s="598" t="s">
        <v>168</v>
      </c>
      <c r="E96" s="599" t="s">
        <v>168</v>
      </c>
      <c r="F96" s="597">
        <v>4</v>
      </c>
      <c r="G96" s="597">
        <v>222.6994837</v>
      </c>
      <c r="H96" s="598">
        <v>4.6809022372331579E-5</v>
      </c>
      <c r="I96" s="579"/>
    </row>
    <row r="97" spans="1:9" s="581" customFormat="1" ht="18" customHeight="1">
      <c r="A97" s="600" t="s">
        <v>1276</v>
      </c>
      <c r="B97" s="597">
        <v>15</v>
      </c>
      <c r="C97" s="597">
        <v>124.155805</v>
      </c>
      <c r="D97" s="598">
        <v>2.5096128839504181E-5</v>
      </c>
      <c r="E97" s="599">
        <v>8.2770536666666672</v>
      </c>
      <c r="F97" s="597">
        <v>17</v>
      </c>
      <c r="G97" s="597">
        <v>175.85961</v>
      </c>
      <c r="H97" s="598">
        <v>3.6963787621387766E-5</v>
      </c>
      <c r="I97" s="579"/>
    </row>
    <row r="98" spans="1:9" s="581" customFormat="1" ht="30" customHeight="1">
      <c r="A98" s="600" t="s">
        <v>1277</v>
      </c>
      <c r="B98" s="597" t="s">
        <v>168</v>
      </c>
      <c r="C98" s="597" t="s">
        <v>168</v>
      </c>
      <c r="D98" s="598" t="s">
        <v>168</v>
      </c>
      <c r="E98" s="599" t="s">
        <v>168</v>
      </c>
      <c r="F98" s="597" t="s">
        <v>168</v>
      </c>
      <c r="G98" s="597" t="s">
        <v>168</v>
      </c>
      <c r="H98" s="598" t="s">
        <v>168</v>
      </c>
      <c r="I98" s="579"/>
    </row>
    <row r="99" spans="1:9" s="581" customFormat="1" ht="18" customHeight="1">
      <c r="A99" s="600" t="s">
        <v>1278</v>
      </c>
      <c r="B99" s="597">
        <v>7</v>
      </c>
      <c r="C99" s="597">
        <v>252.518</v>
      </c>
      <c r="D99" s="598">
        <v>5.1042512770900377E-5</v>
      </c>
      <c r="E99" s="599">
        <v>36.073999999999998</v>
      </c>
      <c r="F99" s="597">
        <v>10</v>
      </c>
      <c r="G99" s="597">
        <v>322.28406999999999</v>
      </c>
      <c r="H99" s="598">
        <v>6.7740625134085473E-5</v>
      </c>
      <c r="I99" s="579"/>
    </row>
    <row r="100" spans="1:9" s="581" customFormat="1" ht="18" customHeight="1">
      <c r="A100" s="600" t="s">
        <v>1279</v>
      </c>
      <c r="B100" s="597">
        <v>4</v>
      </c>
      <c r="C100" s="597">
        <v>134.66112269999999</v>
      </c>
      <c r="D100" s="598">
        <v>2.7219612364894908E-5</v>
      </c>
      <c r="E100" s="599">
        <v>33.665280674999998</v>
      </c>
      <c r="F100" s="597">
        <v>7</v>
      </c>
      <c r="G100" s="597">
        <v>236.0557824</v>
      </c>
      <c r="H100" s="598">
        <v>4.9616371874327048E-5</v>
      </c>
      <c r="I100" s="579"/>
    </row>
    <row r="101" spans="1:9" s="581" customFormat="1" ht="18" customHeight="1">
      <c r="A101" s="600" t="s">
        <v>1280</v>
      </c>
      <c r="B101" s="597">
        <v>2</v>
      </c>
      <c r="C101" s="597">
        <v>54.069940000000003</v>
      </c>
      <c r="D101" s="598">
        <v>1.0929381679610235E-5</v>
      </c>
      <c r="E101" s="599">
        <v>27.034970000000001</v>
      </c>
      <c r="F101" s="597">
        <v>1</v>
      </c>
      <c r="G101" s="597">
        <v>10.24676</v>
      </c>
      <c r="H101" s="598">
        <v>2.1537581053849223E-6</v>
      </c>
      <c r="I101" s="579"/>
    </row>
    <row r="102" spans="1:9" s="581" customFormat="1" ht="18" customHeight="1">
      <c r="A102" s="600" t="s">
        <v>1281</v>
      </c>
      <c r="B102" s="597" t="s">
        <v>168</v>
      </c>
      <c r="C102" s="597" t="s">
        <v>168</v>
      </c>
      <c r="D102" s="598" t="s">
        <v>168</v>
      </c>
      <c r="E102" s="599" t="s">
        <v>168</v>
      </c>
      <c r="F102" s="597" t="s">
        <v>168</v>
      </c>
      <c r="G102" s="597" t="s">
        <v>168</v>
      </c>
      <c r="H102" s="598" t="s">
        <v>168</v>
      </c>
      <c r="I102" s="579"/>
    </row>
    <row r="103" spans="1:9" s="581" customFormat="1" ht="18" customHeight="1">
      <c r="A103" s="600" t="s">
        <v>1282</v>
      </c>
      <c r="B103" s="597" t="s">
        <v>168</v>
      </c>
      <c r="C103" s="597" t="s">
        <v>168</v>
      </c>
      <c r="D103" s="598" t="s">
        <v>168</v>
      </c>
      <c r="E103" s="599" t="s">
        <v>168</v>
      </c>
      <c r="F103" s="597" t="s">
        <v>168</v>
      </c>
      <c r="G103" s="597" t="s">
        <v>168</v>
      </c>
      <c r="H103" s="598" t="s">
        <v>168</v>
      </c>
      <c r="I103" s="579"/>
    </row>
    <row r="104" spans="1:9" s="581" customFormat="1" ht="18" customHeight="1">
      <c r="A104" s="600" t="s">
        <v>1283</v>
      </c>
      <c r="B104" s="597">
        <v>6</v>
      </c>
      <c r="C104" s="597">
        <v>1498.0384164</v>
      </c>
      <c r="D104" s="598">
        <v>3.0280473075343692E-4</v>
      </c>
      <c r="E104" s="599">
        <v>249.6730694</v>
      </c>
      <c r="F104" s="597">
        <v>17</v>
      </c>
      <c r="G104" s="597">
        <v>136063.08478589999</v>
      </c>
      <c r="H104" s="598">
        <v>2.8598988529184639E-2</v>
      </c>
      <c r="I104" s="579"/>
    </row>
    <row r="105" spans="1:9" s="581" customFormat="1" ht="18" customHeight="1">
      <c r="A105" s="596" t="s">
        <v>1284</v>
      </c>
      <c r="B105" s="597" t="s">
        <v>168</v>
      </c>
      <c r="C105" s="597" t="s">
        <v>168</v>
      </c>
      <c r="D105" s="598" t="s">
        <v>168</v>
      </c>
      <c r="E105" s="599" t="s">
        <v>168</v>
      </c>
      <c r="F105" s="597" t="s">
        <v>168</v>
      </c>
      <c r="G105" s="597" t="s">
        <v>168</v>
      </c>
      <c r="H105" s="598" t="s">
        <v>168</v>
      </c>
      <c r="I105" s="579"/>
    </row>
    <row r="106" spans="1:9" s="581" customFormat="1" ht="18" customHeight="1">
      <c r="A106" s="596" t="s">
        <v>1285</v>
      </c>
      <c r="B106" s="597" t="s">
        <v>168</v>
      </c>
      <c r="C106" s="597" t="s">
        <v>168</v>
      </c>
      <c r="D106" s="598" t="s">
        <v>168</v>
      </c>
      <c r="E106" s="599" t="s">
        <v>168</v>
      </c>
      <c r="F106" s="597" t="s">
        <v>168</v>
      </c>
      <c r="G106" s="597" t="s">
        <v>168</v>
      </c>
      <c r="H106" s="598" t="s">
        <v>168</v>
      </c>
      <c r="I106" s="579"/>
    </row>
    <row r="107" spans="1:9" s="581" customFormat="1" ht="20.100000000000001" customHeight="1">
      <c r="A107" s="590" t="s">
        <v>1286</v>
      </c>
      <c r="B107" s="591">
        <v>4</v>
      </c>
      <c r="C107" s="591">
        <v>1607.2257656000002</v>
      </c>
      <c r="D107" s="592">
        <v>3.2487522341519473E-4</v>
      </c>
      <c r="E107" s="593">
        <v>401.80644140000004</v>
      </c>
      <c r="F107" s="591">
        <v>1</v>
      </c>
      <c r="G107" s="591">
        <v>121.7862633</v>
      </c>
      <c r="H107" s="592">
        <v>2.5598155095553843E-5</v>
      </c>
      <c r="I107" s="579"/>
    </row>
    <row r="108" spans="1:9" s="581" customFormat="1" ht="18" customHeight="1">
      <c r="A108" s="596" t="s">
        <v>1287</v>
      </c>
      <c r="B108" s="597">
        <v>3</v>
      </c>
      <c r="C108" s="597">
        <v>1480.7532315000001</v>
      </c>
      <c r="D108" s="598">
        <v>2.9931080449469249E-4</v>
      </c>
      <c r="E108" s="599">
        <v>493.58441050000005</v>
      </c>
      <c r="F108" s="597" t="s">
        <v>168</v>
      </c>
      <c r="G108" s="597" t="s">
        <v>168</v>
      </c>
      <c r="H108" s="598" t="s">
        <v>168</v>
      </c>
      <c r="I108" s="579"/>
    </row>
    <row r="109" spans="1:9" s="581" customFormat="1" ht="18" customHeight="1">
      <c r="A109" s="600" t="s">
        <v>1288</v>
      </c>
      <c r="B109" s="597" t="s">
        <v>168</v>
      </c>
      <c r="C109" s="597" t="s">
        <v>168</v>
      </c>
      <c r="D109" s="598" t="s">
        <v>168</v>
      </c>
      <c r="E109" s="599" t="s">
        <v>168</v>
      </c>
      <c r="F109" s="597" t="s">
        <v>168</v>
      </c>
      <c r="G109" s="597" t="s">
        <v>168</v>
      </c>
      <c r="H109" s="598" t="s">
        <v>168</v>
      </c>
      <c r="I109" s="579"/>
    </row>
    <row r="110" spans="1:9" s="581" customFormat="1" ht="18" customHeight="1">
      <c r="A110" s="600" t="s">
        <v>1289</v>
      </c>
      <c r="B110" s="597" t="s">
        <v>168</v>
      </c>
      <c r="C110" s="597" t="s">
        <v>168</v>
      </c>
      <c r="D110" s="598" t="s">
        <v>168</v>
      </c>
      <c r="E110" s="599" t="s">
        <v>168</v>
      </c>
      <c r="F110" s="597" t="s">
        <v>168</v>
      </c>
      <c r="G110" s="597" t="s">
        <v>168</v>
      </c>
      <c r="H110" s="598" t="s">
        <v>168</v>
      </c>
      <c r="I110" s="579"/>
    </row>
    <row r="111" spans="1:9" s="581" customFormat="1" ht="5.0999999999999996" customHeight="1">
      <c r="A111" s="613"/>
      <c r="B111" s="608"/>
      <c r="C111" s="608"/>
      <c r="D111" s="609"/>
      <c r="E111" s="610"/>
      <c r="F111" s="608"/>
      <c r="G111" s="608"/>
      <c r="H111" s="609"/>
      <c r="I111" s="579"/>
    </row>
    <row r="112" spans="1:9" s="581" customFormat="1" ht="15" customHeight="1">
      <c r="A112" s="615"/>
      <c r="B112" s="614"/>
      <c r="C112" s="614"/>
      <c r="D112" s="614"/>
      <c r="E112" s="614"/>
      <c r="F112" s="614"/>
      <c r="G112" s="579"/>
      <c r="H112" s="611" t="s">
        <v>1322</v>
      </c>
      <c r="I112" s="579"/>
    </row>
    <row r="113" spans="1:9" s="581" customFormat="1" ht="15" customHeight="1">
      <c r="A113" s="1303"/>
      <c r="B113" s="1303"/>
      <c r="C113" s="1303"/>
      <c r="D113" s="1303"/>
      <c r="E113" s="1303"/>
      <c r="F113" s="1303"/>
      <c r="G113" s="1303"/>
      <c r="H113" s="1303"/>
      <c r="I113" s="579"/>
    </row>
    <row r="114" spans="1:9" s="581" customFormat="1" ht="15" customHeight="1">
      <c r="A114" s="1300"/>
      <c r="B114" s="1300"/>
      <c r="C114" s="1300"/>
      <c r="D114" s="1300"/>
      <c r="E114" s="1300"/>
      <c r="F114" s="1300"/>
      <c r="G114" s="1300"/>
      <c r="H114" s="1300"/>
      <c r="I114" s="579"/>
    </row>
    <row r="115" spans="1:9" s="581" customFormat="1" ht="12">
      <c r="A115" s="583"/>
      <c r="B115" s="584"/>
      <c r="C115" s="584"/>
      <c r="D115" s="584"/>
      <c r="E115" s="584"/>
      <c r="F115" s="585"/>
      <c r="G115" s="585"/>
      <c r="H115" s="586" t="s">
        <v>186</v>
      </c>
      <c r="I115" s="579"/>
    </row>
    <row r="116" spans="1:9" s="581" customFormat="1" ht="21.95" customHeight="1">
      <c r="A116" s="587"/>
      <c r="B116" s="1301" t="s">
        <v>100</v>
      </c>
      <c r="C116" s="1301"/>
      <c r="D116" s="1301"/>
      <c r="E116" s="1301"/>
      <c r="F116" s="1166" t="s">
        <v>142</v>
      </c>
      <c r="G116" s="1166"/>
      <c r="H116" s="1166"/>
      <c r="I116" s="579"/>
    </row>
    <row r="117" spans="1:9" s="581" customFormat="1" ht="36" customHeight="1">
      <c r="A117" s="85" t="s">
        <v>1205</v>
      </c>
      <c r="B117" s="84" t="s">
        <v>107</v>
      </c>
      <c r="C117" s="84" t="s">
        <v>145</v>
      </c>
      <c r="D117" s="84" t="s">
        <v>1206</v>
      </c>
      <c r="E117" s="84" t="s">
        <v>1207</v>
      </c>
      <c r="F117" s="84" t="s">
        <v>1208</v>
      </c>
      <c r="G117" s="84" t="s">
        <v>145</v>
      </c>
      <c r="H117" s="84" t="s">
        <v>1206</v>
      </c>
      <c r="I117" s="579"/>
    </row>
    <row r="118" spans="1:9" s="581" customFormat="1" ht="15" customHeight="1">
      <c r="A118" s="85" t="s">
        <v>0</v>
      </c>
      <c r="B118" s="85" t="s">
        <v>1</v>
      </c>
      <c r="C118" s="85" t="s">
        <v>2</v>
      </c>
      <c r="D118" s="85" t="s">
        <v>3</v>
      </c>
      <c r="E118" s="85" t="s">
        <v>4</v>
      </c>
      <c r="F118" s="85" t="s">
        <v>5</v>
      </c>
      <c r="G118" s="85" t="s">
        <v>148</v>
      </c>
      <c r="H118" s="85" t="s">
        <v>149</v>
      </c>
      <c r="I118" s="579"/>
    </row>
    <row r="119" spans="1:9" s="581" customFormat="1" ht="5.0999999999999996" customHeight="1">
      <c r="A119" s="130"/>
      <c r="B119" s="130"/>
      <c r="C119" s="130"/>
      <c r="D119" s="130"/>
      <c r="E119" s="130"/>
      <c r="F119" s="130"/>
      <c r="G119" s="130"/>
      <c r="H119" s="130"/>
      <c r="I119" s="579"/>
    </row>
    <row r="120" spans="1:9" s="581" customFormat="1" ht="27" customHeight="1">
      <c r="A120" s="600" t="s">
        <v>1291</v>
      </c>
      <c r="B120" s="597">
        <v>3</v>
      </c>
      <c r="C120" s="597">
        <v>1480.7532315000001</v>
      </c>
      <c r="D120" s="598">
        <v>2.9931080449469249E-4</v>
      </c>
      <c r="E120" s="599">
        <v>493.58441050000005</v>
      </c>
      <c r="F120" s="597" t="s">
        <v>168</v>
      </c>
      <c r="G120" s="597" t="s">
        <v>168</v>
      </c>
      <c r="H120" s="598" t="s">
        <v>168</v>
      </c>
      <c r="I120" s="579"/>
    </row>
    <row r="121" spans="1:9" s="581" customFormat="1" ht="27" customHeight="1">
      <c r="A121" s="600" t="s">
        <v>1292</v>
      </c>
      <c r="B121" s="597" t="s">
        <v>168</v>
      </c>
      <c r="C121" s="597" t="s">
        <v>168</v>
      </c>
      <c r="D121" s="598" t="s">
        <v>168</v>
      </c>
      <c r="E121" s="599" t="s">
        <v>168</v>
      </c>
      <c r="F121" s="597" t="s">
        <v>168</v>
      </c>
      <c r="G121" s="597" t="s">
        <v>168</v>
      </c>
      <c r="H121" s="598" t="s">
        <v>168</v>
      </c>
      <c r="I121" s="579"/>
    </row>
    <row r="122" spans="1:9" s="581" customFormat="1" ht="27" customHeight="1">
      <c r="A122" s="600" t="s">
        <v>1293</v>
      </c>
      <c r="B122" s="597" t="s">
        <v>168</v>
      </c>
      <c r="C122" s="597" t="s">
        <v>168</v>
      </c>
      <c r="D122" s="598" t="s">
        <v>168</v>
      </c>
      <c r="E122" s="599" t="s">
        <v>168</v>
      </c>
      <c r="F122" s="597" t="s">
        <v>168</v>
      </c>
      <c r="G122" s="597" t="s">
        <v>168</v>
      </c>
      <c r="H122" s="598" t="s">
        <v>168</v>
      </c>
      <c r="I122" s="579"/>
    </row>
    <row r="123" spans="1:9" s="581" customFormat="1" ht="27" customHeight="1">
      <c r="A123" s="596" t="s">
        <v>1294</v>
      </c>
      <c r="B123" s="597">
        <v>1</v>
      </c>
      <c r="C123" s="597">
        <v>126.4725341</v>
      </c>
      <c r="D123" s="598">
        <v>2.5564418920502238E-5</v>
      </c>
      <c r="E123" s="599">
        <v>126.4725341</v>
      </c>
      <c r="F123" s="597">
        <v>1</v>
      </c>
      <c r="G123" s="597">
        <v>121.7862633</v>
      </c>
      <c r="H123" s="598">
        <v>2.5598155095553843E-5</v>
      </c>
      <c r="I123" s="579"/>
    </row>
    <row r="124" spans="1:9" s="581" customFormat="1" ht="20.100000000000001" customHeight="1">
      <c r="A124" s="590" t="s">
        <v>1295</v>
      </c>
      <c r="B124" s="591">
        <v>111259</v>
      </c>
      <c r="C124" s="591">
        <v>488270.84989090002</v>
      </c>
      <c r="D124" s="592">
        <v>9.8696216076535712E-2</v>
      </c>
      <c r="E124" s="593">
        <v>4.3885964271735318</v>
      </c>
      <c r="F124" s="591">
        <v>114769</v>
      </c>
      <c r="G124" s="591">
        <v>464622.91404540004</v>
      </c>
      <c r="H124" s="592">
        <v>9.7658710370189444E-2</v>
      </c>
      <c r="I124" s="579"/>
    </row>
    <row r="125" spans="1:9" s="581" customFormat="1" ht="27" customHeight="1">
      <c r="A125" s="596" t="s">
        <v>1296</v>
      </c>
      <c r="B125" s="597" t="s">
        <v>168</v>
      </c>
      <c r="C125" s="597" t="s">
        <v>168</v>
      </c>
      <c r="D125" s="598" t="s">
        <v>168</v>
      </c>
      <c r="E125" s="599" t="s">
        <v>168</v>
      </c>
      <c r="F125" s="597" t="s">
        <v>168</v>
      </c>
      <c r="G125" s="597" t="s">
        <v>168</v>
      </c>
      <c r="H125" s="598" t="s">
        <v>168</v>
      </c>
      <c r="I125" s="579"/>
    </row>
    <row r="126" spans="1:9" s="581" customFormat="1" ht="18" customHeight="1">
      <c r="A126" s="596" t="s">
        <v>1297</v>
      </c>
      <c r="B126" s="597">
        <v>45</v>
      </c>
      <c r="C126" s="597">
        <v>1105.7626643000001</v>
      </c>
      <c r="D126" s="598">
        <v>2.2351240273611221E-4</v>
      </c>
      <c r="E126" s="599">
        <v>24.572503651111113</v>
      </c>
      <c r="F126" s="597">
        <v>20</v>
      </c>
      <c r="G126" s="597">
        <v>808.00852669999995</v>
      </c>
      <c r="H126" s="598">
        <v>1.6983465149962077E-4</v>
      </c>
      <c r="I126" s="579"/>
    </row>
    <row r="127" spans="1:9" s="581" customFormat="1" ht="27" customHeight="1">
      <c r="A127" s="596" t="s">
        <v>1298</v>
      </c>
      <c r="B127" s="597">
        <v>11027</v>
      </c>
      <c r="C127" s="597">
        <v>10281.5834206</v>
      </c>
      <c r="D127" s="598">
        <v>2.0782591856859834E-3</v>
      </c>
      <c r="E127" s="599">
        <v>0.93240078177201413</v>
      </c>
      <c r="F127" s="597">
        <v>11282</v>
      </c>
      <c r="G127" s="597">
        <v>9428.9205528999992</v>
      </c>
      <c r="H127" s="598">
        <v>1.9818571007653987E-3</v>
      </c>
      <c r="I127" s="579"/>
    </row>
    <row r="128" spans="1:9" s="581" customFormat="1" ht="27" customHeight="1">
      <c r="A128" s="596" t="s">
        <v>1299</v>
      </c>
      <c r="B128" s="597">
        <v>11931</v>
      </c>
      <c r="C128" s="597">
        <v>11452.820500600001</v>
      </c>
      <c r="D128" s="598">
        <v>2.3150062041704163E-3</v>
      </c>
      <c r="E128" s="599">
        <v>0.95992125560305097</v>
      </c>
      <c r="F128" s="597">
        <v>12071</v>
      </c>
      <c r="G128" s="597">
        <v>11508.7106532</v>
      </c>
      <c r="H128" s="598">
        <v>2.4190064812544942E-3</v>
      </c>
      <c r="I128" s="579"/>
    </row>
    <row r="129" spans="1:9" s="581" customFormat="1" ht="18" customHeight="1">
      <c r="A129" s="596" t="s">
        <v>1300</v>
      </c>
      <c r="B129" s="597" t="s">
        <v>168</v>
      </c>
      <c r="C129" s="597" t="s">
        <v>168</v>
      </c>
      <c r="D129" s="598" t="s">
        <v>168</v>
      </c>
      <c r="E129" s="599" t="s">
        <v>168</v>
      </c>
      <c r="F129" s="597" t="s">
        <v>168</v>
      </c>
      <c r="G129" s="597" t="s">
        <v>168</v>
      </c>
      <c r="H129" s="598" t="s">
        <v>168</v>
      </c>
      <c r="I129" s="579"/>
    </row>
    <row r="130" spans="1:9" s="581" customFormat="1" ht="18" customHeight="1">
      <c r="A130" s="596" t="s">
        <v>1301</v>
      </c>
      <c r="B130" s="597" t="s">
        <v>168</v>
      </c>
      <c r="C130" s="597" t="s">
        <v>168</v>
      </c>
      <c r="D130" s="598" t="s">
        <v>168</v>
      </c>
      <c r="E130" s="599" t="s">
        <v>168</v>
      </c>
      <c r="F130" s="597" t="s">
        <v>168</v>
      </c>
      <c r="G130" s="597" t="s">
        <v>168</v>
      </c>
      <c r="H130" s="598" t="s">
        <v>168</v>
      </c>
      <c r="I130" s="579"/>
    </row>
    <row r="131" spans="1:9" s="581" customFormat="1" ht="18" customHeight="1">
      <c r="A131" s="596" t="s">
        <v>1302</v>
      </c>
      <c r="B131" s="597" t="s">
        <v>168</v>
      </c>
      <c r="C131" s="597" t="s">
        <v>168</v>
      </c>
      <c r="D131" s="598" t="s">
        <v>168</v>
      </c>
      <c r="E131" s="599" t="s">
        <v>168</v>
      </c>
      <c r="F131" s="597" t="s">
        <v>168</v>
      </c>
      <c r="G131" s="597" t="s">
        <v>168</v>
      </c>
      <c r="H131" s="598" t="s">
        <v>168</v>
      </c>
      <c r="I131" s="579"/>
    </row>
    <row r="132" spans="1:9" s="581" customFormat="1" ht="18" customHeight="1">
      <c r="A132" s="596" t="s">
        <v>1303</v>
      </c>
      <c r="B132" s="597" t="s">
        <v>168</v>
      </c>
      <c r="C132" s="597" t="s">
        <v>168</v>
      </c>
      <c r="D132" s="598" t="s">
        <v>168</v>
      </c>
      <c r="E132" s="599" t="s">
        <v>168</v>
      </c>
      <c r="F132" s="597" t="s">
        <v>168</v>
      </c>
      <c r="G132" s="597" t="s">
        <v>168</v>
      </c>
      <c r="H132" s="598" t="s">
        <v>168</v>
      </c>
      <c r="I132" s="579"/>
    </row>
    <row r="133" spans="1:9" s="581" customFormat="1" ht="18" customHeight="1">
      <c r="A133" s="596" t="s">
        <v>1304</v>
      </c>
      <c r="B133" s="597">
        <v>14537</v>
      </c>
      <c r="C133" s="597">
        <v>343310.26927370002</v>
      </c>
      <c r="D133" s="598">
        <v>6.9394731479673052E-2</v>
      </c>
      <c r="E133" s="599">
        <v>23.616307991586986</v>
      </c>
      <c r="F133" s="597">
        <v>14117</v>
      </c>
      <c r="G133" s="597">
        <v>323218.58371839998</v>
      </c>
      <c r="H133" s="598">
        <v>6.7937049808382263E-2</v>
      </c>
      <c r="I133" s="579"/>
    </row>
    <row r="134" spans="1:9" s="581" customFormat="1" ht="18" customHeight="1">
      <c r="A134" s="596" t="s">
        <v>1305</v>
      </c>
      <c r="B134" s="597">
        <v>2960</v>
      </c>
      <c r="C134" s="597">
        <v>11948.302396700001</v>
      </c>
      <c r="D134" s="598">
        <v>2.4151600189853371E-3</v>
      </c>
      <c r="E134" s="599">
        <v>4.036588647533784</v>
      </c>
      <c r="F134" s="597">
        <v>2763</v>
      </c>
      <c r="G134" s="597">
        <v>11068.536838</v>
      </c>
      <c r="H134" s="598">
        <v>2.32648670697802E-3</v>
      </c>
      <c r="I134" s="579"/>
    </row>
    <row r="135" spans="1:9" s="581" customFormat="1" ht="18" customHeight="1">
      <c r="A135" s="596" t="s">
        <v>1306</v>
      </c>
      <c r="B135" s="597" t="s">
        <v>168</v>
      </c>
      <c r="C135" s="597" t="s">
        <v>168</v>
      </c>
      <c r="D135" s="598" t="s">
        <v>168</v>
      </c>
      <c r="E135" s="599" t="s">
        <v>168</v>
      </c>
      <c r="F135" s="597" t="s">
        <v>168</v>
      </c>
      <c r="G135" s="597" t="s">
        <v>168</v>
      </c>
      <c r="H135" s="598" t="s">
        <v>168</v>
      </c>
      <c r="I135" s="579"/>
    </row>
    <row r="136" spans="1:9" s="581" customFormat="1" ht="27" customHeight="1">
      <c r="A136" s="596" t="s">
        <v>1307</v>
      </c>
      <c r="B136" s="597">
        <v>55071</v>
      </c>
      <c r="C136" s="597">
        <v>75580.565684500005</v>
      </c>
      <c r="D136" s="598">
        <v>1.527741384449016E-2</v>
      </c>
      <c r="E136" s="599">
        <v>1.3724204333405967</v>
      </c>
      <c r="F136" s="597">
        <v>55647</v>
      </c>
      <c r="G136" s="597">
        <v>73622.563954700003</v>
      </c>
      <c r="H136" s="598">
        <v>1.5474666514747583E-2</v>
      </c>
      <c r="I136" s="579"/>
    </row>
    <row r="137" spans="1:9" s="581" customFormat="1" ht="27" customHeight="1">
      <c r="A137" s="596" t="s">
        <v>1308</v>
      </c>
      <c r="B137" s="597">
        <v>14464</v>
      </c>
      <c r="C137" s="597">
        <v>30513.149041500001</v>
      </c>
      <c r="D137" s="598">
        <v>6.1677496243085659E-3</v>
      </c>
      <c r="E137" s="599">
        <v>2.1095927158116705</v>
      </c>
      <c r="F137" s="597">
        <v>17550</v>
      </c>
      <c r="G137" s="597">
        <v>30634.437641299999</v>
      </c>
      <c r="H137" s="598">
        <v>6.4390273973293829E-3</v>
      </c>
      <c r="I137" s="579"/>
    </row>
    <row r="138" spans="1:9" s="581" customFormat="1" ht="18" customHeight="1">
      <c r="A138" s="596" t="s">
        <v>1309</v>
      </c>
      <c r="B138" s="597" t="s">
        <v>168</v>
      </c>
      <c r="C138" s="597" t="s">
        <v>168</v>
      </c>
      <c r="D138" s="598" t="s">
        <v>168</v>
      </c>
      <c r="E138" s="599" t="s">
        <v>168</v>
      </c>
      <c r="F138" s="597" t="s">
        <v>168</v>
      </c>
      <c r="G138" s="597" t="s">
        <v>168</v>
      </c>
      <c r="H138" s="598" t="s">
        <v>168</v>
      </c>
      <c r="I138" s="579"/>
    </row>
    <row r="139" spans="1:9" s="581" customFormat="1" ht="18" customHeight="1">
      <c r="A139" s="596" t="s">
        <v>1310</v>
      </c>
      <c r="B139" s="597">
        <v>1224</v>
      </c>
      <c r="C139" s="597">
        <v>4078.3969090000001</v>
      </c>
      <c r="D139" s="598">
        <v>8.2438331648608467E-4</v>
      </c>
      <c r="E139" s="599">
        <v>3.3320236184640524</v>
      </c>
      <c r="F139" s="597">
        <v>1319</v>
      </c>
      <c r="G139" s="597">
        <v>4333.1521602000003</v>
      </c>
      <c r="H139" s="598">
        <v>9.1078170923266819E-4</v>
      </c>
      <c r="I139" s="579"/>
    </row>
    <row r="140" spans="1:9" s="581" customFormat="1" ht="20.100000000000001" customHeight="1">
      <c r="A140" s="590" t="s">
        <v>1311</v>
      </c>
      <c r="B140" s="591">
        <v>302319</v>
      </c>
      <c r="C140" s="591">
        <v>382680.32562769996</v>
      </c>
      <c r="D140" s="592">
        <v>7.7352764587174744E-2</v>
      </c>
      <c r="E140" s="593">
        <v>1.2658163252316261</v>
      </c>
      <c r="F140" s="591">
        <v>297020</v>
      </c>
      <c r="G140" s="591">
        <v>362368.0872824</v>
      </c>
      <c r="H140" s="592">
        <v>7.6165851949035593E-2</v>
      </c>
      <c r="I140" s="579"/>
    </row>
    <row r="141" spans="1:9" s="581" customFormat="1" ht="27.95" customHeight="1">
      <c r="A141" s="596" t="s">
        <v>1312</v>
      </c>
      <c r="B141" s="597" t="s">
        <v>168</v>
      </c>
      <c r="C141" s="597" t="s">
        <v>168</v>
      </c>
      <c r="D141" s="598" t="s">
        <v>168</v>
      </c>
      <c r="E141" s="599" t="s">
        <v>168</v>
      </c>
      <c r="F141" s="597" t="s">
        <v>168</v>
      </c>
      <c r="G141" s="597" t="s">
        <v>168</v>
      </c>
      <c r="H141" s="598" t="s">
        <v>168</v>
      </c>
      <c r="I141" s="579"/>
    </row>
    <row r="142" spans="1:9" s="581" customFormat="1" ht="38.1" customHeight="1">
      <c r="A142" s="596" t="s">
        <v>1313</v>
      </c>
      <c r="B142" s="597">
        <v>143022</v>
      </c>
      <c r="C142" s="597">
        <v>255071.381341</v>
      </c>
      <c r="D142" s="598">
        <v>5.1558638352866698E-2</v>
      </c>
      <c r="E142" s="599">
        <v>1.7834415778062116</v>
      </c>
      <c r="F142" s="597">
        <v>136142</v>
      </c>
      <c r="G142" s="597">
        <v>240397.4706689</v>
      </c>
      <c r="H142" s="598">
        <v>5.0528947781267194E-2</v>
      </c>
      <c r="I142" s="579"/>
    </row>
    <row r="143" spans="1:9" s="581" customFormat="1" ht="18" customHeight="1">
      <c r="A143" s="596" t="s">
        <v>1314</v>
      </c>
      <c r="B143" s="597">
        <v>15856</v>
      </c>
      <c r="C143" s="597">
        <v>17382.899356400001</v>
      </c>
      <c r="D143" s="598">
        <v>3.513677687904716E-3</v>
      </c>
      <c r="E143" s="599">
        <v>1.0962978907921292</v>
      </c>
      <c r="F143" s="597">
        <v>17003</v>
      </c>
      <c r="G143" s="597">
        <v>18153.9864562</v>
      </c>
      <c r="H143" s="598">
        <v>3.8157715682897667E-3</v>
      </c>
      <c r="I143" s="579"/>
    </row>
    <row r="144" spans="1:9" s="581" customFormat="1" ht="18" customHeight="1">
      <c r="A144" s="596" t="s">
        <v>1315</v>
      </c>
      <c r="B144" s="597">
        <v>143441</v>
      </c>
      <c r="C144" s="597">
        <v>110226.04493030001</v>
      </c>
      <c r="D144" s="598">
        <v>2.2280448546403334E-2</v>
      </c>
      <c r="E144" s="599">
        <v>0.76844169331153578</v>
      </c>
      <c r="F144" s="597">
        <v>143875</v>
      </c>
      <c r="G144" s="597">
        <v>103816.63015729999</v>
      </c>
      <c r="H144" s="598">
        <v>2.1821132599478626E-2</v>
      </c>
      <c r="I144" s="579"/>
    </row>
    <row r="145" spans="1:9" s="581" customFormat="1" ht="27" customHeight="1">
      <c r="A145" s="596" t="s">
        <v>1316</v>
      </c>
      <c r="B145" s="597" t="s">
        <v>168</v>
      </c>
      <c r="C145" s="597" t="s">
        <v>168</v>
      </c>
      <c r="D145" s="598" t="s">
        <v>168</v>
      </c>
      <c r="E145" s="599" t="s">
        <v>168</v>
      </c>
      <c r="F145" s="597" t="s">
        <v>168</v>
      </c>
      <c r="G145" s="597" t="s">
        <v>168</v>
      </c>
      <c r="H145" s="598" t="s">
        <v>168</v>
      </c>
      <c r="I145" s="579"/>
    </row>
    <row r="146" spans="1:9" s="581" customFormat="1" ht="5.0999999999999996" customHeight="1">
      <c r="A146" s="596"/>
      <c r="B146" s="597"/>
      <c r="C146" s="597"/>
      <c r="D146" s="598"/>
      <c r="E146" s="599"/>
      <c r="F146" s="597"/>
      <c r="G146" s="597"/>
      <c r="H146" s="598"/>
      <c r="I146" s="579"/>
    </row>
    <row r="147" spans="1:9" s="581" customFormat="1" ht="24" customHeight="1">
      <c r="A147" s="106" t="s">
        <v>174</v>
      </c>
      <c r="B147" s="616">
        <v>4126894</v>
      </c>
      <c r="C147" s="616">
        <v>4947209.4199868999</v>
      </c>
      <c r="D147" s="617">
        <v>1</v>
      </c>
      <c r="E147" s="618">
        <v>1.1987730772796441</v>
      </c>
      <c r="F147" s="616">
        <v>4177570</v>
      </c>
      <c r="G147" s="616">
        <v>4757618.7754699998</v>
      </c>
      <c r="H147" s="617">
        <v>1</v>
      </c>
      <c r="I147" s="579"/>
    </row>
    <row r="148" spans="1:9" s="581" customFormat="1" ht="12">
      <c r="A148" s="561" t="s">
        <v>137</v>
      </c>
      <c r="B148" s="584"/>
      <c r="C148" s="584"/>
      <c r="D148" s="584"/>
      <c r="E148" s="584"/>
      <c r="F148" s="584"/>
      <c r="G148" s="584"/>
      <c r="H148" s="584"/>
      <c r="I148" s="579"/>
    </row>
    <row r="149" spans="1:9" ht="12.95" customHeight="1">
      <c r="A149" s="619" t="s">
        <v>1197</v>
      </c>
      <c r="B149" s="579"/>
      <c r="C149" s="579"/>
      <c r="D149" s="579"/>
      <c r="E149" s="579"/>
      <c r="F149" s="579"/>
      <c r="G149" s="579"/>
      <c r="H149" s="579"/>
      <c r="I149" s="579"/>
    </row>
    <row r="150" spans="1:9" ht="12.95" customHeight="1">
      <c r="A150" s="621" t="s">
        <v>1198</v>
      </c>
      <c r="B150" s="579"/>
      <c r="C150" s="579"/>
      <c r="D150" s="579"/>
      <c r="E150" s="579"/>
      <c r="F150" s="579"/>
      <c r="G150" s="579"/>
      <c r="H150" s="579"/>
      <c r="I150" s="579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B5:E5"/>
    <mergeCell ref="F5:H5"/>
    <mergeCell ref="A37:H37"/>
    <mergeCell ref="A38:H38"/>
    <mergeCell ref="B40:E40"/>
    <mergeCell ref="F40:H40"/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</mergeCells>
  <pageMargins left="0.6" right="0.3" top="0.75" bottom="0.7" header="0.4" footer="0.4"/>
  <pageSetup paperSize="9" scale="90" firstPageNumber="158" orientation="portrait" useFirstPageNumber="1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K17" sqref="K17"/>
    </sheetView>
  </sheetViews>
  <sheetFormatPr defaultColWidth="10.28515625" defaultRowHeight="11.25"/>
  <cols>
    <col min="1" max="1" width="31" style="620" customWidth="1"/>
    <col min="2" max="2" width="9" style="620" bestFit="1" customWidth="1"/>
    <col min="3" max="3" width="10" style="620" bestFit="1" customWidth="1"/>
    <col min="4" max="4" width="8.85546875" style="620" bestFit="1" customWidth="1"/>
    <col min="5" max="5" width="10.42578125" style="620" bestFit="1" customWidth="1"/>
    <col min="6" max="6" width="9" style="620" bestFit="1" customWidth="1"/>
    <col min="7" max="7" width="10" style="620" bestFit="1" customWidth="1"/>
    <col min="8" max="8" width="8.85546875" style="620" bestFit="1" customWidth="1"/>
    <col min="9" max="9" width="5.5703125" style="620" customWidth="1"/>
    <col min="10" max="16384" width="10.28515625" style="620"/>
  </cols>
  <sheetData>
    <row r="1" spans="1:13" s="581" customFormat="1" ht="12">
      <c r="A1" s="579"/>
      <c r="B1" s="579"/>
      <c r="C1" s="579"/>
      <c r="D1" s="579"/>
      <c r="E1" s="579"/>
      <c r="F1" s="579"/>
      <c r="G1" s="579"/>
      <c r="H1" s="580"/>
      <c r="I1" s="579"/>
    </row>
    <row r="2" spans="1:13" s="581" customFormat="1" ht="15" customHeight="1">
      <c r="A2" s="582" t="s">
        <v>1323</v>
      </c>
      <c r="B2" s="132"/>
      <c r="C2" s="132"/>
      <c r="D2" s="132"/>
      <c r="E2" s="132"/>
      <c r="F2" s="132"/>
      <c r="G2" s="132"/>
      <c r="H2" s="132"/>
      <c r="I2" s="579"/>
    </row>
    <row r="3" spans="1:13" s="581" customFormat="1" ht="15" customHeight="1">
      <c r="A3" s="582" t="s">
        <v>180</v>
      </c>
      <c r="B3" s="132"/>
      <c r="C3" s="132"/>
      <c r="D3" s="132"/>
      <c r="E3" s="132"/>
      <c r="F3" s="132"/>
      <c r="G3" s="132"/>
      <c r="H3" s="132"/>
      <c r="I3" s="579"/>
    </row>
    <row r="4" spans="1:13" s="581" customFormat="1" ht="12">
      <c r="A4" s="583"/>
      <c r="B4" s="584"/>
      <c r="C4" s="584"/>
      <c r="D4" s="584"/>
      <c r="E4" s="584"/>
      <c r="F4" s="585"/>
      <c r="G4" s="585"/>
      <c r="H4" s="586" t="s">
        <v>186</v>
      </c>
      <c r="I4" s="579"/>
    </row>
    <row r="5" spans="1:13" s="581" customFormat="1" ht="21.95" customHeight="1">
      <c r="A5" s="587"/>
      <c r="B5" s="1301" t="s">
        <v>100</v>
      </c>
      <c r="C5" s="1301"/>
      <c r="D5" s="1301"/>
      <c r="E5" s="1301"/>
      <c r="F5" s="1166" t="s">
        <v>142</v>
      </c>
      <c r="G5" s="1166"/>
      <c r="H5" s="1166"/>
      <c r="I5" s="579"/>
    </row>
    <row r="6" spans="1:13" s="581" customFormat="1" ht="39.950000000000003" customHeight="1">
      <c r="A6" s="85" t="s">
        <v>1205</v>
      </c>
      <c r="B6" s="84" t="s">
        <v>107</v>
      </c>
      <c r="C6" s="84" t="s">
        <v>145</v>
      </c>
      <c r="D6" s="84" t="s">
        <v>1206</v>
      </c>
      <c r="E6" s="84" t="s">
        <v>1207</v>
      </c>
      <c r="F6" s="84" t="s">
        <v>1208</v>
      </c>
      <c r="G6" s="84" t="s">
        <v>145</v>
      </c>
      <c r="H6" s="84" t="s">
        <v>1206</v>
      </c>
      <c r="I6" s="579"/>
    </row>
    <row r="7" spans="1:13" s="581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  <c r="I7" s="579"/>
      <c r="K7" s="588"/>
      <c r="L7" s="589"/>
      <c r="M7" s="589"/>
    </row>
    <row r="8" spans="1:13" s="581" customFormat="1" ht="5.0999999999999996" customHeight="1">
      <c r="A8" s="130"/>
      <c r="B8" s="130"/>
      <c r="C8" s="130"/>
      <c r="D8" s="130"/>
      <c r="E8" s="130"/>
      <c r="F8" s="130"/>
      <c r="G8" s="130"/>
      <c r="H8" s="130"/>
      <c r="I8" s="579"/>
      <c r="K8" s="588"/>
      <c r="L8" s="589"/>
      <c r="M8" s="589"/>
    </row>
    <row r="9" spans="1:13" s="581" customFormat="1" ht="20.100000000000001" customHeight="1">
      <c r="A9" s="590" t="s">
        <v>1209</v>
      </c>
      <c r="B9" s="591">
        <v>65</v>
      </c>
      <c r="C9" s="591">
        <v>126716.4631185</v>
      </c>
      <c r="D9" s="592">
        <v>2.6205318117849659E-2</v>
      </c>
      <c r="E9" s="593">
        <v>1949.4840479769232</v>
      </c>
      <c r="F9" s="591">
        <v>62</v>
      </c>
      <c r="G9" s="591">
        <v>96846.201665000015</v>
      </c>
      <c r="H9" s="592">
        <v>1.8158839841125599E-2</v>
      </c>
      <c r="I9" s="579"/>
      <c r="K9" s="594"/>
      <c r="L9" s="595"/>
      <c r="M9" s="595"/>
    </row>
    <row r="10" spans="1:13" s="581" customFormat="1" ht="18" customHeight="1">
      <c r="A10" s="596" t="s">
        <v>1210</v>
      </c>
      <c r="B10" s="597">
        <v>61</v>
      </c>
      <c r="C10" s="597">
        <v>124540.1446538</v>
      </c>
      <c r="D10" s="598">
        <v>2.5755249387317932E-2</v>
      </c>
      <c r="E10" s="599">
        <v>2041.6417156360656</v>
      </c>
      <c r="F10" s="597">
        <v>58</v>
      </c>
      <c r="G10" s="597">
        <v>94653.064270800009</v>
      </c>
      <c r="H10" s="598">
        <v>1.774762257079197E-2</v>
      </c>
      <c r="I10" s="579"/>
      <c r="K10" s="594"/>
      <c r="L10" s="595"/>
      <c r="M10" s="595"/>
    </row>
    <row r="11" spans="1:13" s="581" customFormat="1" ht="18" customHeight="1">
      <c r="A11" s="600" t="s">
        <v>1211</v>
      </c>
      <c r="B11" s="597">
        <v>4</v>
      </c>
      <c r="C11" s="597">
        <v>792.17494190000002</v>
      </c>
      <c r="D11" s="598">
        <v>1.6382398819059072E-4</v>
      </c>
      <c r="E11" s="599">
        <v>198.04373547500001</v>
      </c>
      <c r="F11" s="597">
        <v>4</v>
      </c>
      <c r="G11" s="597">
        <v>18.532050999999999</v>
      </c>
      <c r="H11" s="598">
        <v>3.4747934379566813E-6</v>
      </c>
      <c r="I11" s="579"/>
      <c r="K11" s="601"/>
      <c r="L11" s="602"/>
      <c r="M11" s="602"/>
    </row>
    <row r="12" spans="1:13" s="581" customFormat="1" ht="18" customHeight="1">
      <c r="A12" s="600" t="s">
        <v>1212</v>
      </c>
      <c r="B12" s="597" t="s">
        <v>168</v>
      </c>
      <c r="C12" s="597" t="s">
        <v>168</v>
      </c>
      <c r="D12" s="598" t="s">
        <v>168</v>
      </c>
      <c r="E12" s="599" t="s">
        <v>168</v>
      </c>
      <c r="F12" s="597" t="s">
        <v>168</v>
      </c>
      <c r="G12" s="597" t="s">
        <v>168</v>
      </c>
      <c r="H12" s="598" t="s">
        <v>168</v>
      </c>
      <c r="I12" s="579"/>
      <c r="K12" s="601"/>
      <c r="L12" s="602"/>
      <c r="M12" s="602"/>
    </row>
    <row r="13" spans="1:13" s="581" customFormat="1" ht="30" customHeight="1">
      <c r="A13" s="600" t="s">
        <v>1213</v>
      </c>
      <c r="B13" s="597" t="s">
        <v>168</v>
      </c>
      <c r="C13" s="597" t="s">
        <v>168</v>
      </c>
      <c r="D13" s="598" t="s">
        <v>168</v>
      </c>
      <c r="E13" s="599" t="s">
        <v>168</v>
      </c>
      <c r="F13" s="597" t="s">
        <v>168</v>
      </c>
      <c r="G13" s="597" t="s">
        <v>168</v>
      </c>
      <c r="H13" s="598" t="s">
        <v>168</v>
      </c>
      <c r="I13" s="579"/>
      <c r="K13" s="601"/>
      <c r="L13" s="602"/>
      <c r="M13" s="602"/>
    </row>
    <row r="14" spans="1:13" s="581" customFormat="1" ht="30" customHeight="1">
      <c r="A14" s="600" t="s">
        <v>1214</v>
      </c>
      <c r="B14" s="597">
        <v>12</v>
      </c>
      <c r="C14" s="597">
        <v>752.50001380000003</v>
      </c>
      <c r="D14" s="598">
        <v>1.5561910236457907E-4</v>
      </c>
      <c r="E14" s="599">
        <v>62.708334483333338</v>
      </c>
      <c r="F14" s="597">
        <v>13</v>
      </c>
      <c r="G14" s="597">
        <v>752.19997579999995</v>
      </c>
      <c r="H14" s="598">
        <v>1.4103887043808667E-4</v>
      </c>
      <c r="I14" s="579"/>
      <c r="K14" s="601"/>
      <c r="L14" s="602"/>
      <c r="M14" s="602"/>
    </row>
    <row r="15" spans="1:13" s="581" customFormat="1" ht="18" customHeight="1">
      <c r="A15" s="600" t="s">
        <v>1215</v>
      </c>
      <c r="B15" s="597">
        <v>14</v>
      </c>
      <c r="C15" s="597">
        <v>3077.0345495000001</v>
      </c>
      <c r="D15" s="598">
        <v>6.3633932990897566E-4</v>
      </c>
      <c r="E15" s="599">
        <v>219.78818210714286</v>
      </c>
      <c r="F15" s="597">
        <v>14</v>
      </c>
      <c r="G15" s="597">
        <v>2785.8164001999999</v>
      </c>
      <c r="H15" s="598">
        <v>5.223456673396304E-4</v>
      </c>
      <c r="I15" s="579"/>
      <c r="K15" s="603"/>
      <c r="L15" s="603"/>
      <c r="M15" s="603"/>
    </row>
    <row r="16" spans="1:13" s="581" customFormat="1" ht="30" customHeight="1">
      <c r="A16" s="600" t="s">
        <v>1216</v>
      </c>
      <c r="B16" s="597" t="s">
        <v>168</v>
      </c>
      <c r="C16" s="597" t="s">
        <v>168</v>
      </c>
      <c r="D16" s="598" t="s">
        <v>168</v>
      </c>
      <c r="E16" s="599" t="s">
        <v>168</v>
      </c>
      <c r="F16" s="597" t="s">
        <v>168</v>
      </c>
      <c r="G16" s="597" t="s">
        <v>168</v>
      </c>
      <c r="H16" s="598" t="s">
        <v>168</v>
      </c>
      <c r="I16" s="579"/>
      <c r="K16" s="603"/>
      <c r="L16" s="603"/>
      <c r="M16" s="603"/>
    </row>
    <row r="17" spans="1:16" s="581" customFormat="1" ht="30" customHeight="1">
      <c r="A17" s="600" t="s">
        <v>1217</v>
      </c>
      <c r="B17" s="597">
        <v>31</v>
      </c>
      <c r="C17" s="597">
        <v>119918.43514859999</v>
      </c>
      <c r="D17" s="598">
        <v>2.4799466966853784E-2</v>
      </c>
      <c r="E17" s="599">
        <v>3868.3366176967738</v>
      </c>
      <c r="F17" s="597">
        <v>27</v>
      </c>
      <c r="G17" s="597">
        <v>91096.515843800007</v>
      </c>
      <c r="H17" s="598">
        <v>1.7080763239576295E-2</v>
      </c>
      <c r="I17" s="579"/>
      <c r="K17" s="604"/>
      <c r="L17" s="604"/>
      <c r="M17" s="604"/>
      <c r="N17" s="605"/>
      <c r="P17" s="606"/>
    </row>
    <row r="18" spans="1:16" s="581" customFormat="1" ht="18" customHeight="1">
      <c r="A18" s="596" t="s">
        <v>1218</v>
      </c>
      <c r="B18" s="597">
        <v>4</v>
      </c>
      <c r="C18" s="597">
        <v>2176.3184646999998</v>
      </c>
      <c r="D18" s="598">
        <v>4.5006873053172667E-4</v>
      </c>
      <c r="E18" s="599">
        <v>544.07961617499996</v>
      </c>
      <c r="F18" s="597">
        <v>4</v>
      </c>
      <c r="G18" s="597">
        <v>2193.1373942</v>
      </c>
      <c r="H18" s="598">
        <v>4.1121727033362773E-4</v>
      </c>
      <c r="I18" s="579"/>
      <c r="K18" s="604"/>
      <c r="L18" s="604"/>
      <c r="M18" s="604"/>
      <c r="N18" s="605"/>
      <c r="P18" s="606"/>
    </row>
    <row r="19" spans="1:16" s="581" customFormat="1" ht="18" customHeight="1">
      <c r="A19" s="596" t="s">
        <v>1219</v>
      </c>
      <c r="B19" s="597" t="s">
        <v>168</v>
      </c>
      <c r="C19" s="597" t="s">
        <v>168</v>
      </c>
      <c r="D19" s="598" t="s">
        <v>168</v>
      </c>
      <c r="E19" s="599" t="s">
        <v>168</v>
      </c>
      <c r="F19" s="597" t="s">
        <v>168</v>
      </c>
      <c r="G19" s="597" t="s">
        <v>168</v>
      </c>
      <c r="H19" s="598" t="s">
        <v>168</v>
      </c>
      <c r="I19" s="579"/>
      <c r="K19" s="604"/>
      <c r="L19" s="604"/>
      <c r="M19" s="604"/>
      <c r="N19" s="605"/>
      <c r="P19" s="606"/>
    </row>
    <row r="20" spans="1:16" s="581" customFormat="1" ht="20.100000000000001" customHeight="1">
      <c r="A20" s="590" t="s">
        <v>1220</v>
      </c>
      <c r="B20" s="591">
        <v>5064</v>
      </c>
      <c r="C20" s="591">
        <v>2468509.8482066998</v>
      </c>
      <c r="D20" s="592">
        <v>0.51049472386873451</v>
      </c>
      <c r="E20" s="593">
        <v>487.46245027778434</v>
      </c>
      <c r="F20" s="591">
        <v>5044</v>
      </c>
      <c r="G20" s="591">
        <v>2319150.8007931001</v>
      </c>
      <c r="H20" s="592">
        <v>0.43484501441464024</v>
      </c>
      <c r="I20" s="579"/>
      <c r="K20" s="604"/>
      <c r="L20" s="604"/>
      <c r="M20" s="604"/>
      <c r="N20" s="605"/>
      <c r="P20" s="606"/>
    </row>
    <row r="21" spans="1:16" s="581" customFormat="1" ht="30" customHeight="1">
      <c r="A21" s="596" t="s">
        <v>1221</v>
      </c>
      <c r="B21" s="597">
        <v>2319</v>
      </c>
      <c r="C21" s="597">
        <v>771471.49891369999</v>
      </c>
      <c r="D21" s="598">
        <v>0.15954245841743572</v>
      </c>
      <c r="E21" s="599">
        <v>332.67421255442002</v>
      </c>
      <c r="F21" s="597">
        <v>2358</v>
      </c>
      <c r="G21" s="597">
        <v>718149.29135830002</v>
      </c>
      <c r="H21" s="598">
        <v>0.13465430486269772</v>
      </c>
      <c r="I21" s="579"/>
      <c r="K21" s="604"/>
      <c r="L21" s="604"/>
      <c r="M21" s="604"/>
      <c r="N21" s="605"/>
      <c r="P21" s="606"/>
    </row>
    <row r="22" spans="1:16" s="581" customFormat="1" ht="18" customHeight="1">
      <c r="A22" s="600" t="s">
        <v>1222</v>
      </c>
      <c r="B22" s="597">
        <v>1360</v>
      </c>
      <c r="C22" s="597">
        <v>650330.85940019996</v>
      </c>
      <c r="D22" s="598">
        <v>0.13449023617791245</v>
      </c>
      <c r="E22" s="599">
        <v>478.18445544132351</v>
      </c>
      <c r="F22" s="597">
        <v>1421</v>
      </c>
      <c r="G22" s="597">
        <v>609700.39271849999</v>
      </c>
      <c r="H22" s="598">
        <v>0.11431993812977612</v>
      </c>
      <c r="I22" s="579"/>
      <c r="K22" s="604"/>
      <c r="L22" s="604"/>
      <c r="M22" s="604"/>
      <c r="N22" s="605"/>
      <c r="P22" s="606"/>
    </row>
    <row r="23" spans="1:16" s="581" customFormat="1" ht="18" customHeight="1">
      <c r="A23" s="600" t="s">
        <v>1223</v>
      </c>
      <c r="B23" s="597">
        <v>275</v>
      </c>
      <c r="C23" s="597">
        <v>20846.519696700001</v>
      </c>
      <c r="D23" s="598">
        <v>4.3111184360565269E-3</v>
      </c>
      <c r="E23" s="599">
        <v>75.805526169818179</v>
      </c>
      <c r="F23" s="597">
        <v>278</v>
      </c>
      <c r="G23" s="597">
        <v>21010.976334899999</v>
      </c>
      <c r="H23" s="598">
        <v>3.9395964695744497E-3</v>
      </c>
      <c r="I23" s="579"/>
      <c r="P23" s="606"/>
    </row>
    <row r="24" spans="1:16" s="581" customFormat="1" ht="30" customHeight="1">
      <c r="A24" s="600" t="s">
        <v>1224</v>
      </c>
      <c r="B24" s="597">
        <v>8</v>
      </c>
      <c r="C24" s="597">
        <v>161.66550530000001</v>
      </c>
      <c r="D24" s="598">
        <v>3.3432877550469616E-5</v>
      </c>
      <c r="E24" s="599">
        <v>20.208188162500001</v>
      </c>
      <c r="F24" s="597">
        <v>9</v>
      </c>
      <c r="G24" s="597">
        <v>214.07465540000001</v>
      </c>
      <c r="H24" s="598">
        <v>4.0139389202887363E-5</v>
      </c>
      <c r="I24" s="579"/>
      <c r="P24" s="606"/>
    </row>
    <row r="25" spans="1:16" s="581" customFormat="1" ht="18" customHeight="1">
      <c r="A25" s="600" t="s">
        <v>1225</v>
      </c>
      <c r="B25" s="597">
        <v>676</v>
      </c>
      <c r="C25" s="597">
        <v>100132.4543115</v>
      </c>
      <c r="D25" s="598">
        <v>2.0707670925916272E-2</v>
      </c>
      <c r="E25" s="599">
        <v>148.12493241346152</v>
      </c>
      <c r="F25" s="597">
        <v>650</v>
      </c>
      <c r="G25" s="597">
        <v>87223.847649500007</v>
      </c>
      <c r="H25" s="598">
        <v>1.6354630874144255E-2</v>
      </c>
      <c r="I25" s="579"/>
      <c r="K25" s="606"/>
    </row>
    <row r="26" spans="1:16" s="581" customFormat="1" ht="39.950000000000003" customHeight="1">
      <c r="A26" s="596" t="s">
        <v>1226</v>
      </c>
      <c r="B26" s="597">
        <v>2745</v>
      </c>
      <c r="C26" s="597">
        <v>1697038.3492930001</v>
      </c>
      <c r="D26" s="598">
        <v>0.35095226545129882</v>
      </c>
      <c r="E26" s="599">
        <v>618.228906846266</v>
      </c>
      <c r="F26" s="597">
        <v>2686</v>
      </c>
      <c r="G26" s="597">
        <v>1601001.5094348001</v>
      </c>
      <c r="H26" s="598">
        <v>0.30019070955194249</v>
      </c>
      <c r="I26" s="579"/>
      <c r="K26" s="606"/>
    </row>
    <row r="27" spans="1:16" s="581" customFormat="1" ht="18" customHeight="1">
      <c r="A27" s="600" t="s">
        <v>1222</v>
      </c>
      <c r="B27" s="597">
        <v>2354</v>
      </c>
      <c r="C27" s="597">
        <v>1497109.192303</v>
      </c>
      <c r="D27" s="598">
        <v>0.30960635797393365</v>
      </c>
      <c r="E27" s="599">
        <v>635.98521338275282</v>
      </c>
      <c r="F27" s="597">
        <v>2302</v>
      </c>
      <c r="G27" s="597">
        <v>1466700.043325</v>
      </c>
      <c r="H27" s="598">
        <v>0.2750089391614825</v>
      </c>
      <c r="I27" s="579"/>
      <c r="K27" s="606"/>
    </row>
    <row r="28" spans="1:16" s="581" customFormat="1" ht="18" customHeight="1">
      <c r="A28" s="600" t="s">
        <v>1223</v>
      </c>
      <c r="B28" s="597">
        <v>126</v>
      </c>
      <c r="C28" s="597">
        <v>27572.3565222</v>
      </c>
      <c r="D28" s="598">
        <v>5.7020402569737611E-3</v>
      </c>
      <c r="E28" s="599">
        <v>218.82822636666666</v>
      </c>
      <c r="F28" s="597">
        <v>128</v>
      </c>
      <c r="G28" s="597">
        <v>29078.835381299999</v>
      </c>
      <c r="H28" s="598">
        <v>5.4523347883277361E-3</v>
      </c>
      <c r="I28" s="579"/>
      <c r="K28" s="606"/>
    </row>
    <row r="29" spans="1:16" s="581" customFormat="1" ht="30" customHeight="1">
      <c r="A29" s="600" t="s">
        <v>1224</v>
      </c>
      <c r="B29" s="597">
        <v>4</v>
      </c>
      <c r="C29" s="597">
        <v>41.310733599999999</v>
      </c>
      <c r="D29" s="598">
        <v>8.5431749673866326E-6</v>
      </c>
      <c r="E29" s="599">
        <v>10.3276834</v>
      </c>
      <c r="F29" s="597">
        <v>4</v>
      </c>
      <c r="G29" s="597">
        <v>36.629186699999998</v>
      </c>
      <c r="H29" s="598">
        <v>6.8680394621647737E-6</v>
      </c>
      <c r="I29" s="579"/>
      <c r="K29" s="606"/>
    </row>
    <row r="30" spans="1:16" s="581" customFormat="1" ht="18" customHeight="1">
      <c r="A30" s="600" t="s">
        <v>1225</v>
      </c>
      <c r="B30" s="597">
        <v>261</v>
      </c>
      <c r="C30" s="597">
        <v>172315.4897342</v>
      </c>
      <c r="D30" s="598">
        <v>3.5635324045424015E-2</v>
      </c>
      <c r="E30" s="599">
        <v>660.21260434559383</v>
      </c>
      <c r="F30" s="597">
        <v>252</v>
      </c>
      <c r="G30" s="597">
        <v>105186.0015418</v>
      </c>
      <c r="H30" s="598">
        <v>1.9722567562670101E-2</v>
      </c>
      <c r="I30" s="579"/>
    </row>
    <row r="31" spans="1:16" s="581" customFormat="1" ht="20.100000000000001" customHeight="1">
      <c r="A31" s="590" t="s">
        <v>1227</v>
      </c>
      <c r="B31" s="591">
        <v>1254</v>
      </c>
      <c r="C31" s="591">
        <v>49891.76369</v>
      </c>
      <c r="D31" s="592">
        <v>1.031775593147969E-2</v>
      </c>
      <c r="E31" s="593">
        <v>39.786095446570975</v>
      </c>
      <c r="F31" s="591">
        <v>1210</v>
      </c>
      <c r="G31" s="591">
        <v>47035.821864900005</v>
      </c>
      <c r="H31" s="592">
        <v>8.8193025782766273E-3</v>
      </c>
      <c r="I31" s="579"/>
    </row>
    <row r="32" spans="1:16" s="581" customFormat="1" ht="30" customHeight="1">
      <c r="A32" s="596" t="s">
        <v>1228</v>
      </c>
      <c r="B32" s="597">
        <v>10</v>
      </c>
      <c r="C32" s="597">
        <v>4676.7637618999997</v>
      </c>
      <c r="D32" s="598">
        <v>9.671677943536934E-4</v>
      </c>
      <c r="E32" s="599">
        <v>467.67637618999998</v>
      </c>
      <c r="F32" s="597">
        <v>10</v>
      </c>
      <c r="G32" s="597">
        <v>4801.4643789000002</v>
      </c>
      <c r="H32" s="598">
        <v>9.0028334782720344E-4</v>
      </c>
      <c r="I32" s="579"/>
    </row>
    <row r="33" spans="1:9" s="581" customFormat="1" ht="30" customHeight="1">
      <c r="A33" s="596" t="s">
        <v>1229</v>
      </c>
      <c r="B33" s="597">
        <v>37</v>
      </c>
      <c r="C33" s="597">
        <v>1465.7023697</v>
      </c>
      <c r="D33" s="598">
        <v>3.0311133943310815E-4</v>
      </c>
      <c r="E33" s="599">
        <v>39.613577559459458</v>
      </c>
      <c r="F33" s="597">
        <v>37</v>
      </c>
      <c r="G33" s="597">
        <v>1514.6079474999999</v>
      </c>
      <c r="H33" s="598">
        <v>2.83991758767016E-4</v>
      </c>
      <c r="I33" s="579"/>
    </row>
    <row r="34" spans="1:9" s="581" customFormat="1" ht="30" customHeight="1">
      <c r="A34" s="596" t="s">
        <v>1230</v>
      </c>
      <c r="B34" s="597" t="s">
        <v>168</v>
      </c>
      <c r="C34" s="597" t="s">
        <v>168</v>
      </c>
      <c r="D34" s="598" t="s">
        <v>168</v>
      </c>
      <c r="E34" s="599" t="s">
        <v>168</v>
      </c>
      <c r="F34" s="597" t="s">
        <v>168</v>
      </c>
      <c r="G34" s="597" t="s">
        <v>168</v>
      </c>
      <c r="H34" s="598" t="s">
        <v>168</v>
      </c>
      <c r="I34" s="579"/>
    </row>
    <row r="35" spans="1:9" s="581" customFormat="1" ht="5.0999999999999996" customHeight="1">
      <c r="A35" s="607"/>
      <c r="B35" s="608"/>
      <c r="C35" s="608"/>
      <c r="D35" s="609"/>
      <c r="E35" s="610"/>
      <c r="F35" s="608"/>
      <c r="G35" s="608"/>
      <c r="H35" s="609"/>
      <c r="I35" s="579"/>
    </row>
    <row r="36" spans="1:9" s="581" customFormat="1" ht="12">
      <c r="A36" s="596"/>
      <c r="B36" s="597"/>
      <c r="C36" s="597"/>
      <c r="D36" s="598"/>
      <c r="E36" s="599"/>
      <c r="F36" s="597"/>
      <c r="G36" s="597"/>
      <c r="H36" s="611" t="s">
        <v>1324</v>
      </c>
      <c r="I36" s="579"/>
    </row>
    <row r="37" spans="1:9" s="581" customFormat="1" ht="15" customHeight="1">
      <c r="A37" s="1303"/>
      <c r="B37" s="1303"/>
      <c r="C37" s="1303"/>
      <c r="D37" s="1303"/>
      <c r="E37" s="1303"/>
      <c r="F37" s="1303"/>
      <c r="G37" s="1303"/>
      <c r="H37" s="1303"/>
      <c r="I37" s="579"/>
    </row>
    <row r="38" spans="1:9" s="581" customFormat="1" ht="15" customHeight="1">
      <c r="A38" s="1300"/>
      <c r="B38" s="1300"/>
      <c r="C38" s="1300"/>
      <c r="D38" s="1300"/>
      <c r="E38" s="1300"/>
      <c r="F38" s="1300"/>
      <c r="G38" s="1300"/>
      <c r="H38" s="1300"/>
      <c r="I38" s="579"/>
    </row>
    <row r="39" spans="1:9" s="581" customFormat="1" ht="12">
      <c r="A39" s="583"/>
      <c r="B39" s="584"/>
      <c r="C39" s="584"/>
      <c r="D39" s="584"/>
      <c r="E39" s="584"/>
      <c r="F39" s="585"/>
      <c r="G39" s="585"/>
      <c r="H39" s="586" t="s">
        <v>186</v>
      </c>
      <c r="I39" s="579"/>
    </row>
    <row r="40" spans="1:9" s="581" customFormat="1" ht="21.95" customHeight="1">
      <c r="A40" s="587"/>
      <c r="B40" s="1301" t="s">
        <v>100</v>
      </c>
      <c r="C40" s="1301"/>
      <c r="D40" s="1301"/>
      <c r="E40" s="1301"/>
      <c r="F40" s="1166" t="s">
        <v>142</v>
      </c>
      <c r="G40" s="1166"/>
      <c r="H40" s="1166"/>
      <c r="I40" s="579"/>
    </row>
    <row r="41" spans="1:9" s="581" customFormat="1" ht="39.950000000000003" customHeight="1">
      <c r="A41" s="85" t="s">
        <v>1205</v>
      </c>
      <c r="B41" s="84" t="s">
        <v>107</v>
      </c>
      <c r="C41" s="84" t="s">
        <v>145</v>
      </c>
      <c r="D41" s="84" t="s">
        <v>1206</v>
      </c>
      <c r="E41" s="84" t="s">
        <v>1207</v>
      </c>
      <c r="F41" s="84" t="s">
        <v>1208</v>
      </c>
      <c r="G41" s="84" t="s">
        <v>145</v>
      </c>
      <c r="H41" s="84" t="s">
        <v>1206</v>
      </c>
      <c r="I41" s="579"/>
    </row>
    <row r="42" spans="1:9" s="581" customFormat="1" ht="15" customHeight="1">
      <c r="A42" s="85" t="s">
        <v>0</v>
      </c>
      <c r="B42" s="85" t="s">
        <v>1</v>
      </c>
      <c r="C42" s="85" t="s">
        <v>2</v>
      </c>
      <c r="D42" s="85" t="s">
        <v>3</v>
      </c>
      <c r="E42" s="85" t="s">
        <v>4</v>
      </c>
      <c r="F42" s="85" t="s">
        <v>5</v>
      </c>
      <c r="G42" s="85" t="s">
        <v>148</v>
      </c>
      <c r="H42" s="85" t="s">
        <v>149</v>
      </c>
      <c r="I42" s="579"/>
    </row>
    <row r="43" spans="1:9" s="581" customFormat="1" ht="5.0999999999999996" customHeight="1">
      <c r="A43" s="130"/>
      <c r="B43" s="130"/>
      <c r="C43" s="130"/>
      <c r="D43" s="130"/>
      <c r="E43" s="130"/>
      <c r="F43" s="130"/>
      <c r="G43" s="130"/>
      <c r="H43" s="130"/>
      <c r="I43" s="579"/>
    </row>
    <row r="44" spans="1:9" s="581" customFormat="1" ht="27.95" customHeight="1">
      <c r="A44" s="596" t="s">
        <v>1232</v>
      </c>
      <c r="B44" s="597">
        <v>17</v>
      </c>
      <c r="C44" s="597">
        <v>27761.171106900001</v>
      </c>
      <c r="D44" s="598">
        <v>5.7410876398913705E-3</v>
      </c>
      <c r="E44" s="599">
        <v>1633.0100651117648</v>
      </c>
      <c r="F44" s="597">
        <v>28</v>
      </c>
      <c r="G44" s="597">
        <v>25844.464095899999</v>
      </c>
      <c r="H44" s="598">
        <v>4.8458842600821884E-3</v>
      </c>
      <c r="I44" s="579"/>
    </row>
    <row r="45" spans="1:9" s="581" customFormat="1" ht="27.95" customHeight="1">
      <c r="A45" s="596" t="s">
        <v>1233</v>
      </c>
      <c r="B45" s="597">
        <v>1184</v>
      </c>
      <c r="C45" s="597">
        <v>15657.667867800001</v>
      </c>
      <c r="D45" s="598">
        <v>3.2380494006972317E-3</v>
      </c>
      <c r="E45" s="599">
        <v>13.224381645101351</v>
      </c>
      <c r="F45" s="597">
        <v>1129</v>
      </c>
      <c r="G45" s="597">
        <v>14518.3959314</v>
      </c>
      <c r="H45" s="598">
        <v>2.722225775878002E-3</v>
      </c>
      <c r="I45" s="579"/>
    </row>
    <row r="46" spans="1:9" s="581" customFormat="1" ht="38.1" customHeight="1">
      <c r="A46" s="596" t="s">
        <v>1234</v>
      </c>
      <c r="B46" s="597">
        <v>6</v>
      </c>
      <c r="C46" s="597">
        <v>330.45858370000002</v>
      </c>
      <c r="D46" s="598">
        <v>6.8339757104286339E-5</v>
      </c>
      <c r="E46" s="599">
        <v>55.07643061666667</v>
      </c>
      <c r="F46" s="597">
        <v>6</v>
      </c>
      <c r="G46" s="597">
        <v>356.88951120000002</v>
      </c>
      <c r="H46" s="598">
        <v>6.6917435722215941E-5</v>
      </c>
      <c r="I46" s="579"/>
    </row>
    <row r="47" spans="1:9" s="581" customFormat="1" ht="18" customHeight="1">
      <c r="A47" s="596" t="s">
        <v>1235</v>
      </c>
      <c r="B47" s="597" t="s">
        <v>168</v>
      </c>
      <c r="C47" s="597" t="s">
        <v>168</v>
      </c>
      <c r="D47" s="598" t="s">
        <v>168</v>
      </c>
      <c r="E47" s="599" t="s">
        <v>168</v>
      </c>
      <c r="F47" s="597" t="s">
        <v>168</v>
      </c>
      <c r="G47" s="597" t="s">
        <v>168</v>
      </c>
      <c r="H47" s="598" t="s">
        <v>168</v>
      </c>
      <c r="I47" s="579"/>
    </row>
    <row r="48" spans="1:9" s="581" customFormat="1" ht="18" customHeight="1">
      <c r="A48" s="596" t="s">
        <v>1236</v>
      </c>
      <c r="B48" s="597" t="s">
        <v>168</v>
      </c>
      <c r="C48" s="597" t="s">
        <v>168</v>
      </c>
      <c r="D48" s="598" t="s">
        <v>168</v>
      </c>
      <c r="E48" s="599" t="s">
        <v>168</v>
      </c>
      <c r="F48" s="597" t="s">
        <v>168</v>
      </c>
      <c r="G48" s="597" t="s">
        <v>168</v>
      </c>
      <c r="H48" s="598" t="s">
        <v>168</v>
      </c>
      <c r="I48" s="579"/>
    </row>
    <row r="49" spans="1:9" s="581" customFormat="1" ht="27.95" customHeight="1">
      <c r="A49" s="596" t="s">
        <v>1237</v>
      </c>
      <c r="B49" s="597" t="s">
        <v>168</v>
      </c>
      <c r="C49" s="597" t="s">
        <v>168</v>
      </c>
      <c r="D49" s="598" t="s">
        <v>168</v>
      </c>
      <c r="E49" s="599" t="s">
        <v>168</v>
      </c>
      <c r="F49" s="597" t="s">
        <v>168</v>
      </c>
      <c r="G49" s="597" t="s">
        <v>168</v>
      </c>
      <c r="H49" s="598" t="s">
        <v>168</v>
      </c>
      <c r="I49" s="579"/>
    </row>
    <row r="50" spans="1:9" s="581" customFormat="1" ht="18" customHeight="1">
      <c r="A50" s="596" t="s">
        <v>1238</v>
      </c>
      <c r="B50" s="597" t="s">
        <v>168</v>
      </c>
      <c r="C50" s="597" t="s">
        <v>168</v>
      </c>
      <c r="D50" s="598" t="s">
        <v>168</v>
      </c>
      <c r="E50" s="599" t="s">
        <v>168</v>
      </c>
      <c r="F50" s="597" t="s">
        <v>168</v>
      </c>
      <c r="G50" s="597" t="s">
        <v>168</v>
      </c>
      <c r="H50" s="598" t="s">
        <v>168</v>
      </c>
      <c r="I50" s="579"/>
    </row>
    <row r="51" spans="1:9" s="581" customFormat="1" ht="18" customHeight="1">
      <c r="A51" s="596" t="s">
        <v>1239</v>
      </c>
      <c r="B51" s="597" t="s">
        <v>168</v>
      </c>
      <c r="C51" s="597" t="s">
        <v>168</v>
      </c>
      <c r="D51" s="598" t="s">
        <v>168</v>
      </c>
      <c r="E51" s="599" t="s">
        <v>168</v>
      </c>
      <c r="F51" s="597" t="s">
        <v>168</v>
      </c>
      <c r="G51" s="597" t="s">
        <v>168</v>
      </c>
      <c r="H51" s="598" t="s">
        <v>168</v>
      </c>
      <c r="I51" s="579"/>
    </row>
    <row r="52" spans="1:9" s="581" customFormat="1" ht="20.100000000000001" customHeight="1">
      <c r="A52" s="590" t="s">
        <v>1240</v>
      </c>
      <c r="B52" s="591">
        <v>33</v>
      </c>
      <c r="C52" s="591">
        <v>2033.8089524</v>
      </c>
      <c r="D52" s="592">
        <v>4.2059736577978633E-4</v>
      </c>
      <c r="E52" s="593">
        <v>61.630574315151513</v>
      </c>
      <c r="F52" s="591">
        <v>41</v>
      </c>
      <c r="G52" s="591">
        <v>2201.0056949</v>
      </c>
      <c r="H52" s="592">
        <v>4.1269259109765052E-4</v>
      </c>
      <c r="I52" s="579"/>
    </row>
    <row r="53" spans="1:9" s="581" customFormat="1" ht="27.95" customHeight="1">
      <c r="A53" s="596" t="s">
        <v>1241</v>
      </c>
      <c r="B53" s="597">
        <v>31</v>
      </c>
      <c r="C53" s="597">
        <v>1197.8150807</v>
      </c>
      <c r="D53" s="598">
        <v>2.4771150064966258E-4</v>
      </c>
      <c r="E53" s="599">
        <v>38.6391961516129</v>
      </c>
      <c r="F53" s="597">
        <v>39</v>
      </c>
      <c r="G53" s="597">
        <v>1311.1622264</v>
      </c>
      <c r="H53" s="598">
        <v>2.4584531417442098E-4</v>
      </c>
      <c r="I53" s="579"/>
    </row>
    <row r="54" spans="1:9" s="581" customFormat="1" ht="27.95" customHeight="1">
      <c r="A54" s="596" t="s">
        <v>1242</v>
      </c>
      <c r="B54" s="597">
        <v>2</v>
      </c>
      <c r="C54" s="597">
        <v>835.9938717</v>
      </c>
      <c r="D54" s="598">
        <v>1.7288586513012374E-4</v>
      </c>
      <c r="E54" s="599">
        <v>417.99693585</v>
      </c>
      <c r="F54" s="597">
        <v>2</v>
      </c>
      <c r="G54" s="597">
        <v>889.84346849999997</v>
      </c>
      <c r="H54" s="598">
        <v>1.6684727692322954E-4</v>
      </c>
      <c r="I54" s="579"/>
    </row>
    <row r="55" spans="1:9" s="581" customFormat="1" ht="18" customHeight="1">
      <c r="A55" s="596" t="s">
        <v>1243</v>
      </c>
      <c r="B55" s="597" t="s">
        <v>168</v>
      </c>
      <c r="C55" s="597" t="s">
        <v>168</v>
      </c>
      <c r="D55" s="598" t="s">
        <v>168</v>
      </c>
      <c r="E55" s="599" t="s">
        <v>168</v>
      </c>
      <c r="F55" s="597" t="s">
        <v>168</v>
      </c>
      <c r="G55" s="597" t="s">
        <v>168</v>
      </c>
      <c r="H55" s="598" t="s">
        <v>168</v>
      </c>
      <c r="I55" s="579"/>
    </row>
    <row r="56" spans="1:9" s="581" customFormat="1" ht="20.100000000000001" customHeight="1">
      <c r="A56" s="590" t="s">
        <v>1244</v>
      </c>
      <c r="B56" s="591">
        <v>8475</v>
      </c>
      <c r="C56" s="591">
        <v>1000522.457066</v>
      </c>
      <c r="D56" s="592">
        <v>0.20691083562637139</v>
      </c>
      <c r="E56" s="593">
        <v>118.05574714643068</v>
      </c>
      <c r="F56" s="591">
        <v>11595</v>
      </c>
      <c r="G56" s="591">
        <v>1674728.9229275002</v>
      </c>
      <c r="H56" s="592">
        <v>0.31401473435102994</v>
      </c>
      <c r="I56" s="579"/>
    </row>
    <row r="57" spans="1:9" s="581" customFormat="1" ht="27.95" customHeight="1">
      <c r="A57" s="596" t="s">
        <v>1245</v>
      </c>
      <c r="B57" s="597">
        <v>1274</v>
      </c>
      <c r="C57" s="597">
        <v>194598.94131940001</v>
      </c>
      <c r="D57" s="598">
        <v>4.0243604005130482E-2</v>
      </c>
      <c r="E57" s="599">
        <v>152.7464217577708</v>
      </c>
      <c r="F57" s="597">
        <v>1371</v>
      </c>
      <c r="G57" s="597">
        <v>190539.21635800001</v>
      </c>
      <c r="H57" s="598">
        <v>3.5726451361168109E-2</v>
      </c>
      <c r="I57" s="579"/>
    </row>
    <row r="58" spans="1:9" s="581" customFormat="1" ht="18" customHeight="1">
      <c r="A58" s="600" t="s">
        <v>1246</v>
      </c>
      <c r="B58" s="597">
        <v>1056</v>
      </c>
      <c r="C58" s="597">
        <v>149033.75984079999</v>
      </c>
      <c r="D58" s="598">
        <v>3.0820597346337943E-2</v>
      </c>
      <c r="E58" s="599">
        <v>141.13045439469695</v>
      </c>
      <c r="F58" s="597">
        <v>1154</v>
      </c>
      <c r="G58" s="597">
        <v>144740.59196690001</v>
      </c>
      <c r="H58" s="598">
        <v>2.7139125570750357E-2</v>
      </c>
      <c r="I58" s="579"/>
    </row>
    <row r="59" spans="1:9" s="581" customFormat="1" ht="18" customHeight="1">
      <c r="A59" s="600" t="s">
        <v>1247</v>
      </c>
      <c r="B59" s="597">
        <v>186</v>
      </c>
      <c r="C59" s="597">
        <v>15794.0693892</v>
      </c>
      <c r="D59" s="598">
        <v>3.2662576158894673E-3</v>
      </c>
      <c r="E59" s="599">
        <v>84.914351554838703</v>
      </c>
      <c r="F59" s="597">
        <v>183</v>
      </c>
      <c r="G59" s="597">
        <v>16131.773728</v>
      </c>
      <c r="H59" s="598">
        <v>3.0247370618965161E-3</v>
      </c>
      <c r="I59" s="579"/>
    </row>
    <row r="60" spans="1:9" s="581" customFormat="1" ht="18" customHeight="1">
      <c r="A60" s="600" t="s">
        <v>1248</v>
      </c>
      <c r="B60" s="597">
        <v>32</v>
      </c>
      <c r="C60" s="597">
        <v>29771.112089400001</v>
      </c>
      <c r="D60" s="598">
        <v>6.1567490429030687E-3</v>
      </c>
      <c r="E60" s="599">
        <v>930.34725279375004</v>
      </c>
      <c r="F60" s="597">
        <v>34</v>
      </c>
      <c r="G60" s="597">
        <v>29666.850663099998</v>
      </c>
      <c r="H60" s="598">
        <v>5.5625887285212358E-3</v>
      </c>
      <c r="I60" s="579"/>
    </row>
    <row r="61" spans="1:9" s="581" customFormat="1" ht="18" customHeight="1">
      <c r="A61" s="596" t="s">
        <v>1249</v>
      </c>
      <c r="B61" s="597" t="s">
        <v>168</v>
      </c>
      <c r="C61" s="597" t="s">
        <v>168</v>
      </c>
      <c r="D61" s="598" t="s">
        <v>168</v>
      </c>
      <c r="E61" s="599" t="s">
        <v>168</v>
      </c>
      <c r="F61" s="597" t="s">
        <v>168</v>
      </c>
      <c r="G61" s="597" t="s">
        <v>168</v>
      </c>
      <c r="H61" s="598" t="s">
        <v>168</v>
      </c>
      <c r="I61" s="579"/>
    </row>
    <row r="62" spans="1:9" s="581" customFormat="1" ht="18" customHeight="1">
      <c r="A62" s="600" t="s">
        <v>1250</v>
      </c>
      <c r="B62" s="597" t="s">
        <v>168</v>
      </c>
      <c r="C62" s="597" t="s">
        <v>168</v>
      </c>
      <c r="D62" s="598" t="s">
        <v>168</v>
      </c>
      <c r="E62" s="599" t="s">
        <v>168</v>
      </c>
      <c r="F62" s="597" t="s">
        <v>168</v>
      </c>
      <c r="G62" s="597" t="s">
        <v>168</v>
      </c>
      <c r="H62" s="598" t="s">
        <v>168</v>
      </c>
      <c r="I62" s="579"/>
    </row>
    <row r="63" spans="1:9" s="581" customFormat="1" ht="18" customHeight="1">
      <c r="A63" s="600" t="s">
        <v>1251</v>
      </c>
      <c r="B63" s="597" t="s">
        <v>168</v>
      </c>
      <c r="C63" s="597" t="s">
        <v>168</v>
      </c>
      <c r="D63" s="598" t="s">
        <v>168</v>
      </c>
      <c r="E63" s="599" t="s">
        <v>168</v>
      </c>
      <c r="F63" s="597" t="s">
        <v>168</v>
      </c>
      <c r="G63" s="597" t="s">
        <v>168</v>
      </c>
      <c r="H63" s="598" t="s">
        <v>168</v>
      </c>
      <c r="I63" s="579"/>
    </row>
    <row r="64" spans="1:9" s="581" customFormat="1" ht="18" customHeight="1">
      <c r="A64" s="600" t="s">
        <v>1252</v>
      </c>
      <c r="B64" s="597" t="s">
        <v>168</v>
      </c>
      <c r="C64" s="597" t="s">
        <v>168</v>
      </c>
      <c r="D64" s="598" t="s">
        <v>168</v>
      </c>
      <c r="E64" s="599" t="s">
        <v>168</v>
      </c>
      <c r="F64" s="597" t="s">
        <v>168</v>
      </c>
      <c r="G64" s="597" t="s">
        <v>168</v>
      </c>
      <c r="H64" s="612" t="s">
        <v>168</v>
      </c>
      <c r="I64" s="579"/>
    </row>
    <row r="65" spans="1:9" s="581" customFormat="1" ht="18" customHeight="1">
      <c r="A65" s="600" t="s">
        <v>1253</v>
      </c>
      <c r="B65" s="597" t="s">
        <v>168</v>
      </c>
      <c r="C65" s="597" t="s">
        <v>168</v>
      </c>
      <c r="D65" s="598" t="s">
        <v>168</v>
      </c>
      <c r="E65" s="599" t="s">
        <v>168</v>
      </c>
      <c r="F65" s="597" t="s">
        <v>168</v>
      </c>
      <c r="G65" s="597" t="s">
        <v>168</v>
      </c>
      <c r="H65" s="598" t="s">
        <v>168</v>
      </c>
      <c r="I65" s="579"/>
    </row>
    <row r="66" spans="1:9" s="581" customFormat="1" ht="18" customHeight="1">
      <c r="A66" s="596" t="s">
        <v>1254</v>
      </c>
      <c r="B66" s="597">
        <v>1553</v>
      </c>
      <c r="C66" s="597">
        <v>180281.41811500001</v>
      </c>
      <c r="D66" s="598">
        <v>3.7282700259891562E-2</v>
      </c>
      <c r="E66" s="599">
        <v>116.08590992594978</v>
      </c>
      <c r="F66" s="597">
        <v>1937</v>
      </c>
      <c r="G66" s="597">
        <v>206358.49049190001</v>
      </c>
      <c r="H66" s="598">
        <v>3.8692594177940715E-2</v>
      </c>
      <c r="I66" s="579"/>
    </row>
    <row r="67" spans="1:9" s="581" customFormat="1" ht="18" customHeight="1">
      <c r="A67" s="600" t="s">
        <v>1255</v>
      </c>
      <c r="B67" s="597" t="s">
        <v>168</v>
      </c>
      <c r="C67" s="597" t="s">
        <v>168</v>
      </c>
      <c r="D67" s="598" t="s">
        <v>168</v>
      </c>
      <c r="E67" s="599" t="s">
        <v>168</v>
      </c>
      <c r="F67" s="597" t="s">
        <v>168</v>
      </c>
      <c r="G67" s="597" t="s">
        <v>168</v>
      </c>
      <c r="H67" s="598" t="s">
        <v>168</v>
      </c>
      <c r="I67" s="579"/>
    </row>
    <row r="68" spans="1:9" s="581" customFormat="1" ht="18" customHeight="1">
      <c r="A68" s="600" t="s">
        <v>1256</v>
      </c>
      <c r="B68" s="597" t="s">
        <v>168</v>
      </c>
      <c r="C68" s="597" t="s">
        <v>168</v>
      </c>
      <c r="D68" s="598" t="s">
        <v>168</v>
      </c>
      <c r="E68" s="599" t="s">
        <v>168</v>
      </c>
      <c r="F68" s="597" t="s">
        <v>168</v>
      </c>
      <c r="G68" s="597" t="s">
        <v>168</v>
      </c>
      <c r="H68" s="598" t="s">
        <v>168</v>
      </c>
      <c r="I68" s="579"/>
    </row>
    <row r="69" spans="1:9" s="581" customFormat="1" ht="18" customHeight="1">
      <c r="A69" s="600" t="s">
        <v>1257</v>
      </c>
      <c r="B69" s="597" t="s">
        <v>168</v>
      </c>
      <c r="C69" s="597" t="s">
        <v>168</v>
      </c>
      <c r="D69" s="598" t="s">
        <v>168</v>
      </c>
      <c r="E69" s="599" t="s">
        <v>168</v>
      </c>
      <c r="F69" s="597" t="s">
        <v>168</v>
      </c>
      <c r="G69" s="597" t="s">
        <v>168</v>
      </c>
      <c r="H69" s="598" t="s">
        <v>168</v>
      </c>
      <c r="I69" s="579"/>
    </row>
    <row r="70" spans="1:9" s="581" customFormat="1" ht="18" customHeight="1">
      <c r="A70" s="600" t="s">
        <v>1258</v>
      </c>
      <c r="B70" s="597">
        <v>1419</v>
      </c>
      <c r="C70" s="597">
        <v>154431.9756677</v>
      </c>
      <c r="D70" s="598">
        <v>3.1936963440619123E-2</v>
      </c>
      <c r="E70" s="599">
        <v>108.83155438174771</v>
      </c>
      <c r="F70" s="597">
        <v>1816</v>
      </c>
      <c r="G70" s="597">
        <v>181251.36873340001</v>
      </c>
      <c r="H70" s="598">
        <v>3.3984962953937763E-2</v>
      </c>
      <c r="I70" s="579"/>
    </row>
    <row r="71" spans="1:9" s="581" customFormat="1" ht="18" customHeight="1">
      <c r="A71" s="600" t="s">
        <v>1259</v>
      </c>
      <c r="B71" s="597" t="s">
        <v>168</v>
      </c>
      <c r="C71" s="597" t="s">
        <v>168</v>
      </c>
      <c r="D71" s="598" t="s">
        <v>168</v>
      </c>
      <c r="E71" s="599" t="s">
        <v>168</v>
      </c>
      <c r="F71" s="597">
        <v>1</v>
      </c>
      <c r="G71" s="597">
        <v>108.4883332</v>
      </c>
      <c r="H71" s="598">
        <v>2.0341760785043057E-5</v>
      </c>
      <c r="I71" s="579"/>
    </row>
    <row r="72" spans="1:9" s="581" customFormat="1" ht="18" customHeight="1">
      <c r="A72" s="600" t="s">
        <v>1260</v>
      </c>
      <c r="B72" s="597">
        <v>134</v>
      </c>
      <c r="C72" s="597">
        <v>25849.4424473</v>
      </c>
      <c r="D72" s="598">
        <v>5.3457368192724323E-3</v>
      </c>
      <c r="E72" s="599">
        <v>192.90628692014926</v>
      </c>
      <c r="F72" s="597">
        <v>120</v>
      </c>
      <c r="G72" s="597">
        <v>24998.633425299999</v>
      </c>
      <c r="H72" s="598">
        <v>4.6872894632179135E-3</v>
      </c>
      <c r="I72" s="579"/>
    </row>
    <row r="73" spans="1:9" s="581" customFormat="1" ht="5.0999999999999996" customHeight="1">
      <c r="A73" s="613"/>
      <c r="B73" s="608"/>
      <c r="C73" s="608"/>
      <c r="D73" s="609"/>
      <c r="E73" s="610"/>
      <c r="F73" s="608"/>
      <c r="G73" s="608"/>
      <c r="H73" s="609"/>
      <c r="I73" s="579"/>
    </row>
    <row r="74" spans="1:9" s="581" customFormat="1" ht="15" customHeight="1">
      <c r="A74" s="579"/>
      <c r="B74" s="614"/>
      <c r="C74" s="614"/>
      <c r="D74" s="614"/>
      <c r="E74" s="614"/>
      <c r="F74" s="614"/>
      <c r="G74" s="1302" t="s">
        <v>1324</v>
      </c>
      <c r="H74" s="1302"/>
      <c r="I74" s="579"/>
    </row>
    <row r="75" spans="1:9" s="581" customFormat="1" ht="15" customHeight="1">
      <c r="A75" s="1303"/>
      <c r="B75" s="1303"/>
      <c r="C75" s="1303"/>
      <c r="D75" s="1303"/>
      <c r="E75" s="1303"/>
      <c r="F75" s="1303"/>
      <c r="G75" s="1303"/>
      <c r="H75" s="1303"/>
      <c r="I75" s="579"/>
    </row>
    <row r="76" spans="1:9" s="581" customFormat="1" ht="15" customHeight="1">
      <c r="A76" s="1300"/>
      <c r="B76" s="1300"/>
      <c r="C76" s="1300"/>
      <c r="D76" s="1300"/>
      <c r="E76" s="1300"/>
      <c r="F76" s="1300"/>
      <c r="G76" s="1300"/>
      <c r="H76" s="1300"/>
      <c r="I76" s="579"/>
    </row>
    <row r="77" spans="1:9" s="581" customFormat="1" ht="12">
      <c r="A77" s="583"/>
      <c r="B77" s="584"/>
      <c r="C77" s="584"/>
      <c r="D77" s="584"/>
      <c r="E77" s="584"/>
      <c r="F77" s="585"/>
      <c r="G77" s="585"/>
      <c r="H77" s="586" t="s">
        <v>186</v>
      </c>
      <c r="I77" s="579"/>
    </row>
    <row r="78" spans="1:9" s="581" customFormat="1" ht="21.95" customHeight="1">
      <c r="A78" s="587"/>
      <c r="B78" s="1301" t="s">
        <v>100</v>
      </c>
      <c r="C78" s="1301"/>
      <c r="D78" s="1301"/>
      <c r="E78" s="1301"/>
      <c r="F78" s="1166" t="s">
        <v>142</v>
      </c>
      <c r="G78" s="1166"/>
      <c r="H78" s="1166"/>
      <c r="I78" s="579"/>
    </row>
    <row r="79" spans="1:9" s="581" customFormat="1" ht="39.950000000000003" customHeight="1">
      <c r="A79" s="85" t="s">
        <v>1205</v>
      </c>
      <c r="B79" s="84" t="s">
        <v>107</v>
      </c>
      <c r="C79" s="84" t="s">
        <v>145</v>
      </c>
      <c r="D79" s="84" t="s">
        <v>1206</v>
      </c>
      <c r="E79" s="84" t="s">
        <v>1207</v>
      </c>
      <c r="F79" s="84" t="s">
        <v>1208</v>
      </c>
      <c r="G79" s="84" t="s">
        <v>145</v>
      </c>
      <c r="H79" s="84" t="s">
        <v>1206</v>
      </c>
      <c r="I79" s="579"/>
    </row>
    <row r="80" spans="1:9" s="581" customFormat="1" ht="15" customHeight="1">
      <c r="A80" s="85" t="s">
        <v>0</v>
      </c>
      <c r="B80" s="85" t="s">
        <v>1</v>
      </c>
      <c r="C80" s="85" t="s">
        <v>2</v>
      </c>
      <c r="D80" s="85" t="s">
        <v>3</v>
      </c>
      <c r="E80" s="85" t="s">
        <v>4</v>
      </c>
      <c r="F80" s="85" t="s">
        <v>5</v>
      </c>
      <c r="G80" s="85" t="s">
        <v>148</v>
      </c>
      <c r="H80" s="85" t="s">
        <v>149</v>
      </c>
      <c r="I80" s="579"/>
    </row>
    <row r="81" spans="1:9" s="581" customFormat="1" ht="5.0999999999999996" customHeight="1">
      <c r="A81" s="130"/>
      <c r="B81" s="130"/>
      <c r="C81" s="130"/>
      <c r="D81" s="130"/>
      <c r="E81" s="130"/>
      <c r="F81" s="130"/>
      <c r="G81" s="130"/>
      <c r="H81" s="130"/>
      <c r="I81" s="579"/>
    </row>
    <row r="82" spans="1:9" s="581" customFormat="1" ht="30" customHeight="1">
      <c r="A82" s="596" t="s">
        <v>1261</v>
      </c>
      <c r="B82" s="597">
        <v>5491</v>
      </c>
      <c r="C82" s="597">
        <v>621156.19795609999</v>
      </c>
      <c r="D82" s="598">
        <v>0.12845683479258305</v>
      </c>
      <c r="E82" s="599">
        <v>113.12260024696776</v>
      </c>
      <c r="F82" s="597">
        <v>8112</v>
      </c>
      <c r="G82" s="597">
        <v>1272900.3817098001</v>
      </c>
      <c r="H82" s="598">
        <v>0.23867114835469472</v>
      </c>
      <c r="I82" s="579"/>
    </row>
    <row r="83" spans="1:9" s="581" customFormat="1" ht="18" customHeight="1">
      <c r="A83" s="600" t="s">
        <v>1262</v>
      </c>
      <c r="B83" s="597">
        <v>214</v>
      </c>
      <c r="C83" s="597">
        <v>105197.48549200001</v>
      </c>
      <c r="D83" s="598">
        <v>2.1755133505720965E-2</v>
      </c>
      <c r="E83" s="599">
        <v>491.57703500934582</v>
      </c>
      <c r="F83" s="597">
        <v>581</v>
      </c>
      <c r="G83" s="597">
        <v>316551.17184899998</v>
      </c>
      <c r="H83" s="598">
        <v>5.9353923357884295E-2</v>
      </c>
      <c r="I83" s="579"/>
    </row>
    <row r="84" spans="1:9" s="581" customFormat="1" ht="30" customHeight="1">
      <c r="A84" s="600" t="s">
        <v>1263</v>
      </c>
      <c r="B84" s="597">
        <v>14</v>
      </c>
      <c r="C84" s="597">
        <v>23392.258132999999</v>
      </c>
      <c r="D84" s="598">
        <v>4.8375842474143805E-3</v>
      </c>
      <c r="E84" s="599">
        <v>1670.8755809285715</v>
      </c>
      <c r="F84" s="597">
        <v>7</v>
      </c>
      <c r="G84" s="597">
        <v>15637.3169798</v>
      </c>
      <c r="H84" s="598">
        <v>2.9320255177722981E-3</v>
      </c>
      <c r="I84" s="579"/>
    </row>
    <row r="85" spans="1:9" s="581" customFormat="1" ht="18" customHeight="1">
      <c r="A85" s="600" t="s">
        <v>1264</v>
      </c>
      <c r="B85" s="597">
        <v>90</v>
      </c>
      <c r="C85" s="597">
        <v>11371.4907719</v>
      </c>
      <c r="D85" s="598">
        <v>2.3516560186276668E-3</v>
      </c>
      <c r="E85" s="599">
        <v>126.34989746555556</v>
      </c>
      <c r="F85" s="597">
        <v>88</v>
      </c>
      <c r="G85" s="597">
        <v>11164.903807299999</v>
      </c>
      <c r="H85" s="598">
        <v>2.0934398726305905E-3</v>
      </c>
      <c r="I85" s="579"/>
    </row>
    <row r="86" spans="1:9" s="581" customFormat="1" ht="18" customHeight="1">
      <c r="A86" s="600" t="s">
        <v>1265</v>
      </c>
      <c r="B86" s="597">
        <v>3701</v>
      </c>
      <c r="C86" s="597">
        <v>309900.52791190002</v>
      </c>
      <c r="D86" s="598">
        <v>6.4088293809356281E-2</v>
      </c>
      <c r="E86" s="599">
        <v>83.734268552256154</v>
      </c>
      <c r="F86" s="597">
        <v>3895</v>
      </c>
      <c r="G86" s="597">
        <v>359046.61854559998</v>
      </c>
      <c r="H86" s="598">
        <v>6.732189729257633E-2</v>
      </c>
      <c r="I86" s="579"/>
    </row>
    <row r="87" spans="1:9" s="581" customFormat="1" ht="30" customHeight="1">
      <c r="A87" s="600" t="s">
        <v>1266</v>
      </c>
      <c r="B87" s="597">
        <v>50</v>
      </c>
      <c r="C87" s="597">
        <v>20939.359793600001</v>
      </c>
      <c r="D87" s="598">
        <v>4.3303180271237213E-3</v>
      </c>
      <c r="E87" s="599">
        <v>418.78719587199998</v>
      </c>
      <c r="F87" s="597">
        <v>314</v>
      </c>
      <c r="G87" s="597">
        <v>67602.309999000005</v>
      </c>
      <c r="H87" s="598">
        <v>1.2675556697703809E-2</v>
      </c>
      <c r="I87" s="579"/>
    </row>
    <row r="88" spans="1:9" s="581" customFormat="1" ht="30" customHeight="1">
      <c r="A88" s="600" t="s">
        <v>1267</v>
      </c>
      <c r="B88" s="597" t="s">
        <v>168</v>
      </c>
      <c r="C88" s="597" t="s">
        <v>168</v>
      </c>
      <c r="D88" s="598" t="s">
        <v>168</v>
      </c>
      <c r="E88" s="599" t="s">
        <v>168</v>
      </c>
      <c r="F88" s="597" t="s">
        <v>168</v>
      </c>
      <c r="G88" s="597" t="s">
        <v>168</v>
      </c>
      <c r="H88" s="598" t="s">
        <v>168</v>
      </c>
      <c r="I88" s="579"/>
    </row>
    <row r="89" spans="1:9" s="581" customFormat="1" ht="18" customHeight="1">
      <c r="A89" s="600" t="s">
        <v>1268</v>
      </c>
      <c r="B89" s="597" t="s">
        <v>168</v>
      </c>
      <c r="C89" s="597" t="s">
        <v>168</v>
      </c>
      <c r="D89" s="598" t="s">
        <v>168</v>
      </c>
      <c r="E89" s="599" t="s">
        <v>168</v>
      </c>
      <c r="F89" s="597" t="s">
        <v>168</v>
      </c>
      <c r="G89" s="597" t="s">
        <v>168</v>
      </c>
      <c r="H89" s="598" t="s">
        <v>168</v>
      </c>
      <c r="I89" s="579"/>
    </row>
    <row r="90" spans="1:9" s="581" customFormat="1" ht="30" customHeight="1">
      <c r="A90" s="600" t="s">
        <v>1269</v>
      </c>
      <c r="B90" s="597">
        <v>346</v>
      </c>
      <c r="C90" s="597">
        <v>24865.926184200001</v>
      </c>
      <c r="D90" s="598">
        <v>5.142342912006318E-3</v>
      </c>
      <c r="E90" s="599">
        <v>71.866838682658965</v>
      </c>
      <c r="F90" s="597">
        <v>1218</v>
      </c>
      <c r="G90" s="597">
        <v>103362.290901</v>
      </c>
      <c r="H90" s="598">
        <v>1.9380618483888504E-2</v>
      </c>
      <c r="I90" s="579"/>
    </row>
    <row r="91" spans="1:9" s="581" customFormat="1" ht="18" customHeight="1">
      <c r="A91" s="600" t="s">
        <v>1270</v>
      </c>
      <c r="B91" s="597">
        <v>1</v>
      </c>
      <c r="C91" s="597">
        <v>305.84569820000002</v>
      </c>
      <c r="D91" s="598">
        <v>6.324974371176809E-5</v>
      </c>
      <c r="E91" s="599">
        <v>305.84569820000002</v>
      </c>
      <c r="F91" s="597">
        <v>1</v>
      </c>
      <c r="G91" s="597">
        <v>305.84569820000002</v>
      </c>
      <c r="H91" s="598">
        <v>5.7346627479745209E-5</v>
      </c>
      <c r="I91" s="579"/>
    </row>
    <row r="92" spans="1:9" s="581" customFormat="1" ht="18" customHeight="1">
      <c r="A92" s="600" t="s">
        <v>1271</v>
      </c>
      <c r="B92" s="597">
        <v>30</v>
      </c>
      <c r="C92" s="597">
        <v>1001.7200282</v>
      </c>
      <c r="D92" s="598">
        <v>2.0715849667816288E-4</v>
      </c>
      <c r="E92" s="599">
        <v>33.390667606666668</v>
      </c>
      <c r="F92" s="597">
        <v>30</v>
      </c>
      <c r="G92" s="597">
        <v>1001.7200282</v>
      </c>
      <c r="H92" s="598">
        <v>1.8782433637049359E-4</v>
      </c>
      <c r="I92" s="579"/>
    </row>
    <row r="93" spans="1:9" s="581" customFormat="1" ht="18" customHeight="1">
      <c r="A93" s="600" t="s">
        <v>1272</v>
      </c>
      <c r="B93" s="597">
        <v>48</v>
      </c>
      <c r="C93" s="597">
        <v>23019.7345365</v>
      </c>
      <c r="D93" s="598">
        <v>4.7605453282996727E-3</v>
      </c>
      <c r="E93" s="599">
        <v>479.57780284375002</v>
      </c>
      <c r="F93" s="597">
        <v>119</v>
      </c>
      <c r="G93" s="597">
        <v>29384.1150112</v>
      </c>
      <c r="H93" s="598">
        <v>5.5095752769664932E-3</v>
      </c>
      <c r="I93" s="579"/>
    </row>
    <row r="94" spans="1:9" s="581" customFormat="1" ht="18" customHeight="1">
      <c r="A94" s="600" t="s">
        <v>1273</v>
      </c>
      <c r="B94" s="597">
        <v>19</v>
      </c>
      <c r="C94" s="597">
        <v>1817.6365289</v>
      </c>
      <c r="D94" s="598">
        <v>3.7589230546866903E-4</v>
      </c>
      <c r="E94" s="599">
        <v>95.665080468421053</v>
      </c>
      <c r="F94" s="597">
        <v>78</v>
      </c>
      <c r="G94" s="597">
        <v>57563.799229199998</v>
      </c>
      <c r="H94" s="598">
        <v>1.0793317578582103E-2</v>
      </c>
      <c r="I94" s="579"/>
    </row>
    <row r="95" spans="1:9" s="581" customFormat="1" ht="18" customHeight="1">
      <c r="A95" s="600" t="s">
        <v>1274</v>
      </c>
      <c r="B95" s="597">
        <v>94</v>
      </c>
      <c r="C95" s="597">
        <v>3529.4926586000001</v>
      </c>
      <c r="D95" s="598">
        <v>7.2990892925044583E-4</v>
      </c>
      <c r="E95" s="599">
        <v>37.547794240425532</v>
      </c>
      <c r="F95" s="597">
        <v>188</v>
      </c>
      <c r="G95" s="597">
        <v>14480.3961982</v>
      </c>
      <c r="H95" s="598">
        <v>2.7151007564418122E-3</v>
      </c>
      <c r="I95" s="579"/>
    </row>
    <row r="96" spans="1:9" s="581" customFormat="1" ht="18" customHeight="1">
      <c r="A96" s="600" t="s">
        <v>1275</v>
      </c>
      <c r="B96" s="597">
        <v>2</v>
      </c>
      <c r="C96" s="597">
        <v>1080.6214864000001</v>
      </c>
      <c r="D96" s="598">
        <v>2.2347553837273455E-4</v>
      </c>
      <c r="E96" s="599">
        <v>540.31074320000005</v>
      </c>
      <c r="F96" s="597">
        <v>2</v>
      </c>
      <c r="G96" s="597">
        <v>1080.6214864000001</v>
      </c>
      <c r="H96" s="598">
        <v>2.026185040100373E-4</v>
      </c>
      <c r="I96" s="579"/>
    </row>
    <row r="97" spans="1:9" s="581" customFormat="1" ht="18" customHeight="1">
      <c r="A97" s="600" t="s">
        <v>1276</v>
      </c>
      <c r="B97" s="597" t="s">
        <v>168</v>
      </c>
      <c r="C97" s="597" t="s">
        <v>168</v>
      </c>
      <c r="D97" s="598" t="s">
        <v>168</v>
      </c>
      <c r="E97" s="599" t="s">
        <v>168</v>
      </c>
      <c r="F97" s="597" t="s">
        <v>168</v>
      </c>
      <c r="G97" s="597" t="s">
        <v>168</v>
      </c>
      <c r="H97" s="598" t="s">
        <v>168</v>
      </c>
      <c r="I97" s="579"/>
    </row>
    <row r="98" spans="1:9" s="581" customFormat="1" ht="30" customHeight="1">
      <c r="A98" s="600" t="s">
        <v>1277</v>
      </c>
      <c r="B98" s="597">
        <v>9</v>
      </c>
      <c r="C98" s="597">
        <v>1178.1182229000001</v>
      </c>
      <c r="D98" s="598">
        <v>2.4363813550145488E-4</v>
      </c>
      <c r="E98" s="599">
        <v>130.90202476666667</v>
      </c>
      <c r="F98" s="597">
        <v>205</v>
      </c>
      <c r="G98" s="597">
        <v>26340.1303262</v>
      </c>
      <c r="H98" s="598">
        <v>4.9388225843110161E-3</v>
      </c>
      <c r="I98" s="579"/>
    </row>
    <row r="99" spans="1:9" s="581" customFormat="1" ht="18" customHeight="1">
      <c r="A99" s="600" t="s">
        <v>1278</v>
      </c>
      <c r="B99" s="597">
        <v>31</v>
      </c>
      <c r="C99" s="597">
        <v>2008.4931248</v>
      </c>
      <c r="D99" s="598">
        <v>4.1536198199974633E-4</v>
      </c>
      <c r="E99" s="599">
        <v>64.790100800000005</v>
      </c>
      <c r="F99" s="597">
        <v>37</v>
      </c>
      <c r="G99" s="597">
        <v>2201.1377403000001</v>
      </c>
      <c r="H99" s="598">
        <v>4.127173498515215E-4</v>
      </c>
      <c r="I99" s="579"/>
    </row>
    <row r="100" spans="1:9" s="581" customFormat="1" ht="18" customHeight="1">
      <c r="A100" s="600" t="s">
        <v>1279</v>
      </c>
      <c r="B100" s="597">
        <v>29</v>
      </c>
      <c r="C100" s="597">
        <v>1326.518317</v>
      </c>
      <c r="D100" s="598">
        <v>2.7432768900463789E-4</v>
      </c>
      <c r="E100" s="599">
        <v>45.742010931034486</v>
      </c>
      <c r="F100" s="597">
        <v>29</v>
      </c>
      <c r="G100" s="597">
        <v>1326.518317</v>
      </c>
      <c r="H100" s="598">
        <v>2.4872460923191619E-4</v>
      </c>
      <c r="I100" s="579"/>
    </row>
    <row r="101" spans="1:9" s="581" customFormat="1" ht="18" customHeight="1">
      <c r="A101" s="600" t="s">
        <v>1280</v>
      </c>
      <c r="B101" s="597" t="s">
        <v>168</v>
      </c>
      <c r="C101" s="597" t="s">
        <v>168</v>
      </c>
      <c r="D101" s="598" t="s">
        <v>168</v>
      </c>
      <c r="E101" s="599" t="s">
        <v>168</v>
      </c>
      <c r="F101" s="597" t="s">
        <v>168</v>
      </c>
      <c r="G101" s="597" t="s">
        <v>168</v>
      </c>
      <c r="H101" s="598" t="s">
        <v>168</v>
      </c>
      <c r="I101" s="579"/>
    </row>
    <row r="102" spans="1:9" s="581" customFormat="1" ht="18" customHeight="1">
      <c r="A102" s="600" t="s">
        <v>1281</v>
      </c>
      <c r="B102" s="597" t="s">
        <v>168</v>
      </c>
      <c r="C102" s="597" t="s">
        <v>168</v>
      </c>
      <c r="D102" s="598" t="s">
        <v>168</v>
      </c>
      <c r="E102" s="599" t="s">
        <v>168</v>
      </c>
      <c r="F102" s="597" t="s">
        <v>168</v>
      </c>
      <c r="G102" s="597" t="s">
        <v>168</v>
      </c>
      <c r="H102" s="598" t="s">
        <v>168</v>
      </c>
      <c r="I102" s="579"/>
    </row>
    <row r="103" spans="1:9" s="581" customFormat="1" ht="18" customHeight="1">
      <c r="A103" s="600" t="s">
        <v>1282</v>
      </c>
      <c r="B103" s="597" t="s">
        <v>168</v>
      </c>
      <c r="C103" s="597" t="s">
        <v>168</v>
      </c>
      <c r="D103" s="598" t="s">
        <v>168</v>
      </c>
      <c r="E103" s="599" t="s">
        <v>168</v>
      </c>
      <c r="F103" s="597" t="s">
        <v>168</v>
      </c>
      <c r="G103" s="597" t="s">
        <v>168</v>
      </c>
      <c r="H103" s="598" t="s">
        <v>168</v>
      </c>
      <c r="I103" s="579"/>
    </row>
    <row r="104" spans="1:9" s="581" customFormat="1" ht="18" customHeight="1">
      <c r="A104" s="600" t="s">
        <v>1283</v>
      </c>
      <c r="B104" s="597">
        <v>813</v>
      </c>
      <c r="C104" s="597">
        <v>90220.969068000006</v>
      </c>
      <c r="D104" s="598">
        <v>1.8657948124046416E-2</v>
      </c>
      <c r="E104" s="599">
        <v>110.97290168265684</v>
      </c>
      <c r="F104" s="597">
        <v>1320</v>
      </c>
      <c r="G104" s="597">
        <v>265851.48559320002</v>
      </c>
      <c r="H104" s="598">
        <v>4.9847639508993728E-2</v>
      </c>
      <c r="I104" s="579"/>
    </row>
    <row r="105" spans="1:9" s="581" customFormat="1" ht="18" customHeight="1">
      <c r="A105" s="596" t="s">
        <v>1284</v>
      </c>
      <c r="B105" s="597">
        <v>1</v>
      </c>
      <c r="C105" s="597">
        <v>1270.9052881</v>
      </c>
      <c r="D105" s="598">
        <v>2.6282675946512883E-4</v>
      </c>
      <c r="E105" s="599">
        <v>1270.9052881</v>
      </c>
      <c r="F105" s="597">
        <v>1</v>
      </c>
      <c r="G105" s="597">
        <v>1372.1909647</v>
      </c>
      <c r="H105" s="598">
        <v>2.5728831416247495E-4</v>
      </c>
      <c r="I105" s="579"/>
    </row>
    <row r="106" spans="1:9" s="581" customFormat="1" ht="18" customHeight="1">
      <c r="A106" s="596" t="s">
        <v>1285</v>
      </c>
      <c r="B106" s="597">
        <v>156</v>
      </c>
      <c r="C106" s="597">
        <v>3214.9943874000001</v>
      </c>
      <c r="D106" s="598">
        <v>6.6486980930118846E-4</v>
      </c>
      <c r="E106" s="599">
        <v>20.608938380769231</v>
      </c>
      <c r="F106" s="597">
        <v>174</v>
      </c>
      <c r="G106" s="597">
        <v>3558.6434030999999</v>
      </c>
      <c r="H106" s="598">
        <v>6.6725214306391197E-4</v>
      </c>
      <c r="I106" s="579"/>
    </row>
    <row r="107" spans="1:9" s="581" customFormat="1" ht="20.100000000000001" customHeight="1">
      <c r="A107" s="590" t="s">
        <v>1286</v>
      </c>
      <c r="B107" s="591">
        <v>120</v>
      </c>
      <c r="C107" s="591">
        <v>379922.84564660001</v>
      </c>
      <c r="D107" s="592">
        <v>7.8569104482480764E-2</v>
      </c>
      <c r="E107" s="593">
        <v>3166.0237137216668</v>
      </c>
      <c r="F107" s="591">
        <v>119</v>
      </c>
      <c r="G107" s="591">
        <v>386210.98153809999</v>
      </c>
      <c r="H107" s="592">
        <v>7.241526500846554E-2</v>
      </c>
      <c r="I107" s="579"/>
    </row>
    <row r="108" spans="1:9" s="581" customFormat="1" ht="18" customHeight="1">
      <c r="A108" s="596" t="s">
        <v>1287</v>
      </c>
      <c r="B108" s="597">
        <v>108</v>
      </c>
      <c r="C108" s="597">
        <v>361703.00469089998</v>
      </c>
      <c r="D108" s="598">
        <v>7.4801190538621332E-2</v>
      </c>
      <c r="E108" s="599">
        <v>3349.1018952861109</v>
      </c>
      <c r="F108" s="597">
        <v>108</v>
      </c>
      <c r="G108" s="597">
        <v>368256.98795510002</v>
      </c>
      <c r="H108" s="598">
        <v>6.9048858392850007E-2</v>
      </c>
      <c r="I108" s="579"/>
    </row>
    <row r="109" spans="1:9" s="581" customFormat="1" ht="18" customHeight="1">
      <c r="A109" s="600" t="s">
        <v>1288</v>
      </c>
      <c r="B109" s="597">
        <v>42</v>
      </c>
      <c r="C109" s="597">
        <v>86054.011650400003</v>
      </c>
      <c r="D109" s="598">
        <v>1.7796209704077852E-2</v>
      </c>
      <c r="E109" s="599">
        <v>2048.9050392952381</v>
      </c>
      <c r="F109" s="597">
        <v>36</v>
      </c>
      <c r="G109" s="597">
        <v>62814.491028600001</v>
      </c>
      <c r="H109" s="598">
        <v>1.1777831888913327E-2</v>
      </c>
      <c r="I109" s="579"/>
    </row>
    <row r="110" spans="1:9" s="581" customFormat="1" ht="18" customHeight="1">
      <c r="A110" s="600" t="s">
        <v>1289</v>
      </c>
      <c r="B110" s="597" t="s">
        <v>168</v>
      </c>
      <c r="C110" s="597" t="s">
        <v>168</v>
      </c>
      <c r="D110" s="598" t="s">
        <v>168</v>
      </c>
      <c r="E110" s="599" t="s">
        <v>168</v>
      </c>
      <c r="F110" s="597" t="s">
        <v>168</v>
      </c>
      <c r="G110" s="597" t="s">
        <v>168</v>
      </c>
      <c r="H110" s="598" t="s">
        <v>168</v>
      </c>
      <c r="I110" s="579"/>
    </row>
    <row r="111" spans="1:9" s="581" customFormat="1" ht="5.0999999999999996" customHeight="1">
      <c r="A111" s="613"/>
      <c r="B111" s="608"/>
      <c r="C111" s="608"/>
      <c r="D111" s="609"/>
      <c r="E111" s="610"/>
      <c r="F111" s="608"/>
      <c r="G111" s="608"/>
      <c r="H111" s="609"/>
      <c r="I111" s="579"/>
    </row>
    <row r="112" spans="1:9" s="581" customFormat="1" ht="15" customHeight="1">
      <c r="A112" s="615"/>
      <c r="B112" s="614"/>
      <c r="C112" s="614"/>
      <c r="D112" s="614"/>
      <c r="E112" s="614"/>
      <c r="F112" s="614"/>
      <c r="G112" s="579"/>
      <c r="H112" s="611" t="s">
        <v>1325</v>
      </c>
      <c r="I112" s="579"/>
    </row>
    <row r="113" spans="1:9" s="581" customFormat="1" ht="15" customHeight="1">
      <c r="A113" s="1303"/>
      <c r="B113" s="1303"/>
      <c r="C113" s="1303"/>
      <c r="D113" s="1303"/>
      <c r="E113" s="1303"/>
      <c r="F113" s="1303"/>
      <c r="G113" s="1303"/>
      <c r="H113" s="1303"/>
      <c r="I113" s="579"/>
    </row>
    <row r="114" spans="1:9" s="581" customFormat="1" ht="15" customHeight="1">
      <c r="A114" s="1300"/>
      <c r="B114" s="1300"/>
      <c r="C114" s="1300"/>
      <c r="D114" s="1300"/>
      <c r="E114" s="1300"/>
      <c r="F114" s="1300"/>
      <c r="G114" s="1300"/>
      <c r="H114" s="1300"/>
      <c r="I114" s="579"/>
    </row>
    <row r="115" spans="1:9" s="581" customFormat="1" ht="12">
      <c r="A115" s="583"/>
      <c r="B115" s="584"/>
      <c r="C115" s="584"/>
      <c r="D115" s="584"/>
      <c r="E115" s="584"/>
      <c r="F115" s="585"/>
      <c r="G115" s="585"/>
      <c r="H115" s="586" t="s">
        <v>186</v>
      </c>
      <c r="I115" s="579"/>
    </row>
    <row r="116" spans="1:9" s="581" customFormat="1" ht="21.95" customHeight="1">
      <c r="A116" s="587"/>
      <c r="B116" s="1301" t="s">
        <v>100</v>
      </c>
      <c r="C116" s="1301"/>
      <c r="D116" s="1301"/>
      <c r="E116" s="1301"/>
      <c r="F116" s="1166" t="s">
        <v>142</v>
      </c>
      <c r="G116" s="1166"/>
      <c r="H116" s="1166"/>
      <c r="I116" s="579"/>
    </row>
    <row r="117" spans="1:9" s="581" customFormat="1" ht="36" customHeight="1">
      <c r="A117" s="85" t="s">
        <v>1205</v>
      </c>
      <c r="B117" s="84" t="s">
        <v>107</v>
      </c>
      <c r="C117" s="84" t="s">
        <v>145</v>
      </c>
      <c r="D117" s="84" t="s">
        <v>1206</v>
      </c>
      <c r="E117" s="84" t="s">
        <v>1207</v>
      </c>
      <c r="F117" s="84" t="s">
        <v>1208</v>
      </c>
      <c r="G117" s="84" t="s">
        <v>145</v>
      </c>
      <c r="H117" s="84" t="s">
        <v>1206</v>
      </c>
      <c r="I117" s="579"/>
    </row>
    <row r="118" spans="1:9" s="581" customFormat="1" ht="15" customHeight="1">
      <c r="A118" s="85" t="s">
        <v>0</v>
      </c>
      <c r="B118" s="85" t="s">
        <v>1</v>
      </c>
      <c r="C118" s="85" t="s">
        <v>2</v>
      </c>
      <c r="D118" s="85" t="s">
        <v>3</v>
      </c>
      <c r="E118" s="85" t="s">
        <v>4</v>
      </c>
      <c r="F118" s="85" t="s">
        <v>5</v>
      </c>
      <c r="G118" s="85" t="s">
        <v>148</v>
      </c>
      <c r="H118" s="85" t="s">
        <v>149</v>
      </c>
      <c r="I118" s="579"/>
    </row>
    <row r="119" spans="1:9" s="581" customFormat="1" ht="5.0999999999999996" customHeight="1">
      <c r="A119" s="130"/>
      <c r="B119" s="130"/>
      <c r="C119" s="130"/>
      <c r="D119" s="130"/>
      <c r="E119" s="130"/>
      <c r="F119" s="130"/>
      <c r="G119" s="130"/>
      <c r="H119" s="130"/>
      <c r="I119" s="579"/>
    </row>
    <row r="120" spans="1:9" s="581" customFormat="1" ht="27" customHeight="1">
      <c r="A120" s="600" t="s">
        <v>1291</v>
      </c>
      <c r="B120" s="597">
        <v>60</v>
      </c>
      <c r="C120" s="597">
        <v>266161.52672149998</v>
      </c>
      <c r="D120" s="598">
        <v>5.5042946329293137E-2</v>
      </c>
      <c r="E120" s="599">
        <v>4436.0254453583329</v>
      </c>
      <c r="F120" s="597">
        <v>69</v>
      </c>
      <c r="G120" s="597">
        <v>302066.34092029999</v>
      </c>
      <c r="H120" s="598">
        <v>5.6637991081367314E-2</v>
      </c>
      <c r="I120" s="579"/>
    </row>
    <row r="121" spans="1:9" s="581" customFormat="1" ht="27" customHeight="1">
      <c r="A121" s="600" t="s">
        <v>1292</v>
      </c>
      <c r="B121" s="597">
        <v>5</v>
      </c>
      <c r="C121" s="597">
        <v>9293.6064889999998</v>
      </c>
      <c r="D121" s="598">
        <v>1.921943751528217E-3</v>
      </c>
      <c r="E121" s="599">
        <v>1858.7212978</v>
      </c>
      <c r="F121" s="597">
        <v>2</v>
      </c>
      <c r="G121" s="597">
        <v>2558.3994177999998</v>
      </c>
      <c r="H121" s="598">
        <v>4.7970456743528465E-4</v>
      </c>
      <c r="I121" s="579"/>
    </row>
    <row r="122" spans="1:9" s="581" customFormat="1" ht="27" customHeight="1">
      <c r="A122" s="600" t="s">
        <v>1293</v>
      </c>
      <c r="B122" s="597">
        <v>1</v>
      </c>
      <c r="C122" s="597">
        <v>193.85982999999999</v>
      </c>
      <c r="D122" s="598">
        <v>4.0090753722122907E-5</v>
      </c>
      <c r="E122" s="599">
        <v>193.85982999999999</v>
      </c>
      <c r="F122" s="597">
        <v>1</v>
      </c>
      <c r="G122" s="597">
        <v>817.75658840000006</v>
      </c>
      <c r="H122" s="598">
        <v>1.5333085513406818E-4</v>
      </c>
      <c r="I122" s="579"/>
    </row>
    <row r="123" spans="1:9" s="581" customFormat="1" ht="27" customHeight="1">
      <c r="A123" s="596" t="s">
        <v>1294</v>
      </c>
      <c r="B123" s="597">
        <v>12</v>
      </c>
      <c r="C123" s="597">
        <v>18219.840955700001</v>
      </c>
      <c r="D123" s="598">
        <v>3.7679139438594232E-3</v>
      </c>
      <c r="E123" s="599">
        <v>1518.3200796416668</v>
      </c>
      <c r="F123" s="597">
        <v>11</v>
      </c>
      <c r="G123" s="597">
        <v>17953.993582999999</v>
      </c>
      <c r="H123" s="598">
        <v>3.36640661561555E-3</v>
      </c>
      <c r="I123" s="579"/>
    </row>
    <row r="124" spans="1:9" s="581" customFormat="1" ht="20.100000000000001" customHeight="1">
      <c r="A124" s="590" t="s">
        <v>1295</v>
      </c>
      <c r="B124" s="591">
        <v>220889</v>
      </c>
      <c r="C124" s="591">
        <v>714478.85700269998</v>
      </c>
      <c r="D124" s="592">
        <v>0.14775622105806613</v>
      </c>
      <c r="E124" s="593">
        <v>3.234560602848942</v>
      </c>
      <c r="F124" s="591">
        <v>216791</v>
      </c>
      <c r="G124" s="591">
        <v>706792.35846090002</v>
      </c>
      <c r="H124" s="592">
        <v>0.13252485918465592</v>
      </c>
      <c r="I124" s="579"/>
    </row>
    <row r="125" spans="1:9" s="581" customFormat="1" ht="27" customHeight="1">
      <c r="A125" s="596" t="s">
        <v>1296</v>
      </c>
      <c r="B125" s="597">
        <v>8</v>
      </c>
      <c r="C125" s="597">
        <v>61.111962599999998</v>
      </c>
      <c r="D125" s="598">
        <v>1.2638124370954963E-5</v>
      </c>
      <c r="E125" s="599">
        <v>7.6389953249999998</v>
      </c>
      <c r="F125" s="597">
        <v>8</v>
      </c>
      <c r="G125" s="597">
        <v>73.058727599999997</v>
      </c>
      <c r="H125" s="598">
        <v>1.3698644971889226E-5</v>
      </c>
      <c r="I125" s="579"/>
    </row>
    <row r="126" spans="1:9" s="581" customFormat="1" ht="18" customHeight="1">
      <c r="A126" s="596" t="s">
        <v>1297</v>
      </c>
      <c r="B126" s="597">
        <v>4533</v>
      </c>
      <c r="C126" s="597">
        <v>241298.85734630001</v>
      </c>
      <c r="D126" s="598">
        <v>4.990127693447468E-2</v>
      </c>
      <c r="E126" s="599">
        <v>53.231603208978605</v>
      </c>
      <c r="F126" s="597">
        <v>4564</v>
      </c>
      <c r="G126" s="597">
        <v>243930.0859945</v>
      </c>
      <c r="H126" s="598">
        <v>4.5737337013258682E-2</v>
      </c>
      <c r="I126" s="579"/>
    </row>
    <row r="127" spans="1:9" s="581" customFormat="1" ht="27" customHeight="1">
      <c r="A127" s="596" t="s">
        <v>1298</v>
      </c>
      <c r="B127" s="597">
        <v>489</v>
      </c>
      <c r="C127" s="597">
        <v>4153.7875432000001</v>
      </c>
      <c r="D127" s="598">
        <v>8.5901485319807194E-4</v>
      </c>
      <c r="E127" s="599">
        <v>8.4944530535787326</v>
      </c>
      <c r="F127" s="597">
        <v>536</v>
      </c>
      <c r="G127" s="597">
        <v>4783.0831830999996</v>
      </c>
      <c r="H127" s="598">
        <v>8.9683684001500084E-4</v>
      </c>
      <c r="I127" s="579"/>
    </row>
    <row r="128" spans="1:9" s="581" customFormat="1" ht="27" customHeight="1">
      <c r="A128" s="596" t="s">
        <v>1299</v>
      </c>
      <c r="B128" s="597">
        <v>56915</v>
      </c>
      <c r="C128" s="597">
        <v>331476.35596309998</v>
      </c>
      <c r="D128" s="598">
        <v>6.8550235247928304E-2</v>
      </c>
      <c r="E128" s="599">
        <v>5.8240596672775187</v>
      </c>
      <c r="F128" s="597">
        <v>55546</v>
      </c>
      <c r="G128" s="597">
        <v>322795.03702749999</v>
      </c>
      <c r="H128" s="598">
        <v>6.0524659492257007E-2</v>
      </c>
      <c r="I128" s="579"/>
    </row>
    <row r="129" spans="1:9" s="581" customFormat="1" ht="18" customHeight="1">
      <c r="A129" s="596" t="s">
        <v>1300</v>
      </c>
      <c r="B129" s="597">
        <v>156698</v>
      </c>
      <c r="C129" s="597">
        <v>112011.1437051</v>
      </c>
      <c r="D129" s="598">
        <v>2.3164217034619714E-2</v>
      </c>
      <c r="E129" s="599">
        <v>0.71482178269729035</v>
      </c>
      <c r="F129" s="597">
        <v>153959</v>
      </c>
      <c r="G129" s="597">
        <v>110996.730369</v>
      </c>
      <c r="H129" s="598">
        <v>2.0812089839427287E-2</v>
      </c>
      <c r="I129" s="579"/>
    </row>
    <row r="130" spans="1:9" s="581" customFormat="1" ht="18" customHeight="1">
      <c r="A130" s="596" t="s">
        <v>1301</v>
      </c>
      <c r="B130" s="597">
        <v>84</v>
      </c>
      <c r="C130" s="597">
        <v>691.5924675</v>
      </c>
      <c r="D130" s="598">
        <v>1.4302325185479525E-4</v>
      </c>
      <c r="E130" s="599">
        <v>8.2332436607142849</v>
      </c>
      <c r="F130" s="597">
        <v>75</v>
      </c>
      <c r="G130" s="597">
        <v>643.6460859</v>
      </c>
      <c r="H130" s="598">
        <v>1.2068481765195999E-4</v>
      </c>
      <c r="I130" s="579"/>
    </row>
    <row r="131" spans="1:9" s="581" customFormat="1" ht="18" customHeight="1">
      <c r="A131" s="596" t="s">
        <v>1302</v>
      </c>
      <c r="B131" s="597">
        <v>284</v>
      </c>
      <c r="C131" s="597">
        <v>1826.3484315999999</v>
      </c>
      <c r="D131" s="598">
        <v>3.7769395125365085E-4</v>
      </c>
      <c r="E131" s="599">
        <v>6.4308043366197181</v>
      </c>
      <c r="F131" s="597">
        <v>248</v>
      </c>
      <c r="G131" s="597">
        <v>1609.4232254999999</v>
      </c>
      <c r="H131" s="598">
        <v>3.0176979670854979E-4</v>
      </c>
      <c r="I131" s="579"/>
    </row>
    <row r="132" spans="1:9" s="581" customFormat="1" ht="18" customHeight="1">
      <c r="A132" s="596" t="s">
        <v>1303</v>
      </c>
      <c r="B132" s="597">
        <v>373</v>
      </c>
      <c r="C132" s="597">
        <v>1485.775009</v>
      </c>
      <c r="D132" s="598">
        <v>3.0726241724396414E-4</v>
      </c>
      <c r="E132" s="599">
        <v>3.983311016085791</v>
      </c>
      <c r="F132" s="597">
        <v>393</v>
      </c>
      <c r="G132" s="597">
        <v>1526.9903119999999</v>
      </c>
      <c r="H132" s="598">
        <v>2.8631347474497159E-4</v>
      </c>
      <c r="I132" s="579"/>
    </row>
    <row r="133" spans="1:9" s="581" customFormat="1" ht="18" customHeight="1">
      <c r="A133" s="596" t="s">
        <v>1304</v>
      </c>
      <c r="B133" s="597">
        <v>5</v>
      </c>
      <c r="C133" s="597">
        <v>936.56851180000001</v>
      </c>
      <c r="D133" s="598">
        <v>1.9368498131082116E-4</v>
      </c>
      <c r="E133" s="599">
        <v>187.31370236000001</v>
      </c>
      <c r="F133" s="597">
        <v>5</v>
      </c>
      <c r="G133" s="597">
        <v>940.58987660000003</v>
      </c>
      <c r="H133" s="598">
        <v>1.763623212033123E-4</v>
      </c>
      <c r="I133" s="579"/>
    </row>
    <row r="134" spans="1:9" s="581" customFormat="1" ht="18" customHeight="1">
      <c r="A134" s="596" t="s">
        <v>1305</v>
      </c>
      <c r="B134" s="597">
        <v>873</v>
      </c>
      <c r="C134" s="597">
        <v>10090.196246400001</v>
      </c>
      <c r="D134" s="598">
        <v>2.0866807358817527E-3</v>
      </c>
      <c r="E134" s="599">
        <v>11.558071301718213</v>
      </c>
      <c r="F134" s="597">
        <v>901</v>
      </c>
      <c r="G134" s="597">
        <v>10491.3475557</v>
      </c>
      <c r="H134" s="598">
        <v>1.9671468442359259E-3</v>
      </c>
      <c r="I134" s="579"/>
    </row>
    <row r="135" spans="1:9" s="581" customFormat="1" ht="18" customHeight="1">
      <c r="A135" s="596" t="s">
        <v>1306</v>
      </c>
      <c r="B135" s="597">
        <v>105</v>
      </c>
      <c r="C135" s="597">
        <v>345.58750700000002</v>
      </c>
      <c r="D135" s="598">
        <v>7.1468460653140105E-5</v>
      </c>
      <c r="E135" s="599">
        <v>3.2913095904761906</v>
      </c>
      <c r="F135" s="597">
        <v>102</v>
      </c>
      <c r="G135" s="597">
        <v>290.3782703</v>
      </c>
      <c r="H135" s="598">
        <v>5.4446456474982264E-5</v>
      </c>
      <c r="I135" s="579"/>
    </row>
    <row r="136" spans="1:9" s="581" customFormat="1" ht="27" customHeight="1">
      <c r="A136" s="596" t="s">
        <v>1307</v>
      </c>
      <c r="B136" s="597">
        <v>18</v>
      </c>
      <c r="C136" s="597">
        <v>38.905347399999997</v>
      </c>
      <c r="D136" s="598">
        <v>8.0457343900850162E-6</v>
      </c>
      <c r="E136" s="599">
        <v>2.1614081888888887</v>
      </c>
      <c r="F136" s="597">
        <v>16</v>
      </c>
      <c r="G136" s="597">
        <v>33.1522516</v>
      </c>
      <c r="H136" s="598">
        <v>6.2161077752898958E-6</v>
      </c>
      <c r="I136" s="579"/>
    </row>
    <row r="137" spans="1:9" s="581" customFormat="1" ht="27" customHeight="1">
      <c r="A137" s="596" t="s">
        <v>1308</v>
      </c>
      <c r="B137" s="597">
        <v>172</v>
      </c>
      <c r="C137" s="597">
        <v>3949.8683820000001</v>
      </c>
      <c r="D137" s="598">
        <v>8.1684380171777782E-4</v>
      </c>
      <c r="E137" s="599">
        <v>22.964351058139535</v>
      </c>
      <c r="F137" s="597">
        <v>159</v>
      </c>
      <c r="G137" s="597">
        <v>3572.9699756</v>
      </c>
      <c r="H137" s="598">
        <v>6.6993840159576101E-4</v>
      </c>
      <c r="I137" s="579"/>
    </row>
    <row r="138" spans="1:9" s="581" customFormat="1" ht="18" customHeight="1">
      <c r="A138" s="596" t="s">
        <v>1309</v>
      </c>
      <c r="B138" s="597">
        <v>53</v>
      </c>
      <c r="C138" s="597">
        <v>306.78327309999997</v>
      </c>
      <c r="D138" s="598">
        <v>6.3443636816966532E-5</v>
      </c>
      <c r="E138" s="599">
        <v>5.7883636433962256</v>
      </c>
      <c r="F138" s="597">
        <v>39</v>
      </c>
      <c r="G138" s="597">
        <v>212.2618171</v>
      </c>
      <c r="H138" s="598">
        <v>3.9799478707879736E-5</v>
      </c>
      <c r="I138" s="579"/>
    </row>
    <row r="139" spans="1:9" s="581" customFormat="1" ht="18" customHeight="1">
      <c r="A139" s="596" t="s">
        <v>1310</v>
      </c>
      <c r="B139" s="597">
        <v>279</v>
      </c>
      <c r="C139" s="597">
        <v>5805.9753066000003</v>
      </c>
      <c r="D139" s="598">
        <v>1.2006918923514361E-3</v>
      </c>
      <c r="E139" s="599">
        <v>20.809947335483873</v>
      </c>
      <c r="F139" s="597">
        <v>240</v>
      </c>
      <c r="G139" s="597">
        <v>4893.6037888999999</v>
      </c>
      <c r="H139" s="598">
        <v>9.1755965562741399E-4</v>
      </c>
      <c r="I139" s="579"/>
    </row>
    <row r="140" spans="1:9" s="581" customFormat="1" ht="20.100000000000001" customHeight="1">
      <c r="A140" s="590" t="s">
        <v>1311</v>
      </c>
      <c r="B140" s="591">
        <v>4</v>
      </c>
      <c r="C140" s="591">
        <v>93448.659685899998</v>
      </c>
      <c r="D140" s="592">
        <v>1.932544354923809E-2</v>
      </c>
      <c r="E140" s="593">
        <v>23362.164921475</v>
      </c>
      <c r="F140" s="591">
        <v>4</v>
      </c>
      <c r="G140" s="591">
        <v>100315.2461897</v>
      </c>
      <c r="H140" s="592">
        <v>1.8809292030708236E-2</v>
      </c>
      <c r="I140" s="579"/>
    </row>
    <row r="141" spans="1:9" s="581" customFormat="1" ht="27.95" customHeight="1">
      <c r="A141" s="596" t="s">
        <v>1312</v>
      </c>
      <c r="B141" s="597" t="s">
        <v>168</v>
      </c>
      <c r="C141" s="597" t="s">
        <v>168</v>
      </c>
      <c r="D141" s="598" t="s">
        <v>168</v>
      </c>
      <c r="E141" s="599" t="s">
        <v>168</v>
      </c>
      <c r="F141" s="597" t="s">
        <v>168</v>
      </c>
      <c r="G141" s="597" t="s">
        <v>168</v>
      </c>
      <c r="H141" s="598" t="s">
        <v>168</v>
      </c>
      <c r="I141" s="579"/>
    </row>
    <row r="142" spans="1:9" s="581" customFormat="1" ht="38.1" customHeight="1">
      <c r="A142" s="596" t="s">
        <v>1313</v>
      </c>
      <c r="B142" s="597" t="s">
        <v>168</v>
      </c>
      <c r="C142" s="597" t="s">
        <v>168</v>
      </c>
      <c r="D142" s="598" t="s">
        <v>168</v>
      </c>
      <c r="E142" s="599" t="s">
        <v>168</v>
      </c>
      <c r="F142" s="597" t="s">
        <v>168</v>
      </c>
      <c r="G142" s="597" t="s">
        <v>168</v>
      </c>
      <c r="H142" s="598" t="s">
        <v>168</v>
      </c>
      <c r="I142" s="579"/>
    </row>
    <row r="143" spans="1:9" s="581" customFormat="1" ht="18" customHeight="1">
      <c r="A143" s="596" t="s">
        <v>1314</v>
      </c>
      <c r="B143" s="597" t="s">
        <v>168</v>
      </c>
      <c r="C143" s="597" t="s">
        <v>168</v>
      </c>
      <c r="D143" s="598" t="s">
        <v>168</v>
      </c>
      <c r="E143" s="599" t="s">
        <v>168</v>
      </c>
      <c r="F143" s="597" t="s">
        <v>168</v>
      </c>
      <c r="G143" s="597" t="s">
        <v>168</v>
      </c>
      <c r="H143" s="598" t="s">
        <v>168</v>
      </c>
      <c r="I143" s="579"/>
    </row>
    <row r="144" spans="1:9" s="581" customFormat="1" ht="18" customHeight="1">
      <c r="A144" s="596" t="s">
        <v>1315</v>
      </c>
      <c r="B144" s="597" t="s">
        <v>168</v>
      </c>
      <c r="C144" s="597" t="s">
        <v>168</v>
      </c>
      <c r="D144" s="598" t="s">
        <v>168</v>
      </c>
      <c r="E144" s="599" t="s">
        <v>168</v>
      </c>
      <c r="F144" s="597" t="s">
        <v>168</v>
      </c>
      <c r="G144" s="597" t="s">
        <v>168</v>
      </c>
      <c r="H144" s="598" t="s">
        <v>168</v>
      </c>
      <c r="I144" s="579"/>
    </row>
    <row r="145" spans="1:9" s="581" customFormat="1" ht="27" customHeight="1">
      <c r="A145" s="596" t="s">
        <v>1316</v>
      </c>
      <c r="B145" s="597">
        <v>4</v>
      </c>
      <c r="C145" s="597">
        <v>93448.659685899998</v>
      </c>
      <c r="D145" s="598">
        <v>1.932544354923809E-2</v>
      </c>
      <c r="E145" s="599">
        <v>23362.164921475</v>
      </c>
      <c r="F145" s="597">
        <v>4</v>
      </c>
      <c r="G145" s="597">
        <v>100315.2461897</v>
      </c>
      <c r="H145" s="598">
        <v>1.8809292030708236E-2</v>
      </c>
      <c r="I145" s="579"/>
    </row>
    <row r="146" spans="1:9" s="581" customFormat="1" ht="5.0999999999999996" customHeight="1">
      <c r="A146" s="596"/>
      <c r="B146" s="597"/>
      <c r="C146" s="597"/>
      <c r="D146" s="598"/>
      <c r="E146" s="599"/>
      <c r="F146" s="597"/>
      <c r="G146" s="597"/>
      <c r="H146" s="598"/>
      <c r="I146" s="579"/>
    </row>
    <row r="147" spans="1:9" s="581" customFormat="1" ht="24" customHeight="1">
      <c r="A147" s="106" t="s">
        <v>174</v>
      </c>
      <c r="B147" s="616">
        <v>235904</v>
      </c>
      <c r="C147" s="616">
        <v>4835524.7033687998</v>
      </c>
      <c r="D147" s="617">
        <v>1</v>
      </c>
      <c r="E147" s="618">
        <v>20.497849563249456</v>
      </c>
      <c r="F147" s="616">
        <v>234866</v>
      </c>
      <c r="G147" s="616">
        <v>5333281.3391341018</v>
      </c>
      <c r="H147" s="617">
        <v>1</v>
      </c>
      <c r="I147" s="579"/>
    </row>
    <row r="148" spans="1:9" s="581" customFormat="1" ht="12">
      <c r="A148" s="561" t="s">
        <v>137</v>
      </c>
      <c r="B148" s="584"/>
      <c r="C148" s="584"/>
      <c r="D148" s="584"/>
      <c r="E148" s="584"/>
      <c r="F148" s="584"/>
      <c r="G148" s="584"/>
      <c r="H148" s="584"/>
      <c r="I148" s="579"/>
    </row>
    <row r="149" spans="1:9" ht="12.95" customHeight="1">
      <c r="A149" s="619" t="s">
        <v>1197</v>
      </c>
      <c r="B149" s="579"/>
      <c r="C149" s="579"/>
      <c r="D149" s="579"/>
      <c r="E149" s="579"/>
      <c r="F149" s="579"/>
      <c r="G149" s="579"/>
      <c r="H149" s="579"/>
      <c r="I149" s="579"/>
    </row>
    <row r="150" spans="1:9" ht="12.95" customHeight="1">
      <c r="A150" s="621" t="s">
        <v>1198</v>
      </c>
      <c r="B150" s="579"/>
      <c r="C150" s="579"/>
      <c r="D150" s="579"/>
      <c r="E150" s="579"/>
      <c r="F150" s="579"/>
      <c r="G150" s="579"/>
      <c r="H150" s="579"/>
      <c r="I150" s="579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B5:E5"/>
    <mergeCell ref="F5:H5"/>
    <mergeCell ref="A37:H37"/>
    <mergeCell ref="A38:H38"/>
    <mergeCell ref="B40:E40"/>
    <mergeCell ref="F40:H40"/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</mergeCells>
  <pageMargins left="0.6" right="0.3" top="0.75" bottom="0.7" header="0.4" footer="0.4"/>
  <pageSetup paperSize="9" scale="95" firstPageNumber="162" orientation="portrait" useFirstPageNumber="1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K17" sqref="K17"/>
    </sheetView>
  </sheetViews>
  <sheetFormatPr defaultColWidth="10.28515625" defaultRowHeight="11.25"/>
  <cols>
    <col min="1" max="1" width="31" style="620" customWidth="1"/>
    <col min="2" max="2" width="9.85546875" style="620" bestFit="1" customWidth="1"/>
    <col min="3" max="3" width="11.85546875" style="620" bestFit="1" customWidth="1"/>
    <col min="4" max="4" width="8.85546875" style="620" bestFit="1" customWidth="1"/>
    <col min="5" max="5" width="8" style="620" bestFit="1" customWidth="1"/>
    <col min="6" max="6" width="9.85546875" style="620" bestFit="1" customWidth="1"/>
    <col min="7" max="7" width="11.5703125" style="620" bestFit="1" customWidth="1"/>
    <col min="8" max="8" width="8.85546875" style="620" bestFit="1" customWidth="1"/>
    <col min="9" max="9" width="5.5703125" style="620" customWidth="1"/>
    <col min="10" max="16384" width="10.28515625" style="620"/>
  </cols>
  <sheetData>
    <row r="1" spans="1:13" s="581" customFormat="1" ht="12">
      <c r="A1" s="579"/>
      <c r="B1" s="579"/>
      <c r="C1" s="579"/>
      <c r="D1" s="579"/>
      <c r="E1" s="579"/>
      <c r="F1" s="579"/>
      <c r="G1" s="579"/>
      <c r="H1" s="580"/>
      <c r="I1" s="579"/>
    </row>
    <row r="2" spans="1:13" s="581" customFormat="1" ht="15" customHeight="1">
      <c r="A2" s="582" t="s">
        <v>1326</v>
      </c>
      <c r="B2" s="132"/>
      <c r="C2" s="132"/>
      <c r="D2" s="132"/>
      <c r="E2" s="132"/>
      <c r="F2" s="132"/>
      <c r="G2" s="132"/>
      <c r="H2" s="132"/>
      <c r="I2" s="579"/>
    </row>
    <row r="3" spans="1:13" s="581" customFormat="1" ht="15" customHeight="1">
      <c r="A3" s="582" t="s">
        <v>182</v>
      </c>
      <c r="B3" s="132"/>
      <c r="C3" s="132"/>
      <c r="D3" s="132"/>
      <c r="E3" s="132"/>
      <c r="F3" s="132"/>
      <c r="G3" s="132"/>
      <c r="H3" s="132"/>
      <c r="I3" s="579"/>
    </row>
    <row r="4" spans="1:13" s="581" customFormat="1" ht="12">
      <c r="A4" s="583"/>
      <c r="B4" s="584"/>
      <c r="C4" s="584"/>
      <c r="D4" s="584"/>
      <c r="E4" s="584"/>
      <c r="F4" s="585"/>
      <c r="G4" s="585"/>
      <c r="H4" s="586" t="s">
        <v>186</v>
      </c>
      <c r="I4" s="579"/>
    </row>
    <row r="5" spans="1:13" s="581" customFormat="1" ht="21.95" customHeight="1">
      <c r="A5" s="587"/>
      <c r="B5" s="1301" t="s">
        <v>100</v>
      </c>
      <c r="C5" s="1301"/>
      <c r="D5" s="1301"/>
      <c r="E5" s="1301"/>
      <c r="F5" s="1166" t="s">
        <v>142</v>
      </c>
      <c r="G5" s="1166"/>
      <c r="H5" s="1166"/>
      <c r="I5" s="579"/>
    </row>
    <row r="6" spans="1:13" s="581" customFormat="1" ht="39.950000000000003" customHeight="1">
      <c r="A6" s="85" t="s">
        <v>1205</v>
      </c>
      <c r="B6" s="84" t="s">
        <v>107</v>
      </c>
      <c r="C6" s="84" t="s">
        <v>145</v>
      </c>
      <c r="D6" s="84" t="s">
        <v>1206</v>
      </c>
      <c r="E6" s="84" t="s">
        <v>1207</v>
      </c>
      <c r="F6" s="84" t="s">
        <v>1208</v>
      </c>
      <c r="G6" s="84" t="s">
        <v>145</v>
      </c>
      <c r="H6" s="84" t="s">
        <v>1206</v>
      </c>
      <c r="I6" s="579"/>
    </row>
    <row r="7" spans="1:13" s="581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  <c r="I7" s="579"/>
      <c r="K7" s="588"/>
      <c r="L7" s="589"/>
      <c r="M7" s="589"/>
    </row>
    <row r="8" spans="1:13" s="581" customFormat="1" ht="5.0999999999999996" customHeight="1">
      <c r="A8" s="130"/>
      <c r="B8" s="130"/>
      <c r="C8" s="130"/>
      <c r="D8" s="130"/>
      <c r="E8" s="130"/>
      <c r="F8" s="130"/>
      <c r="G8" s="130"/>
      <c r="H8" s="130"/>
      <c r="I8" s="579"/>
      <c r="K8" s="588"/>
      <c r="L8" s="589"/>
      <c r="M8" s="589"/>
    </row>
    <row r="9" spans="1:13" s="581" customFormat="1" ht="20.100000000000001" customHeight="1">
      <c r="A9" s="590" t="s">
        <v>1209</v>
      </c>
      <c r="B9" s="591">
        <v>849246</v>
      </c>
      <c r="C9" s="591">
        <v>2599403.7672425001</v>
      </c>
      <c r="D9" s="592">
        <v>2.0090870673811434E-2</v>
      </c>
      <c r="E9" s="593">
        <v>3.0608372217737854</v>
      </c>
      <c r="F9" s="591">
        <v>838639</v>
      </c>
      <c r="G9" s="591">
        <v>2382631.2649463997</v>
      </c>
      <c r="H9" s="592">
        <v>1.8775567911059207E-2</v>
      </c>
      <c r="I9" s="579"/>
      <c r="K9" s="594"/>
      <c r="L9" s="595"/>
      <c r="M9" s="595"/>
    </row>
    <row r="10" spans="1:13" s="581" customFormat="1" ht="18" customHeight="1">
      <c r="A10" s="596" t="s">
        <v>1210</v>
      </c>
      <c r="B10" s="597">
        <v>816099</v>
      </c>
      <c r="C10" s="597">
        <v>2306293.9433480999</v>
      </c>
      <c r="D10" s="598">
        <v>1.7825415941731461E-2</v>
      </c>
      <c r="E10" s="599">
        <v>2.8259977568261938</v>
      </c>
      <c r="F10" s="597">
        <v>805645</v>
      </c>
      <c r="G10" s="597">
        <v>2095187.7559258998</v>
      </c>
      <c r="H10" s="598">
        <v>1.6510460756793369E-2</v>
      </c>
      <c r="I10" s="579"/>
      <c r="K10" s="594"/>
      <c r="L10" s="595"/>
      <c r="M10" s="595"/>
    </row>
    <row r="11" spans="1:13" s="581" customFormat="1" ht="18" customHeight="1">
      <c r="A11" s="600" t="s">
        <v>1211</v>
      </c>
      <c r="B11" s="597">
        <v>564026</v>
      </c>
      <c r="C11" s="597">
        <v>516367.46744879999</v>
      </c>
      <c r="D11" s="598">
        <v>3.991019840554672E-3</v>
      </c>
      <c r="E11" s="599">
        <v>0.91550295101431489</v>
      </c>
      <c r="F11" s="597">
        <v>530387</v>
      </c>
      <c r="G11" s="597">
        <v>431566.75430209999</v>
      </c>
      <c r="H11" s="598">
        <v>3.4008245517322074E-3</v>
      </c>
      <c r="I11" s="579"/>
      <c r="K11" s="601"/>
      <c r="L11" s="602"/>
      <c r="M11" s="602"/>
    </row>
    <row r="12" spans="1:13" s="581" customFormat="1" ht="18" customHeight="1">
      <c r="A12" s="600" t="s">
        <v>1212</v>
      </c>
      <c r="B12" s="597">
        <v>26662</v>
      </c>
      <c r="C12" s="597">
        <v>43619.925715199999</v>
      </c>
      <c r="D12" s="598">
        <v>3.3713973080642555E-4</v>
      </c>
      <c r="E12" s="599">
        <v>1.6360335201860325</v>
      </c>
      <c r="F12" s="597">
        <v>54645</v>
      </c>
      <c r="G12" s="597">
        <v>60927.989686499997</v>
      </c>
      <c r="H12" s="598">
        <v>4.8012364517886508E-4</v>
      </c>
      <c r="I12" s="579"/>
      <c r="K12" s="601"/>
      <c r="L12" s="602"/>
      <c r="M12" s="602"/>
    </row>
    <row r="13" spans="1:13" s="581" customFormat="1" ht="30" customHeight="1">
      <c r="A13" s="600" t="s">
        <v>1213</v>
      </c>
      <c r="B13" s="597">
        <v>13262</v>
      </c>
      <c r="C13" s="597">
        <v>11981.808439500001</v>
      </c>
      <c r="D13" s="598">
        <v>9.2607761375887673E-5</v>
      </c>
      <c r="E13" s="599">
        <v>0.90346919314583019</v>
      </c>
      <c r="F13" s="597">
        <v>12015</v>
      </c>
      <c r="G13" s="597">
        <v>12025.036932000001</v>
      </c>
      <c r="H13" s="598">
        <v>9.4759479098348957E-5</v>
      </c>
      <c r="I13" s="579"/>
      <c r="K13" s="601"/>
      <c r="L13" s="602"/>
      <c r="M13" s="602"/>
    </row>
    <row r="14" spans="1:13" s="581" customFormat="1" ht="30" customHeight="1">
      <c r="A14" s="600" t="s">
        <v>1214</v>
      </c>
      <c r="B14" s="597">
        <v>4481</v>
      </c>
      <c r="C14" s="597">
        <v>5272.5437725000002</v>
      </c>
      <c r="D14" s="598">
        <v>4.0751650970976332E-5</v>
      </c>
      <c r="E14" s="599">
        <v>1.1766444482258425</v>
      </c>
      <c r="F14" s="597">
        <v>2194</v>
      </c>
      <c r="G14" s="597">
        <v>3240.918893</v>
      </c>
      <c r="H14" s="598">
        <v>2.5539030594029091E-5</v>
      </c>
      <c r="I14" s="579"/>
      <c r="K14" s="601"/>
      <c r="L14" s="602"/>
      <c r="M14" s="602"/>
    </row>
    <row r="15" spans="1:13" s="581" customFormat="1" ht="18" customHeight="1">
      <c r="A15" s="600" t="s">
        <v>1215</v>
      </c>
      <c r="B15" s="597">
        <v>205710</v>
      </c>
      <c r="C15" s="597">
        <v>847660.289078</v>
      </c>
      <c r="D15" s="598">
        <v>6.5515921219340733E-3</v>
      </c>
      <c r="E15" s="599">
        <v>4.1206566966992364</v>
      </c>
      <c r="F15" s="597">
        <v>204437</v>
      </c>
      <c r="G15" s="597">
        <v>710989.01123970002</v>
      </c>
      <c r="H15" s="598">
        <v>5.602722780038788E-3</v>
      </c>
      <c r="I15" s="579"/>
      <c r="K15" s="603"/>
      <c r="L15" s="603"/>
      <c r="M15" s="603"/>
    </row>
    <row r="16" spans="1:13" s="581" customFormat="1" ht="30" customHeight="1">
      <c r="A16" s="600" t="s">
        <v>1216</v>
      </c>
      <c r="B16" s="597">
        <v>235</v>
      </c>
      <c r="C16" s="597">
        <v>36553.2979968</v>
      </c>
      <c r="D16" s="598">
        <v>2.8252155052235404E-4</v>
      </c>
      <c r="E16" s="599">
        <v>155.54594892255318</v>
      </c>
      <c r="F16" s="597">
        <v>299</v>
      </c>
      <c r="G16" s="597">
        <v>35748.550972199999</v>
      </c>
      <c r="H16" s="598">
        <v>2.8170508646271886E-4</v>
      </c>
      <c r="I16" s="579"/>
      <c r="K16" s="603"/>
      <c r="L16" s="603"/>
      <c r="M16" s="603"/>
    </row>
    <row r="17" spans="1:16" s="581" customFormat="1" ht="30" customHeight="1">
      <c r="A17" s="600" t="s">
        <v>1217</v>
      </c>
      <c r="B17" s="597">
        <v>1723</v>
      </c>
      <c r="C17" s="597">
        <v>844838.61089729995</v>
      </c>
      <c r="D17" s="598">
        <v>6.5297832855670708E-3</v>
      </c>
      <c r="E17" s="599">
        <v>490.33001212843874</v>
      </c>
      <c r="F17" s="597">
        <v>1668</v>
      </c>
      <c r="G17" s="597">
        <v>840689.4939004</v>
      </c>
      <c r="H17" s="598">
        <v>6.6247861836884131E-3</v>
      </c>
      <c r="I17" s="579"/>
      <c r="K17" s="604"/>
      <c r="L17" s="604"/>
      <c r="M17" s="604"/>
      <c r="N17" s="605"/>
      <c r="P17" s="606"/>
    </row>
    <row r="18" spans="1:16" s="581" customFormat="1" ht="18" customHeight="1">
      <c r="A18" s="596" t="s">
        <v>1218</v>
      </c>
      <c r="B18" s="597">
        <v>32522</v>
      </c>
      <c r="C18" s="597">
        <v>289014.90490339999</v>
      </c>
      <c r="D18" s="598">
        <v>2.2338049788155215E-3</v>
      </c>
      <c r="E18" s="599">
        <v>8.8867506581206559</v>
      </c>
      <c r="F18" s="597">
        <v>32448</v>
      </c>
      <c r="G18" s="597">
        <v>286969.98567209998</v>
      </c>
      <c r="H18" s="598">
        <v>2.2613757041181994E-3</v>
      </c>
      <c r="I18" s="579"/>
      <c r="K18" s="604"/>
      <c r="L18" s="604"/>
      <c r="M18" s="604"/>
      <c r="N18" s="605"/>
      <c r="P18" s="606"/>
    </row>
    <row r="19" spans="1:16" s="581" customFormat="1" ht="18" customHeight="1">
      <c r="A19" s="596" t="s">
        <v>1219</v>
      </c>
      <c r="B19" s="597">
        <v>625</v>
      </c>
      <c r="C19" s="597">
        <v>4094.918991</v>
      </c>
      <c r="D19" s="598">
        <v>3.1649753264453255E-5</v>
      </c>
      <c r="E19" s="599">
        <v>6.5518703856</v>
      </c>
      <c r="F19" s="597">
        <v>546</v>
      </c>
      <c r="G19" s="597">
        <v>473.52334839999997</v>
      </c>
      <c r="H19" s="598">
        <v>3.7314501476401789E-6</v>
      </c>
      <c r="I19" s="579"/>
      <c r="K19" s="604"/>
      <c r="L19" s="604"/>
      <c r="M19" s="604"/>
      <c r="N19" s="605"/>
      <c r="P19" s="606"/>
    </row>
    <row r="20" spans="1:16" s="581" customFormat="1" ht="20.100000000000001" customHeight="1">
      <c r="A20" s="590" t="s">
        <v>1220</v>
      </c>
      <c r="B20" s="591">
        <v>257564</v>
      </c>
      <c r="C20" s="591">
        <v>58522985.316512197</v>
      </c>
      <c r="D20" s="592">
        <v>0.4523259311448567</v>
      </c>
      <c r="E20" s="593">
        <v>227.2172559694375</v>
      </c>
      <c r="F20" s="591">
        <v>254942</v>
      </c>
      <c r="G20" s="591">
        <v>58644961.362085104</v>
      </c>
      <c r="H20" s="592">
        <v>0.46213296656293251</v>
      </c>
      <c r="I20" s="579"/>
      <c r="K20" s="604"/>
      <c r="L20" s="604"/>
      <c r="M20" s="604"/>
      <c r="N20" s="605"/>
      <c r="P20" s="606"/>
    </row>
    <row r="21" spans="1:16" s="581" customFormat="1" ht="30" customHeight="1">
      <c r="A21" s="596" t="s">
        <v>1221</v>
      </c>
      <c r="B21" s="597">
        <v>92252</v>
      </c>
      <c r="C21" s="597">
        <v>30139583.8486709</v>
      </c>
      <c r="D21" s="598">
        <v>0.23294975905513207</v>
      </c>
      <c r="E21" s="599">
        <v>326.70927295528446</v>
      </c>
      <c r="F21" s="597">
        <v>96154</v>
      </c>
      <c r="G21" s="597">
        <v>30709687.793712799</v>
      </c>
      <c r="H21" s="598">
        <v>0.2419979277453374</v>
      </c>
      <c r="I21" s="579"/>
      <c r="K21" s="604"/>
      <c r="L21" s="604"/>
      <c r="M21" s="604"/>
      <c r="N21" s="605"/>
      <c r="P21" s="606"/>
    </row>
    <row r="22" spans="1:16" s="581" customFormat="1" ht="18" customHeight="1">
      <c r="A22" s="600" t="s">
        <v>1222</v>
      </c>
      <c r="B22" s="597">
        <v>26111</v>
      </c>
      <c r="C22" s="597">
        <v>21652112.162169699</v>
      </c>
      <c r="D22" s="598">
        <v>0.1673498325835229</v>
      </c>
      <c r="E22" s="599">
        <v>829.23335613992947</v>
      </c>
      <c r="F22" s="597">
        <v>26898</v>
      </c>
      <c r="G22" s="597">
        <v>22252620.801888101</v>
      </c>
      <c r="H22" s="598">
        <v>0.17535470100292583</v>
      </c>
      <c r="I22" s="579"/>
      <c r="K22" s="604"/>
      <c r="L22" s="604"/>
      <c r="M22" s="604"/>
      <c r="N22" s="605"/>
      <c r="P22" s="606"/>
    </row>
    <row r="23" spans="1:16" s="581" customFormat="1" ht="18" customHeight="1">
      <c r="A23" s="600" t="s">
        <v>1223</v>
      </c>
      <c r="B23" s="597">
        <v>28329</v>
      </c>
      <c r="C23" s="597">
        <v>3288890.3582306998</v>
      </c>
      <c r="D23" s="598">
        <v>2.541993347868916E-2</v>
      </c>
      <c r="E23" s="599">
        <v>116.09623912706766</v>
      </c>
      <c r="F23" s="597">
        <v>28484</v>
      </c>
      <c r="G23" s="597">
        <v>3263041.8716692999</v>
      </c>
      <c r="H23" s="598">
        <v>2.5713363691437556E-2</v>
      </c>
      <c r="I23" s="579"/>
      <c r="P23" s="606"/>
    </row>
    <row r="24" spans="1:16" s="581" customFormat="1" ht="30" customHeight="1">
      <c r="A24" s="600" t="s">
        <v>1224</v>
      </c>
      <c r="B24" s="597">
        <v>4027</v>
      </c>
      <c r="C24" s="597">
        <v>39516.764799500001</v>
      </c>
      <c r="D24" s="598">
        <v>3.0542627545561787E-4</v>
      </c>
      <c r="E24" s="599">
        <v>9.8129537619816247</v>
      </c>
      <c r="F24" s="597">
        <v>4325</v>
      </c>
      <c r="G24" s="597">
        <v>58241.311105100001</v>
      </c>
      <c r="H24" s="598">
        <v>4.5895212908974057E-4</v>
      </c>
      <c r="I24" s="579"/>
      <c r="P24" s="606"/>
    </row>
    <row r="25" spans="1:16" s="581" customFormat="1" ht="18" customHeight="1">
      <c r="A25" s="600" t="s">
        <v>1225</v>
      </c>
      <c r="B25" s="597">
        <v>33785</v>
      </c>
      <c r="C25" s="597">
        <v>5159064.5634709997</v>
      </c>
      <c r="D25" s="598">
        <v>3.9874566717464373E-2</v>
      </c>
      <c r="E25" s="599">
        <v>152.70281377744561</v>
      </c>
      <c r="F25" s="597">
        <v>36447</v>
      </c>
      <c r="G25" s="597">
        <v>5135783.8090503002</v>
      </c>
      <c r="H25" s="598">
        <v>4.0470910921884297E-2</v>
      </c>
      <c r="I25" s="579"/>
      <c r="K25" s="606"/>
    </row>
    <row r="26" spans="1:16" s="581" customFormat="1" ht="39.950000000000003" customHeight="1">
      <c r="A26" s="596" t="s">
        <v>1226</v>
      </c>
      <c r="B26" s="597">
        <v>165312</v>
      </c>
      <c r="C26" s="597">
        <v>28383401.467841297</v>
      </c>
      <c r="D26" s="598">
        <v>0.21937617208972462</v>
      </c>
      <c r="E26" s="599">
        <v>171.69595351723586</v>
      </c>
      <c r="F26" s="597">
        <v>158788</v>
      </c>
      <c r="G26" s="597">
        <v>27935273.568372302</v>
      </c>
      <c r="H26" s="598">
        <v>0.22013503881759511</v>
      </c>
      <c r="I26" s="579"/>
      <c r="K26" s="606"/>
    </row>
    <row r="27" spans="1:16" s="581" customFormat="1" ht="18" customHeight="1">
      <c r="A27" s="600" t="s">
        <v>1222</v>
      </c>
      <c r="B27" s="597">
        <v>60060</v>
      </c>
      <c r="C27" s="597">
        <v>20486725.501713999</v>
      </c>
      <c r="D27" s="598">
        <v>0.15834252368628368</v>
      </c>
      <c r="E27" s="599">
        <v>341.10432070785879</v>
      </c>
      <c r="F27" s="597">
        <v>56337</v>
      </c>
      <c r="G27" s="597">
        <v>20092192.508729901</v>
      </c>
      <c r="H27" s="598">
        <v>0.15833013294158207</v>
      </c>
      <c r="I27" s="579"/>
      <c r="K27" s="606"/>
    </row>
    <row r="28" spans="1:16" s="581" customFormat="1" ht="18" customHeight="1">
      <c r="A28" s="600" t="s">
        <v>1223</v>
      </c>
      <c r="B28" s="597">
        <v>71483</v>
      </c>
      <c r="C28" s="597">
        <v>3696137.2069215002</v>
      </c>
      <c r="D28" s="598">
        <v>2.8567556742328457E-2</v>
      </c>
      <c r="E28" s="599">
        <v>51.706520528258466</v>
      </c>
      <c r="F28" s="597">
        <v>71106</v>
      </c>
      <c r="G28" s="597">
        <v>3516685.6095479</v>
      </c>
      <c r="H28" s="598">
        <v>2.7712122498903171E-2</v>
      </c>
      <c r="I28" s="579"/>
      <c r="K28" s="606"/>
    </row>
    <row r="29" spans="1:16" s="581" customFormat="1" ht="30" customHeight="1">
      <c r="A29" s="600" t="s">
        <v>1224</v>
      </c>
      <c r="B29" s="597">
        <v>2061</v>
      </c>
      <c r="C29" s="597">
        <v>39094.5258264</v>
      </c>
      <c r="D29" s="598">
        <v>3.0216277760703462E-4</v>
      </c>
      <c r="E29" s="599">
        <v>18.968717043377001</v>
      </c>
      <c r="F29" s="597">
        <v>1791</v>
      </c>
      <c r="G29" s="597">
        <v>37440.391921000002</v>
      </c>
      <c r="H29" s="598">
        <v>2.9503710098642652E-4</v>
      </c>
      <c r="I29" s="579"/>
      <c r="K29" s="606"/>
    </row>
    <row r="30" spans="1:16" s="581" customFormat="1" ht="18" customHeight="1">
      <c r="A30" s="600" t="s">
        <v>1225</v>
      </c>
      <c r="B30" s="597">
        <v>31708</v>
      </c>
      <c r="C30" s="597">
        <v>4161444.2333793999</v>
      </c>
      <c r="D30" s="598">
        <v>3.2163928883505437E-2</v>
      </c>
      <c r="E30" s="599">
        <v>131.24272213256592</v>
      </c>
      <c r="F30" s="597">
        <v>29554</v>
      </c>
      <c r="G30" s="597">
        <v>4288955.0581735</v>
      </c>
      <c r="H30" s="598">
        <v>3.3797746276123433E-2</v>
      </c>
      <c r="I30" s="579"/>
    </row>
    <row r="31" spans="1:16" s="581" customFormat="1" ht="20.100000000000001" customHeight="1">
      <c r="A31" s="590" t="s">
        <v>1227</v>
      </c>
      <c r="B31" s="591">
        <v>320516</v>
      </c>
      <c r="C31" s="591">
        <v>10597988.408154799</v>
      </c>
      <c r="D31" s="592">
        <v>8.1912174320137879E-2</v>
      </c>
      <c r="E31" s="593">
        <v>33.06539582471639</v>
      </c>
      <c r="F31" s="591">
        <v>336282</v>
      </c>
      <c r="G31" s="591">
        <v>10747792.046784401</v>
      </c>
      <c r="H31" s="592">
        <v>8.4694556995533354E-2</v>
      </c>
      <c r="I31" s="579"/>
    </row>
    <row r="32" spans="1:16" s="581" customFormat="1" ht="30" customHeight="1">
      <c r="A32" s="596" t="s">
        <v>1228</v>
      </c>
      <c r="B32" s="597">
        <v>6811</v>
      </c>
      <c r="C32" s="597">
        <v>3474197.2017800999</v>
      </c>
      <c r="D32" s="598">
        <v>2.6852175701171054E-2</v>
      </c>
      <c r="E32" s="599">
        <v>510.08621373955367</v>
      </c>
      <c r="F32" s="597">
        <v>7073</v>
      </c>
      <c r="G32" s="597">
        <v>3318149.8407458002</v>
      </c>
      <c r="H32" s="598">
        <v>2.6147624515199412E-2</v>
      </c>
      <c r="I32" s="579"/>
    </row>
    <row r="33" spans="1:9" s="581" customFormat="1" ht="30" customHeight="1">
      <c r="A33" s="596" t="s">
        <v>1229</v>
      </c>
      <c r="B33" s="597">
        <v>69926</v>
      </c>
      <c r="C33" s="597">
        <v>2049443.7855990999</v>
      </c>
      <c r="D33" s="598">
        <v>1.5840213270675311E-2</v>
      </c>
      <c r="E33" s="599">
        <v>29.308751903427908</v>
      </c>
      <c r="F33" s="597">
        <v>72671</v>
      </c>
      <c r="G33" s="597">
        <v>2198947.1296424</v>
      </c>
      <c r="H33" s="598">
        <v>1.7328103501721821E-2</v>
      </c>
      <c r="I33" s="579"/>
    </row>
    <row r="34" spans="1:9" s="581" customFormat="1" ht="30" customHeight="1">
      <c r="A34" s="596" t="s">
        <v>1230</v>
      </c>
      <c r="B34" s="597">
        <v>41947</v>
      </c>
      <c r="C34" s="597">
        <v>339101.33982759999</v>
      </c>
      <c r="D34" s="598">
        <v>2.6209245557182884E-3</v>
      </c>
      <c r="E34" s="599">
        <v>8.0840427164660174</v>
      </c>
      <c r="F34" s="597">
        <v>40960</v>
      </c>
      <c r="G34" s="597">
        <v>345335.96578279999</v>
      </c>
      <c r="H34" s="598">
        <v>2.7213102476568245E-3</v>
      </c>
      <c r="I34" s="579"/>
    </row>
    <row r="35" spans="1:9" s="581" customFormat="1" ht="5.0999999999999996" customHeight="1">
      <c r="A35" s="607"/>
      <c r="B35" s="608"/>
      <c r="C35" s="608"/>
      <c r="D35" s="609"/>
      <c r="E35" s="610"/>
      <c r="F35" s="608"/>
      <c r="G35" s="608"/>
      <c r="H35" s="609"/>
      <c r="I35" s="579"/>
    </row>
    <row r="36" spans="1:9" s="581" customFormat="1" ht="12">
      <c r="A36" s="596"/>
      <c r="B36" s="597"/>
      <c r="C36" s="597"/>
      <c r="D36" s="598"/>
      <c r="E36" s="599"/>
      <c r="F36" s="597"/>
      <c r="G36" s="597"/>
      <c r="H36" s="611" t="s">
        <v>1327</v>
      </c>
      <c r="I36" s="579"/>
    </row>
    <row r="37" spans="1:9" s="581" customFormat="1" ht="15" customHeight="1">
      <c r="A37" s="1303"/>
      <c r="B37" s="1303"/>
      <c r="C37" s="1303"/>
      <c r="D37" s="1303"/>
      <c r="E37" s="1303"/>
      <c r="F37" s="1303"/>
      <c r="G37" s="1303"/>
      <c r="H37" s="1303"/>
      <c r="I37" s="579"/>
    </row>
    <row r="38" spans="1:9" s="581" customFormat="1" ht="15" customHeight="1">
      <c r="A38" s="1300"/>
      <c r="B38" s="1300"/>
      <c r="C38" s="1300"/>
      <c r="D38" s="1300"/>
      <c r="E38" s="1300"/>
      <c r="F38" s="1300"/>
      <c r="G38" s="1300"/>
      <c r="H38" s="1300"/>
      <c r="I38" s="579"/>
    </row>
    <row r="39" spans="1:9" s="581" customFormat="1" ht="12">
      <c r="A39" s="583"/>
      <c r="B39" s="584"/>
      <c r="C39" s="584"/>
      <c r="D39" s="584"/>
      <c r="E39" s="584"/>
      <c r="F39" s="585"/>
      <c r="G39" s="585"/>
      <c r="H39" s="586" t="s">
        <v>186</v>
      </c>
      <c r="I39" s="579"/>
    </row>
    <row r="40" spans="1:9" s="581" customFormat="1" ht="21.95" customHeight="1">
      <c r="A40" s="587"/>
      <c r="B40" s="1301" t="s">
        <v>100</v>
      </c>
      <c r="C40" s="1301"/>
      <c r="D40" s="1301"/>
      <c r="E40" s="1301"/>
      <c r="F40" s="1166" t="s">
        <v>142</v>
      </c>
      <c r="G40" s="1166"/>
      <c r="H40" s="1166"/>
      <c r="I40" s="579"/>
    </row>
    <row r="41" spans="1:9" s="581" customFormat="1" ht="39.950000000000003" customHeight="1">
      <c r="A41" s="85" t="s">
        <v>1205</v>
      </c>
      <c r="B41" s="84" t="s">
        <v>107</v>
      </c>
      <c r="C41" s="84" t="s">
        <v>145</v>
      </c>
      <c r="D41" s="84" t="s">
        <v>1206</v>
      </c>
      <c r="E41" s="84" t="s">
        <v>1207</v>
      </c>
      <c r="F41" s="84" t="s">
        <v>1208</v>
      </c>
      <c r="G41" s="84" t="s">
        <v>145</v>
      </c>
      <c r="H41" s="84" t="s">
        <v>1206</v>
      </c>
      <c r="I41" s="579"/>
    </row>
    <row r="42" spans="1:9" s="581" customFormat="1" ht="15" customHeight="1">
      <c r="A42" s="85" t="s">
        <v>0</v>
      </c>
      <c r="B42" s="85" t="s">
        <v>1</v>
      </c>
      <c r="C42" s="85" t="s">
        <v>2</v>
      </c>
      <c r="D42" s="85" t="s">
        <v>3</v>
      </c>
      <c r="E42" s="85" t="s">
        <v>4</v>
      </c>
      <c r="F42" s="85" t="s">
        <v>5</v>
      </c>
      <c r="G42" s="85" t="s">
        <v>148</v>
      </c>
      <c r="H42" s="85" t="s">
        <v>149</v>
      </c>
      <c r="I42" s="579"/>
    </row>
    <row r="43" spans="1:9" s="581" customFormat="1" ht="5.0999999999999996" customHeight="1">
      <c r="A43" s="130"/>
      <c r="B43" s="130"/>
      <c r="C43" s="130"/>
      <c r="D43" s="130"/>
      <c r="E43" s="130"/>
      <c r="F43" s="130"/>
      <c r="G43" s="130"/>
      <c r="H43" s="130"/>
      <c r="I43" s="579"/>
    </row>
    <row r="44" spans="1:9" s="581" customFormat="1" ht="27.95" customHeight="1">
      <c r="A44" s="596" t="s">
        <v>1232</v>
      </c>
      <c r="B44" s="597">
        <v>4388</v>
      </c>
      <c r="C44" s="597">
        <v>919753.18204340001</v>
      </c>
      <c r="D44" s="598">
        <v>7.1088002814826308E-3</v>
      </c>
      <c r="E44" s="599">
        <v>209.60646810469461</v>
      </c>
      <c r="F44" s="597">
        <v>4643</v>
      </c>
      <c r="G44" s="597">
        <v>941454.43121129996</v>
      </c>
      <c r="H44" s="598">
        <v>7.4188322248734673E-3</v>
      </c>
      <c r="I44" s="579"/>
    </row>
    <row r="45" spans="1:9" s="581" customFormat="1" ht="27.95" customHeight="1">
      <c r="A45" s="596" t="s">
        <v>1233</v>
      </c>
      <c r="B45" s="597">
        <v>152576</v>
      </c>
      <c r="C45" s="597">
        <v>716810.59661150002</v>
      </c>
      <c r="D45" s="598">
        <v>5.5402508743058821E-3</v>
      </c>
      <c r="E45" s="599">
        <v>4.6980560285464295</v>
      </c>
      <c r="F45" s="597">
        <v>162466</v>
      </c>
      <c r="G45" s="597">
        <v>727591.51150749996</v>
      </c>
      <c r="H45" s="598">
        <v>5.7335535031378861E-3</v>
      </c>
      <c r="I45" s="579"/>
    </row>
    <row r="46" spans="1:9" s="581" customFormat="1" ht="38.1" customHeight="1">
      <c r="A46" s="596" t="s">
        <v>1234</v>
      </c>
      <c r="B46" s="597">
        <v>7891</v>
      </c>
      <c r="C46" s="597">
        <v>1439835.6727419</v>
      </c>
      <c r="D46" s="598">
        <v>1.1128533649577929E-2</v>
      </c>
      <c r="E46" s="599">
        <v>182.46555224203522</v>
      </c>
      <c r="F46" s="597">
        <v>8175</v>
      </c>
      <c r="G46" s="597">
        <v>1522626.5771699999</v>
      </c>
      <c r="H46" s="598">
        <v>1.1998574485037699E-2</v>
      </c>
      <c r="I46" s="579"/>
    </row>
    <row r="47" spans="1:9" s="581" customFormat="1" ht="18" customHeight="1">
      <c r="A47" s="596" t="s">
        <v>1235</v>
      </c>
      <c r="B47" s="597">
        <v>1274</v>
      </c>
      <c r="C47" s="597">
        <v>8448.0963632999992</v>
      </c>
      <c r="D47" s="598">
        <v>6.529559340256308E-5</v>
      </c>
      <c r="E47" s="599">
        <v>6.6311588408948188</v>
      </c>
      <c r="F47" s="597">
        <v>1278</v>
      </c>
      <c r="G47" s="597">
        <v>13213.3296111</v>
      </c>
      <c r="H47" s="598">
        <v>1.0412344163124152E-4</v>
      </c>
      <c r="I47" s="579"/>
    </row>
    <row r="48" spans="1:9" s="581" customFormat="1" ht="18" customHeight="1">
      <c r="A48" s="596" t="s">
        <v>1236</v>
      </c>
      <c r="B48" s="597">
        <v>9</v>
      </c>
      <c r="C48" s="597">
        <v>327.55466999999999</v>
      </c>
      <c r="D48" s="598">
        <v>2.5316799938910952E-6</v>
      </c>
      <c r="E48" s="599">
        <v>36.39496333333333</v>
      </c>
      <c r="F48" s="597">
        <v>9</v>
      </c>
      <c r="G48" s="597">
        <v>480.55597999999998</v>
      </c>
      <c r="H48" s="598">
        <v>3.7868685643049293E-6</v>
      </c>
      <c r="I48" s="579"/>
    </row>
    <row r="49" spans="1:9" s="581" customFormat="1" ht="27.95" customHeight="1">
      <c r="A49" s="596" t="s">
        <v>1237</v>
      </c>
      <c r="B49" s="597">
        <v>35526</v>
      </c>
      <c r="C49" s="597">
        <v>1643156.8421424001</v>
      </c>
      <c r="D49" s="598">
        <v>1.2700009143747462E-2</v>
      </c>
      <c r="E49" s="599">
        <v>46.252233354230704</v>
      </c>
      <c r="F49" s="597">
        <v>38991</v>
      </c>
      <c r="G49" s="597">
        <v>1675275.5199606</v>
      </c>
      <c r="H49" s="598">
        <v>1.320147593020982E-2</v>
      </c>
      <c r="I49" s="579"/>
    </row>
    <row r="50" spans="1:9" s="581" customFormat="1" ht="18" customHeight="1">
      <c r="A50" s="596" t="s">
        <v>1238</v>
      </c>
      <c r="B50" s="597">
        <v>168</v>
      </c>
      <c r="C50" s="597">
        <v>6914.1363755000002</v>
      </c>
      <c r="D50" s="598">
        <v>5.3439570062878482E-5</v>
      </c>
      <c r="E50" s="599">
        <v>41.155573663690475</v>
      </c>
      <c r="F50" s="597">
        <v>16</v>
      </c>
      <c r="G50" s="597">
        <v>4717.1851729</v>
      </c>
      <c r="H50" s="598">
        <v>3.7172277500865402E-5</v>
      </c>
      <c r="I50" s="579"/>
    </row>
    <row r="51" spans="1:9" s="581" customFormat="1" ht="18" customHeight="1">
      <c r="A51" s="596" t="s">
        <v>1239</v>
      </c>
      <c r="B51" s="597" t="s">
        <v>168</v>
      </c>
      <c r="C51" s="597" t="s">
        <v>168</v>
      </c>
      <c r="D51" s="598" t="s">
        <v>168</v>
      </c>
      <c r="E51" s="599" t="s">
        <v>168</v>
      </c>
      <c r="F51" s="597" t="s">
        <v>168</v>
      </c>
      <c r="G51" s="597" t="s">
        <v>168</v>
      </c>
      <c r="H51" s="598" t="s">
        <v>168</v>
      </c>
      <c r="I51" s="579"/>
    </row>
    <row r="52" spans="1:9" s="581" customFormat="1" ht="20.100000000000001" customHeight="1">
      <c r="A52" s="590" t="s">
        <v>1240</v>
      </c>
      <c r="B52" s="591">
        <v>2659</v>
      </c>
      <c r="C52" s="591">
        <v>538781.50036189996</v>
      </c>
      <c r="D52" s="592">
        <v>4.1642585817654497E-3</v>
      </c>
      <c r="E52" s="593">
        <v>202.62561126810829</v>
      </c>
      <c r="F52" s="591">
        <v>2848</v>
      </c>
      <c r="G52" s="591">
        <v>543580.86601800006</v>
      </c>
      <c r="H52" s="592">
        <v>4.2835161341270049E-3</v>
      </c>
      <c r="I52" s="579"/>
    </row>
    <row r="53" spans="1:9" s="581" customFormat="1" ht="27.95" customHeight="1">
      <c r="A53" s="596" t="s">
        <v>1241</v>
      </c>
      <c r="B53" s="597">
        <v>2393</v>
      </c>
      <c r="C53" s="597">
        <v>274364.9201325</v>
      </c>
      <c r="D53" s="598">
        <v>2.1205748015284851E-3</v>
      </c>
      <c r="E53" s="599">
        <v>114.65312166005015</v>
      </c>
      <c r="F53" s="597">
        <v>2613</v>
      </c>
      <c r="G53" s="597">
        <v>315490.479552</v>
      </c>
      <c r="H53" s="598">
        <v>2.4861223854772464E-3</v>
      </c>
      <c r="I53" s="579"/>
    </row>
    <row r="54" spans="1:9" s="581" customFormat="1" ht="27.95" customHeight="1">
      <c r="A54" s="596" t="s">
        <v>1242</v>
      </c>
      <c r="B54" s="597">
        <v>220</v>
      </c>
      <c r="C54" s="597">
        <v>196123.28666049999</v>
      </c>
      <c r="D54" s="598">
        <v>1.515842839836648E-3</v>
      </c>
      <c r="E54" s="599">
        <v>891.46948482045445</v>
      </c>
      <c r="F54" s="597">
        <v>190</v>
      </c>
      <c r="G54" s="597">
        <v>156962.72413240001</v>
      </c>
      <c r="H54" s="598">
        <v>1.2368948270806083E-3</v>
      </c>
      <c r="I54" s="579"/>
    </row>
    <row r="55" spans="1:9" s="581" customFormat="1" ht="18" customHeight="1">
      <c r="A55" s="596" t="s">
        <v>1243</v>
      </c>
      <c r="B55" s="597">
        <v>46</v>
      </c>
      <c r="C55" s="597">
        <v>68293.293568900001</v>
      </c>
      <c r="D55" s="598">
        <v>5.2784094040031709E-4</v>
      </c>
      <c r="E55" s="599">
        <v>1484.6368167152175</v>
      </c>
      <c r="F55" s="597">
        <v>45</v>
      </c>
      <c r="G55" s="597">
        <v>71127.662333600005</v>
      </c>
      <c r="H55" s="598">
        <v>5.6049892156914921E-4</v>
      </c>
      <c r="I55" s="579"/>
    </row>
    <row r="56" spans="1:9" s="581" customFormat="1" ht="20.100000000000001" customHeight="1">
      <c r="A56" s="590" t="s">
        <v>1244</v>
      </c>
      <c r="B56" s="591">
        <v>892367</v>
      </c>
      <c r="C56" s="591">
        <v>43443221.795158908</v>
      </c>
      <c r="D56" s="592">
        <v>0.33577398084105287</v>
      </c>
      <c r="E56" s="593">
        <v>48.683133503546081</v>
      </c>
      <c r="F56" s="591">
        <v>904853</v>
      </c>
      <c r="G56" s="591">
        <v>43284145.575653501</v>
      </c>
      <c r="H56" s="592">
        <v>0.34108694311376697</v>
      </c>
      <c r="I56" s="579"/>
    </row>
    <row r="57" spans="1:9" s="581" customFormat="1" ht="27.95" customHeight="1">
      <c r="A57" s="596" t="s">
        <v>1245</v>
      </c>
      <c r="B57" s="597">
        <v>741829</v>
      </c>
      <c r="C57" s="597">
        <v>25239797.192731801</v>
      </c>
      <c r="D57" s="598">
        <v>0.1950791591605387</v>
      </c>
      <c r="E57" s="599">
        <v>34.023740232225755</v>
      </c>
      <c r="F57" s="597">
        <v>747365</v>
      </c>
      <c r="G57" s="597">
        <v>24897868.758061897</v>
      </c>
      <c r="H57" s="598">
        <v>0.19619973622655662</v>
      </c>
      <c r="I57" s="579"/>
    </row>
    <row r="58" spans="1:9" s="581" customFormat="1" ht="18" customHeight="1">
      <c r="A58" s="600" t="s">
        <v>1246</v>
      </c>
      <c r="B58" s="597">
        <v>228717</v>
      </c>
      <c r="C58" s="597">
        <v>18133576.392628301</v>
      </c>
      <c r="D58" s="598">
        <v>0.14015496274534239</v>
      </c>
      <c r="E58" s="599">
        <v>79.283902782164432</v>
      </c>
      <c r="F58" s="597">
        <v>277461</v>
      </c>
      <c r="G58" s="597">
        <v>18339796.023184098</v>
      </c>
      <c r="H58" s="598">
        <v>0.14452092976963979</v>
      </c>
      <c r="I58" s="579"/>
    </row>
    <row r="59" spans="1:9" s="581" customFormat="1" ht="18" customHeight="1">
      <c r="A59" s="600" t="s">
        <v>1247</v>
      </c>
      <c r="B59" s="597">
        <v>507736</v>
      </c>
      <c r="C59" s="597">
        <v>6256457.7633026997</v>
      </c>
      <c r="D59" s="598">
        <v>4.8356352092241803E-2</v>
      </c>
      <c r="E59" s="599">
        <v>12.322265435782965</v>
      </c>
      <c r="F59" s="597">
        <v>464143</v>
      </c>
      <c r="G59" s="597">
        <v>5756470.7605416998</v>
      </c>
      <c r="H59" s="598">
        <v>4.5362037039755186E-2</v>
      </c>
      <c r="I59" s="579"/>
    </row>
    <row r="60" spans="1:9" s="581" customFormat="1" ht="18" customHeight="1">
      <c r="A60" s="600" t="s">
        <v>1248</v>
      </c>
      <c r="B60" s="597">
        <v>5376</v>
      </c>
      <c r="C60" s="597">
        <v>849763.03680080001</v>
      </c>
      <c r="D60" s="598">
        <v>6.5678443229544789E-3</v>
      </c>
      <c r="E60" s="599">
        <v>158.06604107157739</v>
      </c>
      <c r="F60" s="597">
        <v>5761</v>
      </c>
      <c r="G60" s="597">
        <v>801601.97433610004</v>
      </c>
      <c r="H60" s="598">
        <v>6.3167694171616471E-3</v>
      </c>
      <c r="I60" s="579"/>
    </row>
    <row r="61" spans="1:9" s="581" customFormat="1" ht="18" customHeight="1">
      <c r="A61" s="596" t="s">
        <v>1249</v>
      </c>
      <c r="B61" s="597">
        <v>3</v>
      </c>
      <c r="C61" s="597">
        <v>106.003626</v>
      </c>
      <c r="D61" s="598">
        <v>8.1930524521025434E-7</v>
      </c>
      <c r="E61" s="599">
        <v>35.334541999999999</v>
      </c>
      <c r="F61" s="597">
        <v>3</v>
      </c>
      <c r="G61" s="597">
        <v>106.003626</v>
      </c>
      <c r="H61" s="598">
        <v>8.3532786128628901E-7</v>
      </c>
      <c r="I61" s="579"/>
    </row>
    <row r="62" spans="1:9" s="581" customFormat="1" ht="18" customHeight="1">
      <c r="A62" s="600" t="s">
        <v>1250</v>
      </c>
      <c r="B62" s="597" t="s">
        <v>168</v>
      </c>
      <c r="C62" s="597" t="s">
        <v>168</v>
      </c>
      <c r="D62" s="598" t="s">
        <v>168</v>
      </c>
      <c r="E62" s="599" t="s">
        <v>168</v>
      </c>
      <c r="F62" s="597" t="s">
        <v>168</v>
      </c>
      <c r="G62" s="597" t="s">
        <v>168</v>
      </c>
      <c r="H62" s="598" t="s">
        <v>168</v>
      </c>
      <c r="I62" s="579"/>
    </row>
    <row r="63" spans="1:9" s="581" customFormat="1" ht="18" customHeight="1">
      <c r="A63" s="600" t="s">
        <v>1251</v>
      </c>
      <c r="B63" s="597">
        <v>3</v>
      </c>
      <c r="C63" s="597">
        <v>106.003626</v>
      </c>
      <c r="D63" s="598">
        <v>8.1930524521025434E-7</v>
      </c>
      <c r="E63" s="599">
        <v>35.334541999999999</v>
      </c>
      <c r="F63" s="597">
        <v>3</v>
      </c>
      <c r="G63" s="597">
        <v>106.003626</v>
      </c>
      <c r="H63" s="598">
        <v>8.3532786128628901E-7</v>
      </c>
      <c r="I63" s="579"/>
    </row>
    <row r="64" spans="1:9" s="581" customFormat="1" ht="18" customHeight="1">
      <c r="A64" s="600" t="s">
        <v>1252</v>
      </c>
      <c r="B64" s="597" t="s">
        <v>168</v>
      </c>
      <c r="C64" s="597" t="s">
        <v>168</v>
      </c>
      <c r="D64" s="598" t="s">
        <v>168</v>
      </c>
      <c r="E64" s="599" t="s">
        <v>168</v>
      </c>
      <c r="F64" s="597" t="s">
        <v>168</v>
      </c>
      <c r="G64" s="597" t="s">
        <v>168</v>
      </c>
      <c r="H64" s="612" t="s">
        <v>168</v>
      </c>
      <c r="I64" s="579"/>
    </row>
    <row r="65" spans="1:9" s="581" customFormat="1" ht="18" customHeight="1">
      <c r="A65" s="600" t="s">
        <v>1253</v>
      </c>
      <c r="B65" s="597" t="s">
        <v>168</v>
      </c>
      <c r="C65" s="597" t="s">
        <v>168</v>
      </c>
      <c r="D65" s="598" t="s">
        <v>168</v>
      </c>
      <c r="E65" s="599" t="s">
        <v>168</v>
      </c>
      <c r="F65" s="597" t="s">
        <v>168</v>
      </c>
      <c r="G65" s="597" t="s">
        <v>168</v>
      </c>
      <c r="H65" s="598" t="s">
        <v>168</v>
      </c>
      <c r="I65" s="579"/>
    </row>
    <row r="66" spans="1:9" s="581" customFormat="1" ht="18" customHeight="1">
      <c r="A66" s="596" t="s">
        <v>1254</v>
      </c>
      <c r="B66" s="597">
        <v>64108</v>
      </c>
      <c r="C66" s="597">
        <v>5231830.7576857004</v>
      </c>
      <c r="D66" s="598">
        <v>4.0436978842820277E-2</v>
      </c>
      <c r="E66" s="599">
        <v>81.60963932248238</v>
      </c>
      <c r="F66" s="597">
        <v>67900</v>
      </c>
      <c r="G66" s="597">
        <v>5300592.2563558007</v>
      </c>
      <c r="H66" s="598">
        <v>4.1769631475175727E-2</v>
      </c>
      <c r="I66" s="579"/>
    </row>
    <row r="67" spans="1:9" s="581" customFormat="1" ht="18" customHeight="1">
      <c r="A67" s="600" t="s">
        <v>1255</v>
      </c>
      <c r="B67" s="597">
        <v>89</v>
      </c>
      <c r="C67" s="597">
        <v>26257.663873199999</v>
      </c>
      <c r="D67" s="598">
        <v>2.0294628165154051E-4</v>
      </c>
      <c r="E67" s="599">
        <v>295.02993115955053</v>
      </c>
      <c r="F67" s="597">
        <v>104</v>
      </c>
      <c r="G67" s="597">
        <v>45447.5173564</v>
      </c>
      <c r="H67" s="598">
        <v>3.5813470639290313E-4</v>
      </c>
      <c r="I67" s="579"/>
    </row>
    <row r="68" spans="1:9" s="581" customFormat="1" ht="18" customHeight="1">
      <c r="A68" s="600" t="s">
        <v>1256</v>
      </c>
      <c r="B68" s="597" t="s">
        <v>168</v>
      </c>
      <c r="C68" s="597" t="s">
        <v>168</v>
      </c>
      <c r="D68" s="598" t="s">
        <v>168</v>
      </c>
      <c r="E68" s="599" t="s">
        <v>168</v>
      </c>
      <c r="F68" s="597">
        <v>2</v>
      </c>
      <c r="G68" s="597">
        <v>39.044240000000002</v>
      </c>
      <c r="H68" s="598">
        <v>3.0767571568493872E-7</v>
      </c>
      <c r="I68" s="579"/>
    </row>
    <row r="69" spans="1:9" s="581" customFormat="1" ht="18" customHeight="1">
      <c r="A69" s="600" t="s">
        <v>1257</v>
      </c>
      <c r="B69" s="597">
        <v>61</v>
      </c>
      <c r="C69" s="597">
        <v>4305.2979091999996</v>
      </c>
      <c r="D69" s="598">
        <v>3.3275778313472986E-5</v>
      </c>
      <c r="E69" s="599">
        <v>70.578654249180317</v>
      </c>
      <c r="F69" s="597">
        <v>62</v>
      </c>
      <c r="G69" s="597">
        <v>5505.5558799</v>
      </c>
      <c r="H69" s="598">
        <v>4.3384782123858859E-5</v>
      </c>
      <c r="I69" s="579"/>
    </row>
    <row r="70" spans="1:9" s="581" customFormat="1" ht="18" customHeight="1">
      <c r="A70" s="600" t="s">
        <v>1258</v>
      </c>
      <c r="B70" s="597">
        <v>57326</v>
      </c>
      <c r="C70" s="597">
        <v>4531337.6196440002</v>
      </c>
      <c r="D70" s="598">
        <v>3.5022846101442587E-2</v>
      </c>
      <c r="E70" s="599">
        <v>79.045068897952063</v>
      </c>
      <c r="F70" s="597">
        <v>61156</v>
      </c>
      <c r="G70" s="597">
        <v>4523420.1857337998</v>
      </c>
      <c r="H70" s="598">
        <v>3.564537414454335E-2</v>
      </c>
      <c r="I70" s="579"/>
    </row>
    <row r="71" spans="1:9" s="581" customFormat="1" ht="18" customHeight="1">
      <c r="A71" s="600" t="s">
        <v>1259</v>
      </c>
      <c r="B71" s="597">
        <v>669</v>
      </c>
      <c r="C71" s="597">
        <v>46719.716376999997</v>
      </c>
      <c r="D71" s="598">
        <v>3.6109810698750546E-4</v>
      </c>
      <c r="E71" s="599">
        <v>69.835151535127054</v>
      </c>
      <c r="F71" s="597">
        <v>576</v>
      </c>
      <c r="G71" s="597">
        <v>68105.463505699998</v>
      </c>
      <c r="H71" s="598">
        <v>5.3668344488638331E-4</v>
      </c>
      <c r="I71" s="579"/>
    </row>
    <row r="72" spans="1:9" s="581" customFormat="1" ht="18" customHeight="1">
      <c r="A72" s="600" t="s">
        <v>1260</v>
      </c>
      <c r="B72" s="597">
        <v>5963</v>
      </c>
      <c r="C72" s="597">
        <v>623210.4598823</v>
      </c>
      <c r="D72" s="598">
        <v>4.8168125744251725E-3</v>
      </c>
      <c r="E72" s="599">
        <v>104.51290623550226</v>
      </c>
      <c r="F72" s="597">
        <v>6000</v>
      </c>
      <c r="G72" s="597">
        <v>658074.48964000004</v>
      </c>
      <c r="H72" s="598">
        <v>5.1857467215135396E-3</v>
      </c>
      <c r="I72" s="579"/>
    </row>
    <row r="73" spans="1:9" s="581" customFormat="1" ht="5.0999999999999996" customHeight="1">
      <c r="A73" s="613"/>
      <c r="B73" s="608"/>
      <c r="C73" s="608"/>
      <c r="D73" s="609"/>
      <c r="E73" s="610"/>
      <c r="F73" s="608"/>
      <c r="G73" s="608"/>
      <c r="H73" s="609"/>
      <c r="I73" s="579"/>
    </row>
    <row r="74" spans="1:9" s="581" customFormat="1" ht="15" customHeight="1">
      <c r="A74" s="579"/>
      <c r="B74" s="614"/>
      <c r="C74" s="614"/>
      <c r="D74" s="614"/>
      <c r="E74" s="614"/>
      <c r="F74" s="614"/>
      <c r="G74" s="1302" t="s">
        <v>1327</v>
      </c>
      <c r="H74" s="1302"/>
      <c r="I74" s="579"/>
    </row>
    <row r="75" spans="1:9" s="581" customFormat="1" ht="15" customHeight="1">
      <c r="A75" s="1303"/>
      <c r="B75" s="1303"/>
      <c r="C75" s="1303"/>
      <c r="D75" s="1303"/>
      <c r="E75" s="1303"/>
      <c r="F75" s="1303"/>
      <c r="G75" s="1303"/>
      <c r="H75" s="1303"/>
      <c r="I75" s="579"/>
    </row>
    <row r="76" spans="1:9" s="581" customFormat="1" ht="15" customHeight="1">
      <c r="A76" s="1300"/>
      <c r="B76" s="1300"/>
      <c r="C76" s="1300"/>
      <c r="D76" s="1300"/>
      <c r="E76" s="1300"/>
      <c r="F76" s="1300"/>
      <c r="G76" s="1300"/>
      <c r="H76" s="1300"/>
      <c r="I76" s="579"/>
    </row>
    <row r="77" spans="1:9" s="581" customFormat="1" ht="12">
      <c r="A77" s="583"/>
      <c r="B77" s="584"/>
      <c r="C77" s="584"/>
      <c r="D77" s="584"/>
      <c r="E77" s="584"/>
      <c r="F77" s="585"/>
      <c r="G77" s="585"/>
      <c r="H77" s="586" t="s">
        <v>186</v>
      </c>
      <c r="I77" s="579"/>
    </row>
    <row r="78" spans="1:9" s="581" customFormat="1" ht="21.95" customHeight="1">
      <c r="A78" s="587"/>
      <c r="B78" s="1301" t="s">
        <v>100</v>
      </c>
      <c r="C78" s="1301"/>
      <c r="D78" s="1301"/>
      <c r="E78" s="1301"/>
      <c r="F78" s="1166" t="s">
        <v>142</v>
      </c>
      <c r="G78" s="1166"/>
      <c r="H78" s="1166"/>
      <c r="I78" s="579"/>
    </row>
    <row r="79" spans="1:9" s="581" customFormat="1" ht="39.950000000000003" customHeight="1">
      <c r="A79" s="85" t="s">
        <v>1205</v>
      </c>
      <c r="B79" s="84" t="s">
        <v>107</v>
      </c>
      <c r="C79" s="84" t="s">
        <v>145</v>
      </c>
      <c r="D79" s="84" t="s">
        <v>1206</v>
      </c>
      <c r="E79" s="84" t="s">
        <v>1207</v>
      </c>
      <c r="F79" s="84" t="s">
        <v>1208</v>
      </c>
      <c r="G79" s="84" t="s">
        <v>145</v>
      </c>
      <c r="H79" s="84" t="s">
        <v>1206</v>
      </c>
      <c r="I79" s="579"/>
    </row>
    <row r="80" spans="1:9" s="581" customFormat="1" ht="15" customHeight="1">
      <c r="A80" s="85" t="s">
        <v>0</v>
      </c>
      <c r="B80" s="85" t="s">
        <v>1</v>
      </c>
      <c r="C80" s="85" t="s">
        <v>2</v>
      </c>
      <c r="D80" s="85" t="s">
        <v>3</v>
      </c>
      <c r="E80" s="85" t="s">
        <v>4</v>
      </c>
      <c r="F80" s="85" t="s">
        <v>5</v>
      </c>
      <c r="G80" s="85" t="s">
        <v>148</v>
      </c>
      <c r="H80" s="85" t="s">
        <v>149</v>
      </c>
      <c r="I80" s="579"/>
    </row>
    <row r="81" spans="1:9" s="581" customFormat="1" ht="5.0999999999999996" customHeight="1">
      <c r="A81" s="130"/>
      <c r="B81" s="130"/>
      <c r="C81" s="130"/>
      <c r="D81" s="130"/>
      <c r="E81" s="130"/>
      <c r="F81" s="130"/>
      <c r="G81" s="130"/>
      <c r="H81" s="130"/>
      <c r="I81" s="579"/>
    </row>
    <row r="82" spans="1:9" s="581" customFormat="1" ht="30" customHeight="1">
      <c r="A82" s="596" t="s">
        <v>1261</v>
      </c>
      <c r="B82" s="597">
        <v>80975</v>
      </c>
      <c r="C82" s="597">
        <v>12558468.541666601</v>
      </c>
      <c r="D82" s="598">
        <v>9.7064784821562791E-2</v>
      </c>
      <c r="E82" s="599">
        <v>155.09068899866134</v>
      </c>
      <c r="F82" s="597">
        <v>79795</v>
      </c>
      <c r="G82" s="597">
        <v>12541902.404737301</v>
      </c>
      <c r="H82" s="598">
        <v>9.883247307229448E-2</v>
      </c>
      <c r="I82" s="579"/>
    </row>
    <row r="83" spans="1:9" s="581" customFormat="1" ht="18" customHeight="1">
      <c r="A83" s="600" t="s">
        <v>1262</v>
      </c>
      <c r="B83" s="597">
        <v>2710</v>
      </c>
      <c r="C83" s="597">
        <v>1211128.7036150999</v>
      </c>
      <c r="D83" s="598">
        <v>9.3608505382310869E-3</v>
      </c>
      <c r="E83" s="599">
        <v>446.91096074357932</v>
      </c>
      <c r="F83" s="597">
        <v>2835</v>
      </c>
      <c r="G83" s="597">
        <v>1297449.0846404</v>
      </c>
      <c r="H83" s="598">
        <v>1.0224134870636583E-2</v>
      </c>
      <c r="I83" s="579"/>
    </row>
    <row r="84" spans="1:9" s="581" customFormat="1" ht="30" customHeight="1">
      <c r="A84" s="600" t="s">
        <v>1263</v>
      </c>
      <c r="B84" s="597">
        <v>449</v>
      </c>
      <c r="C84" s="597">
        <v>401122.6234791</v>
      </c>
      <c r="D84" s="598">
        <v>3.1002889409549495E-3</v>
      </c>
      <c r="E84" s="599">
        <v>893.36887189109132</v>
      </c>
      <c r="F84" s="597">
        <v>457</v>
      </c>
      <c r="G84" s="597">
        <v>381748.13325160003</v>
      </c>
      <c r="H84" s="598">
        <v>3.0082447528643249E-3</v>
      </c>
      <c r="I84" s="579"/>
    </row>
    <row r="85" spans="1:9" s="581" customFormat="1" ht="18" customHeight="1">
      <c r="A85" s="600" t="s">
        <v>1264</v>
      </c>
      <c r="B85" s="597">
        <v>15740</v>
      </c>
      <c r="C85" s="597">
        <v>1577148.3072120999</v>
      </c>
      <c r="D85" s="598">
        <v>1.2189827172264344E-2</v>
      </c>
      <c r="E85" s="599">
        <v>100.20001951792248</v>
      </c>
      <c r="F85" s="597">
        <v>13992</v>
      </c>
      <c r="G85" s="597">
        <v>1355428.4158957</v>
      </c>
      <c r="H85" s="598">
        <v>1.068102255084008E-2</v>
      </c>
      <c r="I85" s="579"/>
    </row>
    <row r="86" spans="1:9" s="581" customFormat="1" ht="18" customHeight="1">
      <c r="A86" s="600" t="s">
        <v>1265</v>
      </c>
      <c r="B86" s="597">
        <v>23939</v>
      </c>
      <c r="C86" s="597">
        <v>2661858.3680909001</v>
      </c>
      <c r="D86" s="598">
        <v>2.057358418082493E-2</v>
      </c>
      <c r="E86" s="599">
        <v>111.1933818493212</v>
      </c>
      <c r="F86" s="597">
        <v>24991</v>
      </c>
      <c r="G86" s="597">
        <v>2579453.5696811001</v>
      </c>
      <c r="H86" s="598">
        <v>2.0326563486130156E-2</v>
      </c>
      <c r="I86" s="579"/>
    </row>
    <row r="87" spans="1:9" s="581" customFormat="1" ht="30" customHeight="1">
      <c r="A87" s="600" t="s">
        <v>1266</v>
      </c>
      <c r="B87" s="597">
        <v>2959</v>
      </c>
      <c r="C87" s="597">
        <v>335906.99606570002</v>
      </c>
      <c r="D87" s="598">
        <v>2.5962353757544888E-3</v>
      </c>
      <c r="E87" s="599">
        <v>113.52044476704968</v>
      </c>
      <c r="F87" s="597">
        <v>3361</v>
      </c>
      <c r="G87" s="597">
        <v>382548.77579079999</v>
      </c>
      <c r="H87" s="598">
        <v>3.0145539617580353E-3</v>
      </c>
      <c r="I87" s="579"/>
    </row>
    <row r="88" spans="1:9" s="581" customFormat="1" ht="30" customHeight="1">
      <c r="A88" s="600" t="s">
        <v>1267</v>
      </c>
      <c r="B88" s="597">
        <v>1371</v>
      </c>
      <c r="C88" s="597">
        <v>212236.46617460001</v>
      </c>
      <c r="D88" s="598">
        <v>1.6403820937383642E-3</v>
      </c>
      <c r="E88" s="599">
        <v>154.80413287716996</v>
      </c>
      <c r="F88" s="597">
        <v>1514</v>
      </c>
      <c r="G88" s="597">
        <v>251203.98788150001</v>
      </c>
      <c r="H88" s="598">
        <v>1.9795331335518682E-3</v>
      </c>
      <c r="I88" s="579"/>
    </row>
    <row r="89" spans="1:9" s="581" customFormat="1" ht="18" customHeight="1">
      <c r="A89" s="600" t="s">
        <v>1268</v>
      </c>
      <c r="B89" s="597">
        <v>256</v>
      </c>
      <c r="C89" s="597">
        <v>47778.112644000001</v>
      </c>
      <c r="D89" s="598">
        <v>3.6927848388389634E-4</v>
      </c>
      <c r="E89" s="599">
        <v>186.633252515625</v>
      </c>
      <c r="F89" s="597">
        <v>264</v>
      </c>
      <c r="G89" s="597">
        <v>47633.870410700001</v>
      </c>
      <c r="H89" s="598">
        <v>3.7536356628931051E-4</v>
      </c>
      <c r="I89" s="579"/>
    </row>
    <row r="90" spans="1:9" s="581" customFormat="1" ht="30" customHeight="1">
      <c r="A90" s="600" t="s">
        <v>1269</v>
      </c>
      <c r="B90" s="597">
        <v>3119</v>
      </c>
      <c r="C90" s="597">
        <v>196916.33026849999</v>
      </c>
      <c r="D90" s="598">
        <v>1.5219722979715506E-3</v>
      </c>
      <c r="E90" s="599">
        <v>63.134443818050656</v>
      </c>
      <c r="F90" s="597">
        <v>3668</v>
      </c>
      <c r="G90" s="597">
        <v>254205.9517604</v>
      </c>
      <c r="H90" s="598">
        <v>2.0031891551545652E-3</v>
      </c>
      <c r="I90" s="579"/>
    </row>
    <row r="91" spans="1:9" s="581" customFormat="1" ht="18" customHeight="1">
      <c r="A91" s="600" t="s">
        <v>1270</v>
      </c>
      <c r="B91" s="597">
        <v>1260</v>
      </c>
      <c r="C91" s="597">
        <v>266890.76911579998</v>
      </c>
      <c r="D91" s="598">
        <v>2.0628068612933473E-3</v>
      </c>
      <c r="E91" s="599">
        <v>211.81807072682537</v>
      </c>
      <c r="F91" s="597">
        <v>1397</v>
      </c>
      <c r="G91" s="597">
        <v>248104.74407379999</v>
      </c>
      <c r="H91" s="598">
        <v>1.9551105284091831E-3</v>
      </c>
      <c r="I91" s="579"/>
    </row>
    <row r="92" spans="1:9" s="581" customFormat="1" ht="18" customHeight="1">
      <c r="A92" s="600" t="s">
        <v>1271</v>
      </c>
      <c r="B92" s="597">
        <v>1264</v>
      </c>
      <c r="C92" s="597">
        <v>110702.5831707</v>
      </c>
      <c r="D92" s="598">
        <v>8.5562362791324648E-4</v>
      </c>
      <c r="E92" s="599">
        <v>87.581157571756336</v>
      </c>
      <c r="F92" s="597">
        <v>1574</v>
      </c>
      <c r="G92" s="597">
        <v>257544.17439940001</v>
      </c>
      <c r="H92" s="598">
        <v>2.0294949569724515E-3</v>
      </c>
      <c r="I92" s="579"/>
    </row>
    <row r="93" spans="1:9" s="581" customFormat="1" ht="18" customHeight="1">
      <c r="A93" s="600" t="s">
        <v>1272</v>
      </c>
      <c r="B93" s="597">
        <v>4051</v>
      </c>
      <c r="C93" s="597">
        <v>326262.02163119998</v>
      </c>
      <c r="D93" s="598">
        <v>2.5216890753844931E-3</v>
      </c>
      <c r="E93" s="599">
        <v>80.538637776154033</v>
      </c>
      <c r="F93" s="597">
        <v>3928</v>
      </c>
      <c r="G93" s="597">
        <v>347827.87746799999</v>
      </c>
      <c r="H93" s="598">
        <v>2.7409469651641337E-3</v>
      </c>
      <c r="I93" s="579"/>
    </row>
    <row r="94" spans="1:9" s="581" customFormat="1" ht="18" customHeight="1">
      <c r="A94" s="600" t="s">
        <v>1273</v>
      </c>
      <c r="B94" s="597">
        <v>3381</v>
      </c>
      <c r="C94" s="597">
        <v>831310.88970189996</v>
      </c>
      <c r="D94" s="598">
        <v>6.4252271175437884E-3</v>
      </c>
      <c r="E94" s="599">
        <v>245.87722262700385</v>
      </c>
      <c r="F94" s="597">
        <v>3202</v>
      </c>
      <c r="G94" s="597">
        <v>857984.16481470002</v>
      </c>
      <c r="H94" s="598">
        <v>6.7610713374292152E-3</v>
      </c>
      <c r="I94" s="579"/>
    </row>
    <row r="95" spans="1:9" s="581" customFormat="1" ht="18" customHeight="1">
      <c r="A95" s="600" t="s">
        <v>1274</v>
      </c>
      <c r="B95" s="597">
        <v>1605</v>
      </c>
      <c r="C95" s="597">
        <v>274564.00293469999</v>
      </c>
      <c r="D95" s="598">
        <v>2.1221135185538215E-3</v>
      </c>
      <c r="E95" s="599">
        <v>171.06791460105919</v>
      </c>
      <c r="F95" s="597">
        <v>1919</v>
      </c>
      <c r="G95" s="597">
        <v>307044.60347089998</v>
      </c>
      <c r="H95" s="598">
        <v>2.4195673451476419E-3</v>
      </c>
      <c r="I95" s="579"/>
    </row>
    <row r="96" spans="1:9" s="581" customFormat="1" ht="18" customHeight="1">
      <c r="A96" s="600" t="s">
        <v>1275</v>
      </c>
      <c r="B96" s="597">
        <v>360</v>
      </c>
      <c r="C96" s="597">
        <v>53684.366554599997</v>
      </c>
      <c r="D96" s="598">
        <v>4.1492809976116977E-4</v>
      </c>
      <c r="E96" s="599">
        <v>149.12324042944445</v>
      </c>
      <c r="F96" s="597">
        <v>437</v>
      </c>
      <c r="G96" s="597">
        <v>59367.050092999998</v>
      </c>
      <c r="H96" s="598">
        <v>4.6782315715371541E-4</v>
      </c>
      <c r="I96" s="579"/>
    </row>
    <row r="97" spans="1:9" s="581" customFormat="1" ht="18" customHeight="1">
      <c r="A97" s="600" t="s">
        <v>1276</v>
      </c>
      <c r="B97" s="597">
        <v>383</v>
      </c>
      <c r="C97" s="597">
        <v>41003.123112399997</v>
      </c>
      <c r="D97" s="598">
        <v>3.169143840041012E-4</v>
      </c>
      <c r="E97" s="599">
        <v>107.05776269556135</v>
      </c>
      <c r="F97" s="597">
        <v>641</v>
      </c>
      <c r="G97" s="597">
        <v>53361.936278000001</v>
      </c>
      <c r="H97" s="598">
        <v>4.2050176760177033E-4</v>
      </c>
      <c r="I97" s="579"/>
    </row>
    <row r="98" spans="1:9" s="581" customFormat="1" ht="30" customHeight="1">
      <c r="A98" s="600" t="s">
        <v>1277</v>
      </c>
      <c r="B98" s="597">
        <v>2314</v>
      </c>
      <c r="C98" s="597">
        <v>198329.27970740001</v>
      </c>
      <c r="D98" s="598">
        <v>1.5328930271030963E-3</v>
      </c>
      <c r="E98" s="599">
        <v>85.708418196802086</v>
      </c>
      <c r="F98" s="597">
        <v>2502</v>
      </c>
      <c r="G98" s="597">
        <v>227195.20428899999</v>
      </c>
      <c r="H98" s="598">
        <v>1.7903395502077625E-3</v>
      </c>
      <c r="I98" s="579"/>
    </row>
    <row r="99" spans="1:9" s="581" customFormat="1" ht="18" customHeight="1">
      <c r="A99" s="600" t="s">
        <v>1278</v>
      </c>
      <c r="B99" s="597">
        <v>1319</v>
      </c>
      <c r="C99" s="597">
        <v>53348.027699500002</v>
      </c>
      <c r="D99" s="598">
        <v>4.1232852653382148E-4</v>
      </c>
      <c r="E99" s="599">
        <v>40.445813267247914</v>
      </c>
      <c r="F99" s="597">
        <v>1545</v>
      </c>
      <c r="G99" s="597">
        <v>68408.793332000001</v>
      </c>
      <c r="H99" s="598">
        <v>5.3907373911148387E-4</v>
      </c>
      <c r="I99" s="579"/>
    </row>
    <row r="100" spans="1:9" s="581" customFormat="1" ht="18" customHeight="1">
      <c r="A100" s="600" t="s">
        <v>1279</v>
      </c>
      <c r="B100" s="597">
        <v>751</v>
      </c>
      <c r="C100" s="597">
        <v>216673.38963719999</v>
      </c>
      <c r="D100" s="598">
        <v>1.674675209952187E-3</v>
      </c>
      <c r="E100" s="599">
        <v>288.51316862476693</v>
      </c>
      <c r="F100" s="597">
        <v>707</v>
      </c>
      <c r="G100" s="597">
        <v>268428.1205201</v>
      </c>
      <c r="H100" s="598">
        <v>2.1152624328450178E-3</v>
      </c>
      <c r="I100" s="579"/>
    </row>
    <row r="101" spans="1:9" s="581" customFormat="1" ht="18" customHeight="1">
      <c r="A101" s="600" t="s">
        <v>1280</v>
      </c>
      <c r="B101" s="597">
        <v>258</v>
      </c>
      <c r="C101" s="597">
        <v>43299.198015000002</v>
      </c>
      <c r="D101" s="598">
        <v>3.3466081666948765E-4</v>
      </c>
      <c r="E101" s="599">
        <v>167.82634889534884</v>
      </c>
      <c r="F101" s="597">
        <v>271</v>
      </c>
      <c r="G101" s="597">
        <v>63047.585391200002</v>
      </c>
      <c r="H101" s="598">
        <v>4.9682644501326562E-4</v>
      </c>
      <c r="I101" s="579"/>
    </row>
    <row r="102" spans="1:9" s="581" customFormat="1" ht="18" customHeight="1">
      <c r="A102" s="600" t="s">
        <v>1281</v>
      </c>
      <c r="B102" s="597">
        <v>245</v>
      </c>
      <c r="C102" s="597">
        <v>52871.019205899996</v>
      </c>
      <c r="D102" s="598">
        <v>4.0864171339767151E-4</v>
      </c>
      <c r="E102" s="599">
        <v>215.80007839142857</v>
      </c>
      <c r="F102" s="597">
        <v>250</v>
      </c>
      <c r="G102" s="597">
        <v>39533.836074500003</v>
      </c>
      <c r="H102" s="598">
        <v>3.115338218388381E-4</v>
      </c>
      <c r="I102" s="579"/>
    </row>
    <row r="103" spans="1:9" s="581" customFormat="1" ht="18" customHeight="1">
      <c r="A103" s="600" t="s">
        <v>1282</v>
      </c>
      <c r="B103" s="597">
        <v>79</v>
      </c>
      <c r="C103" s="597">
        <v>125432.17125290001</v>
      </c>
      <c r="D103" s="598">
        <v>9.6946906161126843E-4</v>
      </c>
      <c r="E103" s="599">
        <v>1587.7490032012659</v>
      </c>
      <c r="F103" s="597">
        <v>75</v>
      </c>
      <c r="G103" s="597">
        <v>121654.0185067</v>
      </c>
      <c r="H103" s="598">
        <v>9.5865580198251272E-4</v>
      </c>
      <c r="I103" s="579"/>
    </row>
    <row r="104" spans="1:9" s="581" customFormat="1" ht="18" customHeight="1">
      <c r="A104" s="600" t="s">
        <v>1283</v>
      </c>
      <c r="B104" s="597">
        <v>13162</v>
      </c>
      <c r="C104" s="597">
        <v>3320001.7923774002</v>
      </c>
      <c r="D104" s="598">
        <v>2.5660394698217678E-2</v>
      </c>
      <c r="E104" s="599">
        <v>252.24143689237201</v>
      </c>
      <c r="F104" s="597">
        <v>10265</v>
      </c>
      <c r="G104" s="597">
        <v>3072728.5067138001</v>
      </c>
      <c r="H104" s="598">
        <v>2.4213659746192561E-2</v>
      </c>
      <c r="I104" s="579"/>
    </row>
    <row r="105" spans="1:9" s="581" customFormat="1" ht="18" customHeight="1">
      <c r="A105" s="596" t="s">
        <v>1284</v>
      </c>
      <c r="B105" s="597">
        <v>121</v>
      </c>
      <c r="C105" s="597">
        <v>46541.355748599999</v>
      </c>
      <c r="D105" s="598">
        <v>3.5971955227290432E-4</v>
      </c>
      <c r="E105" s="599">
        <v>384.63930370743799</v>
      </c>
      <c r="F105" s="597">
        <v>132</v>
      </c>
      <c r="G105" s="597">
        <v>74705.540405299995</v>
      </c>
      <c r="H105" s="598">
        <v>5.8869325180438349E-4</v>
      </c>
      <c r="I105" s="579"/>
    </row>
    <row r="106" spans="1:9" s="581" customFormat="1" ht="18" customHeight="1">
      <c r="A106" s="596" t="s">
        <v>1285</v>
      </c>
      <c r="B106" s="597">
        <v>5331</v>
      </c>
      <c r="C106" s="597">
        <v>366477.9437002</v>
      </c>
      <c r="D106" s="598">
        <v>2.832519158612953E-3</v>
      </c>
      <c r="E106" s="599">
        <v>68.74469024577003</v>
      </c>
      <c r="F106" s="597">
        <v>9658</v>
      </c>
      <c r="G106" s="597">
        <v>468970.61246719997</v>
      </c>
      <c r="H106" s="598">
        <v>3.695573760074464E-3</v>
      </c>
      <c r="I106" s="579"/>
    </row>
    <row r="107" spans="1:9" s="581" customFormat="1" ht="20.100000000000001" customHeight="1">
      <c r="A107" s="590" t="s">
        <v>1286</v>
      </c>
      <c r="B107" s="591">
        <v>3113</v>
      </c>
      <c r="C107" s="591">
        <v>2653557.4557260997</v>
      </c>
      <c r="D107" s="592">
        <v>2.0509426177017478E-2</v>
      </c>
      <c r="E107" s="593">
        <v>852.41164655512353</v>
      </c>
      <c r="F107" s="591">
        <v>3402</v>
      </c>
      <c r="G107" s="591">
        <v>2703217.4776734998</v>
      </c>
      <c r="H107" s="592">
        <v>2.1301845601175203E-2</v>
      </c>
      <c r="I107" s="579"/>
    </row>
    <row r="108" spans="1:9" s="581" customFormat="1" ht="18" customHeight="1">
      <c r="A108" s="596" t="s">
        <v>1287</v>
      </c>
      <c r="B108" s="597">
        <v>2354</v>
      </c>
      <c r="C108" s="597">
        <v>2309265.0398117998</v>
      </c>
      <c r="D108" s="598">
        <v>1.7848379636546341E-2</v>
      </c>
      <c r="E108" s="599">
        <v>980.99619363288014</v>
      </c>
      <c r="F108" s="597">
        <v>2672</v>
      </c>
      <c r="G108" s="597">
        <v>2348583.8496230999</v>
      </c>
      <c r="H108" s="598">
        <v>1.8507268083048249E-2</v>
      </c>
      <c r="I108" s="579"/>
    </row>
    <row r="109" spans="1:9" s="581" customFormat="1" ht="18" customHeight="1">
      <c r="A109" s="600" t="s">
        <v>1288</v>
      </c>
      <c r="B109" s="597">
        <v>409</v>
      </c>
      <c r="C109" s="597">
        <v>636726.05755220004</v>
      </c>
      <c r="D109" s="598">
        <v>4.9212750393516141E-3</v>
      </c>
      <c r="E109" s="599">
        <v>1556.7874267779953</v>
      </c>
      <c r="F109" s="597">
        <v>425</v>
      </c>
      <c r="G109" s="597">
        <v>658112.45823620004</v>
      </c>
      <c r="H109" s="598">
        <v>5.1860459209603568E-3</v>
      </c>
      <c r="I109" s="579"/>
    </row>
    <row r="110" spans="1:9" s="581" customFormat="1" ht="18" customHeight="1">
      <c r="A110" s="600" t="s">
        <v>1289</v>
      </c>
      <c r="B110" s="597">
        <v>178</v>
      </c>
      <c r="C110" s="597">
        <v>41361.692575900001</v>
      </c>
      <c r="D110" s="598">
        <v>3.1968577827902705E-4</v>
      </c>
      <c r="E110" s="599">
        <v>232.36905941516855</v>
      </c>
      <c r="F110" s="597">
        <v>176</v>
      </c>
      <c r="G110" s="597">
        <v>38868.555986699997</v>
      </c>
      <c r="H110" s="598">
        <v>3.0629129369269401E-4</v>
      </c>
      <c r="I110" s="579"/>
    </row>
    <row r="111" spans="1:9" s="581" customFormat="1" ht="5.0999999999999996" customHeight="1">
      <c r="A111" s="613"/>
      <c r="B111" s="608"/>
      <c r="C111" s="608"/>
      <c r="D111" s="609"/>
      <c r="E111" s="610"/>
      <c r="F111" s="608"/>
      <c r="G111" s="608"/>
      <c r="H111" s="609"/>
      <c r="I111" s="579"/>
    </row>
    <row r="112" spans="1:9" s="581" customFormat="1" ht="15" customHeight="1">
      <c r="A112" s="615"/>
      <c r="B112" s="614"/>
      <c r="C112" s="614"/>
      <c r="D112" s="614"/>
      <c r="E112" s="614"/>
      <c r="F112" s="614"/>
      <c r="G112" s="579"/>
      <c r="H112" s="611" t="s">
        <v>1328</v>
      </c>
      <c r="I112" s="579"/>
    </row>
    <row r="113" spans="1:9" s="581" customFormat="1" ht="15" customHeight="1">
      <c r="A113" s="1303"/>
      <c r="B113" s="1303"/>
      <c r="C113" s="1303"/>
      <c r="D113" s="1303"/>
      <c r="E113" s="1303"/>
      <c r="F113" s="1303"/>
      <c r="G113" s="1303"/>
      <c r="H113" s="1303"/>
      <c r="I113" s="579"/>
    </row>
    <row r="114" spans="1:9" s="581" customFormat="1" ht="15" customHeight="1">
      <c r="A114" s="1300"/>
      <c r="B114" s="1300"/>
      <c r="C114" s="1300"/>
      <c r="D114" s="1300"/>
      <c r="E114" s="1300"/>
      <c r="F114" s="1300"/>
      <c r="G114" s="1300"/>
      <c r="H114" s="1300"/>
      <c r="I114" s="579"/>
    </row>
    <row r="115" spans="1:9" s="581" customFormat="1" ht="12">
      <c r="A115" s="583"/>
      <c r="B115" s="584"/>
      <c r="C115" s="584"/>
      <c r="D115" s="584"/>
      <c r="E115" s="584"/>
      <c r="F115" s="585"/>
      <c r="G115" s="585"/>
      <c r="H115" s="586" t="s">
        <v>186</v>
      </c>
      <c r="I115" s="579"/>
    </row>
    <row r="116" spans="1:9" s="581" customFormat="1" ht="21.95" customHeight="1">
      <c r="A116" s="587"/>
      <c r="B116" s="1301" t="s">
        <v>100</v>
      </c>
      <c r="C116" s="1301"/>
      <c r="D116" s="1301"/>
      <c r="E116" s="1301"/>
      <c r="F116" s="1166" t="s">
        <v>142</v>
      </c>
      <c r="G116" s="1166"/>
      <c r="H116" s="1166"/>
      <c r="I116" s="579"/>
    </row>
    <row r="117" spans="1:9" s="581" customFormat="1" ht="36" customHeight="1">
      <c r="A117" s="85" t="s">
        <v>1205</v>
      </c>
      <c r="B117" s="84" t="s">
        <v>107</v>
      </c>
      <c r="C117" s="84" t="s">
        <v>145</v>
      </c>
      <c r="D117" s="84" t="s">
        <v>1206</v>
      </c>
      <c r="E117" s="84" t="s">
        <v>1207</v>
      </c>
      <c r="F117" s="84" t="s">
        <v>1208</v>
      </c>
      <c r="G117" s="84" t="s">
        <v>145</v>
      </c>
      <c r="H117" s="84" t="s">
        <v>1206</v>
      </c>
      <c r="I117" s="579"/>
    </row>
    <row r="118" spans="1:9" s="581" customFormat="1" ht="15" customHeight="1">
      <c r="A118" s="85" t="s">
        <v>0</v>
      </c>
      <c r="B118" s="85" t="s">
        <v>1</v>
      </c>
      <c r="C118" s="85" t="s">
        <v>2</v>
      </c>
      <c r="D118" s="85" t="s">
        <v>3</v>
      </c>
      <c r="E118" s="85" t="s">
        <v>4</v>
      </c>
      <c r="F118" s="85" t="s">
        <v>5</v>
      </c>
      <c r="G118" s="85" t="s">
        <v>148</v>
      </c>
      <c r="H118" s="85" t="s">
        <v>149</v>
      </c>
      <c r="I118" s="579"/>
    </row>
    <row r="119" spans="1:9" s="581" customFormat="1" ht="5.0999999999999996" customHeight="1">
      <c r="A119" s="130"/>
      <c r="B119" s="130"/>
      <c r="C119" s="130"/>
      <c r="D119" s="130"/>
      <c r="E119" s="130"/>
      <c r="F119" s="130"/>
      <c r="G119" s="130"/>
      <c r="H119" s="130"/>
      <c r="I119" s="579"/>
    </row>
    <row r="120" spans="1:9" s="581" customFormat="1" ht="27" customHeight="1">
      <c r="A120" s="600" t="s">
        <v>1291</v>
      </c>
      <c r="B120" s="597">
        <v>1141</v>
      </c>
      <c r="C120" s="597">
        <v>974028.12678439997</v>
      </c>
      <c r="D120" s="598">
        <v>7.5282929779852768E-3</v>
      </c>
      <c r="E120" s="599">
        <v>853.66181137984222</v>
      </c>
      <c r="F120" s="597">
        <v>1266</v>
      </c>
      <c r="G120" s="597">
        <v>992866.71389899997</v>
      </c>
      <c r="H120" s="598">
        <v>7.8239703674249546E-3</v>
      </c>
      <c r="I120" s="579"/>
    </row>
    <row r="121" spans="1:9" s="581" customFormat="1" ht="27" customHeight="1">
      <c r="A121" s="600" t="s">
        <v>1292</v>
      </c>
      <c r="B121" s="597">
        <v>564</v>
      </c>
      <c r="C121" s="597">
        <v>633533.20726529998</v>
      </c>
      <c r="D121" s="598">
        <v>4.8965974025014531E-3</v>
      </c>
      <c r="E121" s="599">
        <v>1123.2858284845745</v>
      </c>
      <c r="F121" s="597">
        <v>555</v>
      </c>
      <c r="G121" s="597">
        <v>590323.96698280005</v>
      </c>
      <c r="H121" s="598">
        <v>4.6518602750983276E-3</v>
      </c>
      <c r="I121" s="579"/>
    </row>
    <row r="122" spans="1:9" s="581" customFormat="1" ht="27" customHeight="1">
      <c r="A122" s="600" t="s">
        <v>1293</v>
      </c>
      <c r="B122" s="597">
        <v>62</v>
      </c>
      <c r="C122" s="597">
        <v>23615.955634000002</v>
      </c>
      <c r="D122" s="598">
        <v>1.8252843842897278E-4</v>
      </c>
      <c r="E122" s="599">
        <v>380.90251022580645</v>
      </c>
      <c r="F122" s="597">
        <v>250</v>
      </c>
      <c r="G122" s="597">
        <v>68412.154518399999</v>
      </c>
      <c r="H122" s="598">
        <v>5.3910022587191691E-4</v>
      </c>
      <c r="I122" s="579"/>
    </row>
    <row r="123" spans="1:9" s="581" customFormat="1" ht="27" customHeight="1">
      <c r="A123" s="596" t="s">
        <v>1294</v>
      </c>
      <c r="B123" s="597">
        <v>759</v>
      </c>
      <c r="C123" s="597">
        <v>344292.41591430001</v>
      </c>
      <c r="D123" s="598">
        <v>2.6610465404711386E-3</v>
      </c>
      <c r="E123" s="599">
        <v>453.61319619802373</v>
      </c>
      <c r="F123" s="597">
        <v>730</v>
      </c>
      <c r="G123" s="597">
        <v>354633.6280504</v>
      </c>
      <c r="H123" s="598">
        <v>2.7945775181269549E-3</v>
      </c>
      <c r="I123" s="579"/>
    </row>
    <row r="124" spans="1:9" s="581" customFormat="1" ht="20.100000000000001" customHeight="1">
      <c r="A124" s="590" t="s">
        <v>1295</v>
      </c>
      <c r="B124" s="591">
        <v>3780633</v>
      </c>
      <c r="C124" s="591">
        <v>10903985.064818099</v>
      </c>
      <c r="D124" s="592">
        <v>8.4277231774125758E-2</v>
      </c>
      <c r="E124" s="593">
        <v>2.8841691496683488</v>
      </c>
      <c r="F124" s="591">
        <v>3268421</v>
      </c>
      <c r="G124" s="591">
        <v>8430853.2467377018</v>
      </c>
      <c r="H124" s="592">
        <v>6.6436657661276322E-2</v>
      </c>
      <c r="I124" s="579"/>
    </row>
    <row r="125" spans="1:9" s="581" customFormat="1" ht="27" customHeight="1">
      <c r="A125" s="596" t="s">
        <v>1296</v>
      </c>
      <c r="B125" s="597">
        <v>9742</v>
      </c>
      <c r="C125" s="597">
        <v>85427.083554600002</v>
      </c>
      <c r="D125" s="598">
        <v>6.6026852363803516E-4</v>
      </c>
      <c r="E125" s="599">
        <v>8.768947193040443</v>
      </c>
      <c r="F125" s="597">
        <v>9262</v>
      </c>
      <c r="G125" s="597">
        <v>77028.898135299998</v>
      </c>
      <c r="H125" s="598">
        <v>6.0700173347466027E-4</v>
      </c>
      <c r="I125" s="579"/>
    </row>
    <row r="126" spans="1:9" s="581" customFormat="1" ht="18" customHeight="1">
      <c r="A126" s="596" t="s">
        <v>1297</v>
      </c>
      <c r="B126" s="597">
        <v>33124</v>
      </c>
      <c r="C126" s="597">
        <v>1188421.0152267001</v>
      </c>
      <c r="D126" s="598">
        <v>9.1853421249319424E-3</v>
      </c>
      <c r="E126" s="599">
        <v>35.877943944774188</v>
      </c>
      <c r="F126" s="597">
        <v>32435</v>
      </c>
      <c r="G126" s="597">
        <v>1088275.5239033999</v>
      </c>
      <c r="H126" s="598">
        <v>8.5758091508345465E-3</v>
      </c>
      <c r="I126" s="579"/>
    </row>
    <row r="127" spans="1:9" s="581" customFormat="1" ht="27" customHeight="1">
      <c r="A127" s="596" t="s">
        <v>1298</v>
      </c>
      <c r="B127" s="597">
        <v>32072</v>
      </c>
      <c r="C127" s="597">
        <v>529463.58200079994</v>
      </c>
      <c r="D127" s="598">
        <v>4.092240107721079E-3</v>
      </c>
      <c r="E127" s="599">
        <v>16.508592604165624</v>
      </c>
      <c r="F127" s="597">
        <v>30269</v>
      </c>
      <c r="G127" s="597">
        <v>359430.2862571</v>
      </c>
      <c r="H127" s="598">
        <v>2.8323760575950673E-3</v>
      </c>
      <c r="I127" s="579"/>
    </row>
    <row r="128" spans="1:9" s="581" customFormat="1" ht="27" customHeight="1">
      <c r="A128" s="596" t="s">
        <v>1299</v>
      </c>
      <c r="B128" s="597">
        <v>356090</v>
      </c>
      <c r="C128" s="597">
        <v>2154763.7053244002</v>
      </c>
      <c r="D128" s="598">
        <v>1.665423412932086E-2</v>
      </c>
      <c r="E128" s="599">
        <v>6.0511772454278416</v>
      </c>
      <c r="F128" s="597">
        <v>362969</v>
      </c>
      <c r="G128" s="597">
        <v>1192578.7593985</v>
      </c>
      <c r="H128" s="598">
        <v>9.3977376255393839E-3</v>
      </c>
      <c r="I128" s="579"/>
    </row>
    <row r="129" spans="1:9" s="581" customFormat="1" ht="18" customHeight="1">
      <c r="A129" s="596" t="s">
        <v>1300</v>
      </c>
      <c r="B129" s="597">
        <v>1493515</v>
      </c>
      <c r="C129" s="597">
        <v>1094822.2148454001</v>
      </c>
      <c r="D129" s="598">
        <v>8.4619141537247439E-3</v>
      </c>
      <c r="E129" s="599">
        <v>0.73305069908598175</v>
      </c>
      <c r="F129" s="597">
        <v>1460085</v>
      </c>
      <c r="G129" s="597">
        <v>1048512.7449979</v>
      </c>
      <c r="H129" s="598">
        <v>8.2624712178290191E-3</v>
      </c>
      <c r="I129" s="579"/>
    </row>
    <row r="130" spans="1:9" s="581" customFormat="1" ht="18" customHeight="1">
      <c r="A130" s="596" t="s">
        <v>1301</v>
      </c>
      <c r="B130" s="597">
        <v>7794</v>
      </c>
      <c r="C130" s="597">
        <v>258662.5627938</v>
      </c>
      <c r="D130" s="598">
        <v>1.9992108046991441E-3</v>
      </c>
      <c r="E130" s="599">
        <v>33.187395790839105</v>
      </c>
      <c r="F130" s="597">
        <v>4597</v>
      </c>
      <c r="G130" s="597">
        <v>148822.68856040001</v>
      </c>
      <c r="H130" s="598">
        <v>1.1727498656134124E-3</v>
      </c>
      <c r="I130" s="579"/>
    </row>
    <row r="131" spans="1:9" s="581" customFormat="1" ht="18" customHeight="1">
      <c r="A131" s="596" t="s">
        <v>1302</v>
      </c>
      <c r="B131" s="597">
        <v>527</v>
      </c>
      <c r="C131" s="597">
        <v>3799.6792409</v>
      </c>
      <c r="D131" s="598">
        <v>2.936783626803377E-5</v>
      </c>
      <c r="E131" s="599">
        <v>7.2100175349146109</v>
      </c>
      <c r="F131" s="597">
        <v>495</v>
      </c>
      <c r="G131" s="597">
        <v>1095.5752749999999</v>
      </c>
      <c r="H131" s="598">
        <v>8.6333325177375337E-6</v>
      </c>
      <c r="I131" s="579"/>
    </row>
    <row r="132" spans="1:9" s="581" customFormat="1" ht="18" customHeight="1">
      <c r="A132" s="596" t="s">
        <v>1303</v>
      </c>
      <c r="B132" s="597">
        <v>3995</v>
      </c>
      <c r="C132" s="597">
        <v>6114.4523185999997</v>
      </c>
      <c r="D132" s="598">
        <v>4.7258787696724457E-5</v>
      </c>
      <c r="E132" s="599">
        <v>1.5305262374468085</v>
      </c>
      <c r="F132" s="597">
        <v>3751</v>
      </c>
      <c r="G132" s="597">
        <v>4512.2093316999999</v>
      </c>
      <c r="H132" s="598">
        <v>3.5557030574831436E-5</v>
      </c>
      <c r="I132" s="579"/>
    </row>
    <row r="133" spans="1:9" s="581" customFormat="1" ht="18" customHeight="1">
      <c r="A133" s="596" t="s">
        <v>1304</v>
      </c>
      <c r="B133" s="597">
        <v>855</v>
      </c>
      <c r="C133" s="597">
        <v>20008.777236800001</v>
      </c>
      <c r="D133" s="598">
        <v>1.5464844702910239E-4</v>
      </c>
      <c r="E133" s="599">
        <v>23.402078639532164</v>
      </c>
      <c r="F133" s="597">
        <v>998</v>
      </c>
      <c r="G133" s="597">
        <v>16559.4011507</v>
      </c>
      <c r="H133" s="598">
        <v>1.3049109421404081E-4</v>
      </c>
      <c r="I133" s="579"/>
    </row>
    <row r="134" spans="1:9" s="581" customFormat="1" ht="18" customHeight="1">
      <c r="A134" s="596" t="s">
        <v>1305</v>
      </c>
      <c r="B134" s="597">
        <v>243564</v>
      </c>
      <c r="C134" s="597">
        <v>1143178.0912168999</v>
      </c>
      <c r="D134" s="598">
        <v>8.835658191008039E-3</v>
      </c>
      <c r="E134" s="599">
        <v>4.6935429341647366</v>
      </c>
      <c r="F134" s="597">
        <v>230240</v>
      </c>
      <c r="G134" s="597">
        <v>1010493.7063247</v>
      </c>
      <c r="H134" s="598">
        <v>7.9628742751447681E-3</v>
      </c>
      <c r="I134" s="579"/>
    </row>
    <row r="135" spans="1:9" s="581" customFormat="1" ht="18" customHeight="1">
      <c r="A135" s="596" t="s">
        <v>1306</v>
      </c>
      <c r="B135" s="597">
        <v>37597</v>
      </c>
      <c r="C135" s="597">
        <v>316331.11909559998</v>
      </c>
      <c r="D135" s="598">
        <v>2.4449328280360398E-3</v>
      </c>
      <c r="E135" s="599">
        <v>8.413732986557438</v>
      </c>
      <c r="F135" s="597">
        <v>36446</v>
      </c>
      <c r="G135" s="597">
        <v>167181.2248277</v>
      </c>
      <c r="H135" s="598">
        <v>1.3174184719166578E-3</v>
      </c>
      <c r="I135" s="579"/>
    </row>
    <row r="136" spans="1:9" s="581" customFormat="1" ht="27" customHeight="1">
      <c r="A136" s="596" t="s">
        <v>1307</v>
      </c>
      <c r="B136" s="597">
        <v>99556</v>
      </c>
      <c r="C136" s="597">
        <v>521329.06834409997</v>
      </c>
      <c r="D136" s="598">
        <v>4.0293682045828907E-3</v>
      </c>
      <c r="E136" s="599">
        <v>5.2365409251486597</v>
      </c>
      <c r="F136" s="597">
        <v>106795</v>
      </c>
      <c r="G136" s="597">
        <v>407712.1631838</v>
      </c>
      <c r="H136" s="598">
        <v>3.212846033141641E-3</v>
      </c>
      <c r="I136" s="579"/>
    </row>
    <row r="137" spans="1:9" s="581" customFormat="1" ht="27" customHeight="1">
      <c r="A137" s="596" t="s">
        <v>1308</v>
      </c>
      <c r="B137" s="597">
        <v>199105</v>
      </c>
      <c r="C137" s="597">
        <v>2870365.9095283998</v>
      </c>
      <c r="D137" s="598">
        <v>2.2185145302004293E-2</v>
      </c>
      <c r="E137" s="599">
        <v>14.416342681140101</v>
      </c>
      <c r="F137" s="597">
        <v>206610</v>
      </c>
      <c r="G137" s="597">
        <v>2608040.4000257002</v>
      </c>
      <c r="H137" s="598">
        <v>2.0551832910901614E-2</v>
      </c>
      <c r="I137" s="579"/>
    </row>
    <row r="138" spans="1:9" s="581" customFormat="1" ht="18" customHeight="1">
      <c r="A138" s="596" t="s">
        <v>1309</v>
      </c>
      <c r="B138" s="597">
        <v>27</v>
      </c>
      <c r="C138" s="597">
        <v>183.46637670000001</v>
      </c>
      <c r="D138" s="598">
        <v>1.4180171982987677E-6</v>
      </c>
      <c r="E138" s="599">
        <v>6.7950509888888897</v>
      </c>
      <c r="F138" s="597">
        <v>35</v>
      </c>
      <c r="G138" s="597">
        <v>222.05403870000001</v>
      </c>
      <c r="H138" s="598">
        <v>1.7498262298806067E-6</v>
      </c>
      <c r="I138" s="579"/>
    </row>
    <row r="139" spans="1:9" s="581" customFormat="1" ht="18" customHeight="1">
      <c r="A139" s="596" t="s">
        <v>1310</v>
      </c>
      <c r="B139" s="597">
        <v>1263070</v>
      </c>
      <c r="C139" s="597">
        <v>711114.33771440003</v>
      </c>
      <c r="D139" s="598">
        <v>5.4962243162665408E-3</v>
      </c>
      <c r="E139" s="599">
        <v>0.56300469310046164</v>
      </c>
      <c r="F139" s="597">
        <v>783434</v>
      </c>
      <c r="G139" s="597">
        <v>300387.61132710002</v>
      </c>
      <c r="H139" s="598">
        <v>2.3671090357490557E-3</v>
      </c>
      <c r="I139" s="579"/>
    </row>
    <row r="140" spans="1:9" s="581" customFormat="1" ht="20.100000000000001" customHeight="1">
      <c r="A140" s="590" t="s">
        <v>1311</v>
      </c>
      <c r="B140" s="591">
        <v>54698</v>
      </c>
      <c r="C140" s="591">
        <v>122412.0544664</v>
      </c>
      <c r="D140" s="592">
        <v>9.4612648723247316E-4</v>
      </c>
      <c r="E140" s="593">
        <v>2.2379621643643279</v>
      </c>
      <c r="F140" s="591">
        <v>65079</v>
      </c>
      <c r="G140" s="591">
        <v>163441.15233479999</v>
      </c>
      <c r="H140" s="592">
        <v>1.2879460201294911E-3</v>
      </c>
      <c r="I140" s="579"/>
    </row>
    <row r="141" spans="1:9" s="581" customFormat="1" ht="27.95" customHeight="1">
      <c r="A141" s="596" t="s">
        <v>1312</v>
      </c>
      <c r="B141" s="597">
        <v>391</v>
      </c>
      <c r="C141" s="597">
        <v>62801.164262300001</v>
      </c>
      <c r="D141" s="598">
        <v>4.8539210616637925E-4</v>
      </c>
      <c r="E141" s="599">
        <v>160.61678839462917</v>
      </c>
      <c r="F141" s="597">
        <v>213</v>
      </c>
      <c r="G141" s="597">
        <v>16215.0915823</v>
      </c>
      <c r="H141" s="598">
        <v>1.2777787216452358E-4</v>
      </c>
      <c r="I141" s="579"/>
    </row>
    <row r="142" spans="1:9" s="581" customFormat="1" ht="38.1" customHeight="1">
      <c r="A142" s="596" t="s">
        <v>1313</v>
      </c>
      <c r="B142" s="597">
        <v>103</v>
      </c>
      <c r="C142" s="597">
        <v>3776.3516657</v>
      </c>
      <c r="D142" s="598">
        <v>2.9187536730738728E-5</v>
      </c>
      <c r="E142" s="599">
        <v>36.663608404854372</v>
      </c>
      <c r="F142" s="597">
        <v>32</v>
      </c>
      <c r="G142" s="597">
        <v>3015.3949186</v>
      </c>
      <c r="H142" s="598">
        <v>2.3761860639443425E-5</v>
      </c>
      <c r="I142" s="579"/>
    </row>
    <row r="143" spans="1:9" s="581" customFormat="1" ht="18" customHeight="1">
      <c r="A143" s="596" t="s">
        <v>1314</v>
      </c>
      <c r="B143" s="597">
        <v>317</v>
      </c>
      <c r="C143" s="597">
        <v>2845.0909729999998</v>
      </c>
      <c r="D143" s="598">
        <v>2.1989794549851022E-5</v>
      </c>
      <c r="E143" s="599">
        <v>8.9750503880126171</v>
      </c>
      <c r="F143" s="597">
        <v>115</v>
      </c>
      <c r="G143" s="597">
        <v>232.1126185</v>
      </c>
      <c r="H143" s="598">
        <v>1.8290896689625064E-6</v>
      </c>
      <c r="I143" s="579"/>
    </row>
    <row r="144" spans="1:9" s="581" customFormat="1" ht="18" customHeight="1">
      <c r="A144" s="596" t="s">
        <v>1315</v>
      </c>
      <c r="B144" s="597">
        <v>53881</v>
      </c>
      <c r="C144" s="597">
        <v>29476.357362800001</v>
      </c>
      <c r="D144" s="598">
        <v>2.278236614003557E-4</v>
      </c>
      <c r="E144" s="599">
        <v>0.54706403672537629</v>
      </c>
      <c r="F144" s="597">
        <v>64674</v>
      </c>
      <c r="G144" s="597">
        <v>53283.898030299999</v>
      </c>
      <c r="H144" s="598">
        <v>4.1988681201006472E-4</v>
      </c>
      <c r="I144" s="579"/>
    </row>
    <row r="145" spans="1:9" s="581" customFormat="1" ht="27" customHeight="1">
      <c r="A145" s="596" t="s">
        <v>1316</v>
      </c>
      <c r="B145" s="597">
        <v>6</v>
      </c>
      <c r="C145" s="597">
        <v>23513.0902026</v>
      </c>
      <c r="D145" s="598">
        <v>1.8173338838514845E-4</v>
      </c>
      <c r="E145" s="599">
        <v>3918.8483670999999</v>
      </c>
      <c r="F145" s="597">
        <v>45</v>
      </c>
      <c r="G145" s="597">
        <v>90694.655185099997</v>
      </c>
      <c r="H145" s="598">
        <v>7.1469038564649686E-4</v>
      </c>
      <c r="I145" s="579"/>
    </row>
    <row r="146" spans="1:9" s="581" customFormat="1" ht="5.0999999999999996" customHeight="1">
      <c r="A146" s="596"/>
      <c r="B146" s="597"/>
      <c r="C146" s="597"/>
      <c r="D146" s="598"/>
      <c r="E146" s="599"/>
      <c r="F146" s="597"/>
      <c r="G146" s="597"/>
      <c r="H146" s="598"/>
      <c r="I146" s="579"/>
    </row>
    <row r="147" spans="1:9" s="581" customFormat="1" ht="24" customHeight="1">
      <c r="A147" s="106" t="s">
        <v>174</v>
      </c>
      <c r="B147" s="616">
        <v>6160796</v>
      </c>
      <c r="C147" s="616">
        <v>129382335.3624409</v>
      </c>
      <c r="D147" s="617">
        <v>1</v>
      </c>
      <c r="E147" s="618">
        <v>21.000912116298103</v>
      </c>
      <c r="F147" s="616">
        <v>5674466</v>
      </c>
      <c r="G147" s="616">
        <v>126900622.9922334</v>
      </c>
      <c r="H147" s="617">
        <v>1</v>
      </c>
      <c r="I147" s="579"/>
    </row>
    <row r="148" spans="1:9" s="581" customFormat="1" ht="12">
      <c r="A148" s="561" t="s">
        <v>137</v>
      </c>
      <c r="B148" s="584"/>
      <c r="C148" s="584"/>
      <c r="D148" s="584"/>
      <c r="E148" s="584"/>
      <c r="F148" s="584"/>
      <c r="G148" s="584"/>
      <c r="H148" s="584"/>
      <c r="I148" s="579"/>
    </row>
    <row r="149" spans="1:9" ht="12.95" customHeight="1">
      <c r="A149" s="619" t="s">
        <v>1197</v>
      </c>
      <c r="B149" s="579"/>
      <c r="C149" s="579"/>
      <c r="D149" s="579"/>
      <c r="E149" s="579"/>
      <c r="F149" s="579"/>
      <c r="G149" s="579"/>
      <c r="H149" s="579"/>
      <c r="I149" s="579"/>
    </row>
    <row r="150" spans="1:9" ht="12.95" customHeight="1">
      <c r="A150" s="621" t="s">
        <v>1198</v>
      </c>
      <c r="B150" s="579"/>
      <c r="C150" s="579"/>
      <c r="D150" s="579"/>
      <c r="E150" s="579"/>
      <c r="F150" s="579"/>
      <c r="G150" s="579"/>
      <c r="H150" s="579"/>
      <c r="I150" s="579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B5:E5"/>
    <mergeCell ref="F5:H5"/>
    <mergeCell ref="A37:H37"/>
    <mergeCell ref="A38:H38"/>
    <mergeCell ref="B40:E40"/>
    <mergeCell ref="F40:H40"/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</mergeCells>
  <pageMargins left="0.6" right="0.3" top="0.75" bottom="0.7" header="0.4" footer="0.4"/>
  <pageSetup paperSize="9" scale="90" firstPageNumber="166" orientation="portrait" useFirstPageNumber="1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K17" sqref="K17"/>
    </sheetView>
  </sheetViews>
  <sheetFormatPr defaultColWidth="10.28515625" defaultRowHeight="11.25"/>
  <cols>
    <col min="1" max="1" width="31" style="620" customWidth="1"/>
    <col min="2" max="2" width="9.7109375" style="620" bestFit="1" customWidth="1"/>
    <col min="3" max="3" width="10" style="620" bestFit="1" customWidth="1"/>
    <col min="4" max="4" width="8.85546875" style="620" bestFit="1" customWidth="1"/>
    <col min="5" max="5" width="8" style="620" bestFit="1" customWidth="1"/>
    <col min="6" max="6" width="9.7109375" style="620" bestFit="1" customWidth="1"/>
    <col min="7" max="7" width="10" style="620" bestFit="1" customWidth="1"/>
    <col min="8" max="8" width="8.85546875" style="620" bestFit="1" customWidth="1"/>
    <col min="9" max="9" width="5.5703125" style="620" customWidth="1"/>
    <col min="10" max="16384" width="10.28515625" style="620"/>
  </cols>
  <sheetData>
    <row r="1" spans="1:13" s="581" customFormat="1" ht="12">
      <c r="A1" s="579"/>
      <c r="B1" s="579"/>
      <c r="C1" s="579"/>
      <c r="D1" s="579"/>
      <c r="E1" s="579"/>
      <c r="F1" s="579"/>
      <c r="G1" s="579"/>
      <c r="H1" s="580"/>
      <c r="I1" s="579"/>
    </row>
    <row r="2" spans="1:13" s="581" customFormat="1" ht="15" customHeight="1">
      <c r="A2" s="582" t="s">
        <v>1329</v>
      </c>
      <c r="B2" s="132"/>
      <c r="C2" s="132"/>
      <c r="D2" s="132"/>
      <c r="E2" s="132"/>
      <c r="F2" s="132"/>
      <c r="G2" s="132"/>
      <c r="H2" s="132"/>
      <c r="I2" s="579"/>
    </row>
    <row r="3" spans="1:13" s="581" customFormat="1" ht="15" customHeight="1">
      <c r="A3" s="582" t="s">
        <v>184</v>
      </c>
      <c r="B3" s="132"/>
      <c r="C3" s="132"/>
      <c r="D3" s="132"/>
      <c r="E3" s="132"/>
      <c r="F3" s="132"/>
      <c r="G3" s="132"/>
      <c r="H3" s="132"/>
      <c r="I3" s="579"/>
    </row>
    <row r="4" spans="1:13" s="581" customFormat="1" ht="12">
      <c r="A4" s="583"/>
      <c r="B4" s="584"/>
      <c r="C4" s="584"/>
      <c r="D4" s="584"/>
      <c r="E4" s="584"/>
      <c r="F4" s="585"/>
      <c r="G4" s="585"/>
      <c r="H4" s="586" t="s">
        <v>186</v>
      </c>
      <c r="I4" s="579"/>
    </row>
    <row r="5" spans="1:13" s="581" customFormat="1" ht="21.95" customHeight="1">
      <c r="A5" s="587"/>
      <c r="B5" s="1301" t="s">
        <v>100</v>
      </c>
      <c r="C5" s="1301"/>
      <c r="D5" s="1301"/>
      <c r="E5" s="1301"/>
      <c r="F5" s="1166" t="s">
        <v>142</v>
      </c>
      <c r="G5" s="1166"/>
      <c r="H5" s="1166"/>
      <c r="I5" s="579"/>
    </row>
    <row r="6" spans="1:13" s="581" customFormat="1" ht="39.950000000000003" customHeight="1">
      <c r="A6" s="85" t="s">
        <v>1205</v>
      </c>
      <c r="B6" s="84" t="s">
        <v>107</v>
      </c>
      <c r="C6" s="84" t="s">
        <v>145</v>
      </c>
      <c r="D6" s="84" t="s">
        <v>1206</v>
      </c>
      <c r="E6" s="84" t="s">
        <v>1207</v>
      </c>
      <c r="F6" s="84" t="s">
        <v>1208</v>
      </c>
      <c r="G6" s="84" t="s">
        <v>145</v>
      </c>
      <c r="H6" s="84" t="s">
        <v>1206</v>
      </c>
      <c r="I6" s="579"/>
    </row>
    <row r="7" spans="1:13" s="581" customFormat="1" ht="15" customHeight="1">
      <c r="A7" s="85" t="s">
        <v>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148</v>
      </c>
      <c r="H7" s="85" t="s">
        <v>149</v>
      </c>
      <c r="I7" s="579"/>
      <c r="K7" s="588"/>
      <c r="L7" s="589"/>
      <c r="M7" s="589"/>
    </row>
    <row r="8" spans="1:13" s="581" customFormat="1" ht="5.0999999999999996" customHeight="1">
      <c r="A8" s="130"/>
      <c r="B8" s="130"/>
      <c r="C8" s="130"/>
      <c r="D8" s="130"/>
      <c r="E8" s="130"/>
      <c r="F8" s="130"/>
      <c r="G8" s="130"/>
      <c r="H8" s="130"/>
      <c r="I8" s="579"/>
      <c r="K8" s="588"/>
      <c r="L8" s="589"/>
      <c r="M8" s="589"/>
    </row>
    <row r="9" spans="1:13" s="581" customFormat="1" ht="20.100000000000001" customHeight="1">
      <c r="A9" s="590" t="s">
        <v>1209</v>
      </c>
      <c r="B9" s="591">
        <v>727415</v>
      </c>
      <c r="C9" s="591">
        <v>996391.26823859988</v>
      </c>
      <c r="D9" s="592">
        <v>2.1191015853355262E-2</v>
      </c>
      <c r="E9" s="593">
        <v>1.3697700325654543</v>
      </c>
      <c r="F9" s="591">
        <v>714590</v>
      </c>
      <c r="G9" s="591">
        <v>994348.08914589987</v>
      </c>
      <c r="H9" s="592">
        <v>2.1655218171930796E-2</v>
      </c>
      <c r="I9" s="579"/>
      <c r="K9" s="594"/>
      <c r="L9" s="595"/>
      <c r="M9" s="595"/>
    </row>
    <row r="10" spans="1:13" s="581" customFormat="1" ht="18" customHeight="1">
      <c r="A10" s="596" t="s">
        <v>1210</v>
      </c>
      <c r="B10" s="597">
        <v>706295</v>
      </c>
      <c r="C10" s="597">
        <v>875812.77917459991</v>
      </c>
      <c r="D10" s="598">
        <v>1.8626580821878277E-2</v>
      </c>
      <c r="E10" s="599">
        <v>1.240009881387522</v>
      </c>
      <c r="F10" s="597">
        <v>693574</v>
      </c>
      <c r="G10" s="597">
        <v>872513.75125859992</v>
      </c>
      <c r="H10" s="598">
        <v>1.9001872531121611E-2</v>
      </c>
      <c r="I10" s="579"/>
      <c r="K10" s="594"/>
      <c r="L10" s="595"/>
      <c r="M10" s="595"/>
    </row>
    <row r="11" spans="1:13" s="581" customFormat="1" ht="18" customHeight="1">
      <c r="A11" s="600" t="s">
        <v>1211</v>
      </c>
      <c r="B11" s="597">
        <v>514765</v>
      </c>
      <c r="C11" s="597">
        <v>364149.19961469999</v>
      </c>
      <c r="D11" s="598">
        <v>7.7446397896111102E-3</v>
      </c>
      <c r="E11" s="599">
        <v>0.70740862260390658</v>
      </c>
      <c r="F11" s="597">
        <v>475917</v>
      </c>
      <c r="G11" s="597">
        <v>358155.48856219999</v>
      </c>
      <c r="H11" s="598">
        <v>7.8000202634782587E-3</v>
      </c>
      <c r="I11" s="579"/>
      <c r="K11" s="601"/>
      <c r="L11" s="602"/>
      <c r="M11" s="602"/>
    </row>
    <row r="12" spans="1:13" s="581" customFormat="1" ht="18" customHeight="1">
      <c r="A12" s="600" t="s">
        <v>1212</v>
      </c>
      <c r="B12" s="597">
        <v>24333</v>
      </c>
      <c r="C12" s="597">
        <v>22156.979592700001</v>
      </c>
      <c r="D12" s="598">
        <v>4.7122944648180063E-4</v>
      </c>
      <c r="E12" s="599">
        <v>0.9105732787860108</v>
      </c>
      <c r="F12" s="597">
        <v>52255</v>
      </c>
      <c r="G12" s="597">
        <v>43923.325626999998</v>
      </c>
      <c r="H12" s="598">
        <v>9.5657567975662868E-4</v>
      </c>
      <c r="I12" s="579"/>
      <c r="K12" s="601"/>
      <c r="L12" s="602"/>
      <c r="M12" s="602"/>
    </row>
    <row r="13" spans="1:13" s="581" customFormat="1" ht="30" customHeight="1">
      <c r="A13" s="600" t="s">
        <v>1213</v>
      </c>
      <c r="B13" s="597">
        <v>12273</v>
      </c>
      <c r="C13" s="597">
        <v>7803.1423310999999</v>
      </c>
      <c r="D13" s="598">
        <v>1.6595540137223552E-4</v>
      </c>
      <c r="E13" s="599">
        <v>0.63579746851625518</v>
      </c>
      <c r="F13" s="597">
        <v>11042</v>
      </c>
      <c r="G13" s="597">
        <v>8033.7881561000004</v>
      </c>
      <c r="H13" s="598">
        <v>1.7496230662730438E-4</v>
      </c>
      <c r="I13" s="579"/>
      <c r="K13" s="601"/>
      <c r="L13" s="602"/>
      <c r="M13" s="602"/>
    </row>
    <row r="14" spans="1:13" s="581" customFormat="1" ht="30" customHeight="1">
      <c r="A14" s="600" t="s">
        <v>1214</v>
      </c>
      <c r="B14" s="597">
        <v>1343</v>
      </c>
      <c r="C14" s="597">
        <v>2447.544727</v>
      </c>
      <c r="D14" s="598">
        <v>5.2053807339500934E-5</v>
      </c>
      <c r="E14" s="599">
        <v>1.8224458131049888</v>
      </c>
      <c r="F14" s="597">
        <v>1576</v>
      </c>
      <c r="G14" s="597">
        <v>2203.5148500999999</v>
      </c>
      <c r="H14" s="598">
        <v>4.7988823375717591E-5</v>
      </c>
      <c r="I14" s="579"/>
      <c r="K14" s="601"/>
      <c r="L14" s="602"/>
      <c r="M14" s="602"/>
    </row>
    <row r="15" spans="1:13" s="581" customFormat="1" ht="18" customHeight="1">
      <c r="A15" s="600" t="s">
        <v>1215</v>
      </c>
      <c r="B15" s="597">
        <v>152975</v>
      </c>
      <c r="C15" s="597">
        <v>344816.14835759997</v>
      </c>
      <c r="D15" s="598">
        <v>7.3334689887999266E-3</v>
      </c>
      <c r="E15" s="599">
        <v>2.2540686279300539</v>
      </c>
      <c r="F15" s="597">
        <v>152202</v>
      </c>
      <c r="G15" s="597">
        <v>336008.65447860002</v>
      </c>
      <c r="H15" s="598">
        <v>7.3176997067908511E-3</v>
      </c>
      <c r="I15" s="579"/>
      <c r="K15" s="603"/>
      <c r="L15" s="603"/>
      <c r="M15" s="603"/>
    </row>
    <row r="16" spans="1:13" s="581" customFormat="1" ht="30" customHeight="1">
      <c r="A16" s="600" t="s">
        <v>1216</v>
      </c>
      <c r="B16" s="597">
        <v>55</v>
      </c>
      <c r="C16" s="597">
        <v>36358.476468200002</v>
      </c>
      <c r="D16" s="598">
        <v>7.7326355198143902E-4</v>
      </c>
      <c r="E16" s="599">
        <v>661.06320851272733</v>
      </c>
      <c r="F16" s="597">
        <v>56</v>
      </c>
      <c r="G16" s="597">
        <v>35501.441102700002</v>
      </c>
      <c r="H16" s="598">
        <v>7.7316129119056999E-4</v>
      </c>
      <c r="I16" s="579"/>
      <c r="K16" s="603"/>
      <c r="L16" s="603"/>
      <c r="M16" s="603"/>
    </row>
    <row r="17" spans="1:16" s="581" customFormat="1" ht="30" customHeight="1">
      <c r="A17" s="600" t="s">
        <v>1217</v>
      </c>
      <c r="B17" s="597">
        <v>551</v>
      </c>
      <c r="C17" s="597">
        <v>98081.288083299994</v>
      </c>
      <c r="D17" s="598">
        <v>2.0859698362922655E-3</v>
      </c>
      <c r="E17" s="599">
        <v>178.00596748330307</v>
      </c>
      <c r="F17" s="597">
        <v>526</v>
      </c>
      <c r="G17" s="597">
        <v>88687.538481900003</v>
      </c>
      <c r="H17" s="598">
        <v>1.9314644599022831E-3</v>
      </c>
      <c r="I17" s="579"/>
      <c r="K17" s="604"/>
      <c r="L17" s="604"/>
      <c r="M17" s="604"/>
      <c r="N17" s="605"/>
      <c r="P17" s="606"/>
    </row>
    <row r="18" spans="1:16" s="581" customFormat="1" ht="18" customHeight="1">
      <c r="A18" s="596" t="s">
        <v>1218</v>
      </c>
      <c r="B18" s="597">
        <v>20511</v>
      </c>
      <c r="C18" s="597">
        <v>120112.4497788</v>
      </c>
      <c r="D18" s="598">
        <v>2.5545234172389191E-3</v>
      </c>
      <c r="E18" s="599">
        <v>5.8560016468626594</v>
      </c>
      <c r="F18" s="597">
        <v>20489</v>
      </c>
      <c r="G18" s="597">
        <v>121378.4355389</v>
      </c>
      <c r="H18" s="598">
        <v>2.6434168594020838E-3</v>
      </c>
      <c r="I18" s="579"/>
      <c r="K18" s="604"/>
      <c r="L18" s="604"/>
      <c r="M18" s="604"/>
      <c r="N18" s="605"/>
      <c r="P18" s="606"/>
    </row>
    <row r="19" spans="1:16" s="581" customFormat="1" ht="18" customHeight="1">
      <c r="A19" s="596" t="s">
        <v>1219</v>
      </c>
      <c r="B19" s="597">
        <v>609</v>
      </c>
      <c r="C19" s="597">
        <v>466.03928519999999</v>
      </c>
      <c r="D19" s="598">
        <v>9.9116142380672141E-6</v>
      </c>
      <c r="E19" s="599">
        <v>0.76525334187192118</v>
      </c>
      <c r="F19" s="597">
        <v>527</v>
      </c>
      <c r="G19" s="597">
        <v>455.90234839999999</v>
      </c>
      <c r="H19" s="598">
        <v>9.9287814071003824E-6</v>
      </c>
      <c r="I19" s="579"/>
      <c r="K19" s="604"/>
      <c r="L19" s="604"/>
      <c r="M19" s="604"/>
      <c r="N19" s="605"/>
      <c r="P19" s="606"/>
    </row>
    <row r="20" spans="1:16" s="581" customFormat="1" ht="20.100000000000001" customHeight="1">
      <c r="A20" s="590" t="s">
        <v>1220</v>
      </c>
      <c r="B20" s="591">
        <v>108302</v>
      </c>
      <c r="C20" s="591">
        <v>18962151.984323598</v>
      </c>
      <c r="D20" s="592">
        <v>0.40328260204836536</v>
      </c>
      <c r="E20" s="593">
        <v>175.08588931251128</v>
      </c>
      <c r="F20" s="591">
        <v>109126</v>
      </c>
      <c r="G20" s="591">
        <v>18692415.125410497</v>
      </c>
      <c r="H20" s="592">
        <v>0.40708915933931983</v>
      </c>
      <c r="I20" s="579"/>
      <c r="K20" s="604"/>
      <c r="L20" s="604"/>
      <c r="M20" s="604"/>
      <c r="N20" s="605"/>
      <c r="P20" s="606"/>
    </row>
    <row r="21" spans="1:16" s="581" customFormat="1" ht="30" customHeight="1">
      <c r="A21" s="596" t="s">
        <v>1221</v>
      </c>
      <c r="B21" s="597">
        <v>15022</v>
      </c>
      <c r="C21" s="597">
        <v>8137904.2727316003</v>
      </c>
      <c r="D21" s="598">
        <v>0.17307503984995498</v>
      </c>
      <c r="E21" s="599">
        <v>541.73241064649187</v>
      </c>
      <c r="F21" s="597">
        <v>14900</v>
      </c>
      <c r="G21" s="597">
        <v>7915115.5760240993</v>
      </c>
      <c r="H21" s="598">
        <v>0.17237781871947627</v>
      </c>
      <c r="I21" s="579"/>
      <c r="K21" s="604"/>
      <c r="L21" s="604"/>
      <c r="M21" s="604"/>
      <c r="N21" s="605"/>
      <c r="P21" s="606"/>
    </row>
    <row r="22" spans="1:16" s="581" customFormat="1" ht="18" customHeight="1">
      <c r="A22" s="600" t="s">
        <v>1222</v>
      </c>
      <c r="B22" s="597">
        <v>5668</v>
      </c>
      <c r="C22" s="597">
        <v>5416940.2351257997</v>
      </c>
      <c r="D22" s="598">
        <v>0.1152062147254191</v>
      </c>
      <c r="E22" s="599">
        <v>955.70575778507407</v>
      </c>
      <c r="F22" s="597">
        <v>5840</v>
      </c>
      <c r="G22" s="597">
        <v>5297151.0510302</v>
      </c>
      <c r="H22" s="598">
        <v>0.11536298299548504</v>
      </c>
      <c r="I22" s="579"/>
      <c r="K22" s="604"/>
      <c r="L22" s="604"/>
      <c r="M22" s="604"/>
      <c r="N22" s="605"/>
      <c r="P22" s="606"/>
    </row>
    <row r="23" spans="1:16" s="581" customFormat="1" ht="18" customHeight="1">
      <c r="A23" s="600" t="s">
        <v>1223</v>
      </c>
      <c r="B23" s="597">
        <v>6787</v>
      </c>
      <c r="C23" s="597">
        <v>1634623.1754697</v>
      </c>
      <c r="D23" s="598">
        <v>3.4764782400065614E-2</v>
      </c>
      <c r="E23" s="599">
        <v>240.84620236771769</v>
      </c>
      <c r="F23" s="597">
        <v>6554</v>
      </c>
      <c r="G23" s="597">
        <v>1572289.6659782999</v>
      </c>
      <c r="H23" s="598">
        <v>3.4241807389078623E-2</v>
      </c>
      <c r="I23" s="579"/>
      <c r="P23" s="606"/>
    </row>
    <row r="24" spans="1:16" s="581" customFormat="1" ht="30" customHeight="1">
      <c r="A24" s="600" t="s">
        <v>1224</v>
      </c>
      <c r="B24" s="597">
        <v>119</v>
      </c>
      <c r="C24" s="597">
        <v>2229.6415111000001</v>
      </c>
      <c r="D24" s="598">
        <v>4.7419492838936444E-5</v>
      </c>
      <c r="E24" s="599">
        <v>18.736483286554623</v>
      </c>
      <c r="F24" s="597">
        <v>127</v>
      </c>
      <c r="G24" s="597">
        <v>3144.9919448999999</v>
      </c>
      <c r="H24" s="598">
        <v>6.8492600789602754E-5</v>
      </c>
      <c r="I24" s="579"/>
      <c r="P24" s="606"/>
    </row>
    <row r="25" spans="1:16" s="581" customFormat="1" ht="18" customHeight="1">
      <c r="A25" s="600" t="s">
        <v>1225</v>
      </c>
      <c r="B25" s="597">
        <v>2448</v>
      </c>
      <c r="C25" s="597">
        <v>1084111.2206250001</v>
      </c>
      <c r="D25" s="598">
        <v>2.3056623231631324E-2</v>
      </c>
      <c r="E25" s="599">
        <v>442.85589077818628</v>
      </c>
      <c r="F25" s="597">
        <v>2379</v>
      </c>
      <c r="G25" s="597">
        <v>1042529.8670707</v>
      </c>
      <c r="H25" s="598">
        <v>2.2704535734123014E-2</v>
      </c>
      <c r="I25" s="579"/>
      <c r="K25" s="606"/>
    </row>
    <row r="26" spans="1:16" s="581" customFormat="1" ht="39.950000000000003" customHeight="1">
      <c r="A26" s="596" t="s">
        <v>1226</v>
      </c>
      <c r="B26" s="597">
        <v>93280</v>
      </c>
      <c r="C26" s="597">
        <v>10824247.711592</v>
      </c>
      <c r="D26" s="598">
        <v>0.2302075621984104</v>
      </c>
      <c r="E26" s="599">
        <v>116.04039141929674</v>
      </c>
      <c r="F26" s="597">
        <v>94226</v>
      </c>
      <c r="G26" s="597">
        <v>10777299.549386399</v>
      </c>
      <c r="H26" s="598">
        <v>0.23471134061984361</v>
      </c>
      <c r="I26" s="579"/>
      <c r="K26" s="606"/>
    </row>
    <row r="27" spans="1:16" s="581" customFormat="1" ht="18" customHeight="1">
      <c r="A27" s="600" t="s">
        <v>1222</v>
      </c>
      <c r="B27" s="597">
        <v>19589</v>
      </c>
      <c r="C27" s="597">
        <v>7824528.6315425001</v>
      </c>
      <c r="D27" s="598">
        <v>0.16641024019526415</v>
      </c>
      <c r="E27" s="599">
        <v>399.43481706786974</v>
      </c>
      <c r="F27" s="597">
        <v>19983</v>
      </c>
      <c r="G27" s="597">
        <v>7877047.2035053</v>
      </c>
      <c r="H27" s="598">
        <v>0.17154875400728575</v>
      </c>
      <c r="I27" s="579"/>
      <c r="K27" s="606"/>
    </row>
    <row r="28" spans="1:16" s="581" customFormat="1" ht="18" customHeight="1">
      <c r="A28" s="600" t="s">
        <v>1223</v>
      </c>
      <c r="B28" s="597">
        <v>56776</v>
      </c>
      <c r="C28" s="597">
        <v>1900983.5147237</v>
      </c>
      <c r="D28" s="598">
        <v>4.0429671637618583E-2</v>
      </c>
      <c r="E28" s="599">
        <v>33.482167019932717</v>
      </c>
      <c r="F28" s="597">
        <v>56162</v>
      </c>
      <c r="G28" s="597">
        <v>1730162.2854120999</v>
      </c>
      <c r="H28" s="598">
        <v>3.7680005797193133E-2</v>
      </c>
      <c r="I28" s="579"/>
      <c r="K28" s="606"/>
    </row>
    <row r="29" spans="1:16" s="581" customFormat="1" ht="30" customHeight="1">
      <c r="A29" s="600" t="s">
        <v>1224</v>
      </c>
      <c r="B29" s="597">
        <v>698</v>
      </c>
      <c r="C29" s="597">
        <v>5022.2253362000001</v>
      </c>
      <c r="D29" s="598">
        <v>1.0681151081008014E-4</v>
      </c>
      <c r="E29" s="599">
        <v>7.1951652381088831</v>
      </c>
      <c r="F29" s="597">
        <v>717</v>
      </c>
      <c r="G29" s="597">
        <v>5250.4793014999996</v>
      </c>
      <c r="H29" s="598">
        <v>1.1434655129558574E-4</v>
      </c>
      <c r="I29" s="579"/>
      <c r="K29" s="606"/>
    </row>
    <row r="30" spans="1:16" s="581" customFormat="1" ht="18" customHeight="1">
      <c r="A30" s="600" t="s">
        <v>1225</v>
      </c>
      <c r="B30" s="597">
        <v>16217</v>
      </c>
      <c r="C30" s="597">
        <v>1093713.3399896</v>
      </c>
      <c r="D30" s="598">
        <v>2.3260838854717577E-2</v>
      </c>
      <c r="E30" s="599">
        <v>67.442396250206571</v>
      </c>
      <c r="F30" s="597">
        <v>17364</v>
      </c>
      <c r="G30" s="597">
        <v>1164839.5811675</v>
      </c>
      <c r="H30" s="598">
        <v>2.5368234264069148E-2</v>
      </c>
      <c r="I30" s="579"/>
    </row>
    <row r="31" spans="1:16" s="581" customFormat="1" ht="20.100000000000001" customHeight="1">
      <c r="A31" s="590" t="s">
        <v>1227</v>
      </c>
      <c r="B31" s="591">
        <v>171749</v>
      </c>
      <c r="C31" s="591">
        <v>3282577.3040529001</v>
      </c>
      <c r="D31" s="592">
        <v>6.9813084385030755E-2</v>
      </c>
      <c r="E31" s="593">
        <v>19.112642891969678</v>
      </c>
      <c r="F31" s="591">
        <v>181724</v>
      </c>
      <c r="G31" s="591">
        <v>3389154.4017854002</v>
      </c>
      <c r="H31" s="592">
        <v>7.3810045787952999E-2</v>
      </c>
      <c r="I31" s="579"/>
    </row>
    <row r="32" spans="1:16" s="581" customFormat="1" ht="30" customHeight="1">
      <c r="A32" s="596" t="s">
        <v>1228</v>
      </c>
      <c r="B32" s="597">
        <v>4824</v>
      </c>
      <c r="C32" s="597">
        <v>1489672.8342764</v>
      </c>
      <c r="D32" s="598">
        <v>3.1682012532354441E-2</v>
      </c>
      <c r="E32" s="599">
        <v>308.80448471733001</v>
      </c>
      <c r="F32" s="597">
        <v>4848</v>
      </c>
      <c r="G32" s="597">
        <v>1399231.9377007999</v>
      </c>
      <c r="H32" s="598">
        <v>3.0472903015352711E-2</v>
      </c>
      <c r="I32" s="579"/>
    </row>
    <row r="33" spans="1:9" s="581" customFormat="1" ht="30" customHeight="1">
      <c r="A33" s="596" t="s">
        <v>1229</v>
      </c>
      <c r="B33" s="597">
        <v>33796</v>
      </c>
      <c r="C33" s="597">
        <v>645702.00533129997</v>
      </c>
      <c r="D33" s="598">
        <v>1.3732638841473925E-2</v>
      </c>
      <c r="E33" s="599">
        <v>19.105870674970411</v>
      </c>
      <c r="F33" s="597">
        <v>35160</v>
      </c>
      <c r="G33" s="597">
        <v>719380.40955470002</v>
      </c>
      <c r="H33" s="598">
        <v>1.5666887569423547E-2</v>
      </c>
      <c r="I33" s="579"/>
    </row>
    <row r="34" spans="1:9" s="581" customFormat="1" ht="30" customHeight="1">
      <c r="A34" s="596" t="s">
        <v>1230</v>
      </c>
      <c r="B34" s="597">
        <v>32709</v>
      </c>
      <c r="C34" s="597">
        <v>104024.48987220001</v>
      </c>
      <c r="D34" s="598">
        <v>2.2123684583425247E-3</v>
      </c>
      <c r="E34" s="599">
        <v>3.1803017479042466</v>
      </c>
      <c r="F34" s="597">
        <v>32321</v>
      </c>
      <c r="G34" s="597">
        <v>102480.9467326</v>
      </c>
      <c r="H34" s="598">
        <v>2.2318615424370197E-3</v>
      </c>
      <c r="I34" s="579"/>
    </row>
    <row r="35" spans="1:9" s="581" customFormat="1" ht="5.0999999999999996" customHeight="1">
      <c r="A35" s="607"/>
      <c r="B35" s="608"/>
      <c r="C35" s="608"/>
      <c r="D35" s="609"/>
      <c r="E35" s="610"/>
      <c r="F35" s="608"/>
      <c r="G35" s="608"/>
      <c r="H35" s="609"/>
      <c r="I35" s="579"/>
    </row>
    <row r="36" spans="1:9" s="581" customFormat="1" ht="12">
      <c r="A36" s="596"/>
      <c r="B36" s="597"/>
      <c r="C36" s="597"/>
      <c r="D36" s="598"/>
      <c r="E36" s="599"/>
      <c r="F36" s="597"/>
      <c r="G36" s="597"/>
      <c r="H36" s="611" t="s">
        <v>1330</v>
      </c>
      <c r="I36" s="579"/>
    </row>
    <row r="37" spans="1:9" s="581" customFormat="1" ht="15" customHeight="1">
      <c r="A37" s="1303"/>
      <c r="B37" s="1303"/>
      <c r="C37" s="1303"/>
      <c r="D37" s="1303"/>
      <c r="E37" s="1303"/>
      <c r="F37" s="1303"/>
      <c r="G37" s="1303"/>
      <c r="H37" s="1303"/>
      <c r="I37" s="579"/>
    </row>
    <row r="38" spans="1:9" s="581" customFormat="1" ht="15" customHeight="1">
      <c r="A38" s="1300"/>
      <c r="B38" s="1300"/>
      <c r="C38" s="1300"/>
      <c r="D38" s="1300"/>
      <c r="E38" s="1300"/>
      <c r="F38" s="1300"/>
      <c r="G38" s="1300"/>
      <c r="H38" s="1300"/>
      <c r="I38" s="579"/>
    </row>
    <row r="39" spans="1:9" s="581" customFormat="1" ht="12">
      <c r="A39" s="583"/>
      <c r="B39" s="584"/>
      <c r="C39" s="584"/>
      <c r="D39" s="584"/>
      <c r="E39" s="584"/>
      <c r="F39" s="585"/>
      <c r="G39" s="585"/>
      <c r="H39" s="586" t="s">
        <v>186</v>
      </c>
      <c r="I39" s="579"/>
    </row>
    <row r="40" spans="1:9" s="581" customFormat="1" ht="21.95" customHeight="1">
      <c r="A40" s="587"/>
      <c r="B40" s="1301" t="s">
        <v>100</v>
      </c>
      <c r="C40" s="1301"/>
      <c r="D40" s="1301"/>
      <c r="E40" s="1301"/>
      <c r="F40" s="1166" t="s">
        <v>142</v>
      </c>
      <c r="G40" s="1166"/>
      <c r="H40" s="1166"/>
      <c r="I40" s="579"/>
    </row>
    <row r="41" spans="1:9" s="581" customFormat="1" ht="39.950000000000003" customHeight="1">
      <c r="A41" s="85" t="s">
        <v>1205</v>
      </c>
      <c r="B41" s="84" t="s">
        <v>107</v>
      </c>
      <c r="C41" s="84" t="s">
        <v>145</v>
      </c>
      <c r="D41" s="84" t="s">
        <v>1206</v>
      </c>
      <c r="E41" s="84" t="s">
        <v>1207</v>
      </c>
      <c r="F41" s="84" t="s">
        <v>1208</v>
      </c>
      <c r="G41" s="84" t="s">
        <v>145</v>
      </c>
      <c r="H41" s="84" t="s">
        <v>1206</v>
      </c>
      <c r="I41" s="579"/>
    </row>
    <row r="42" spans="1:9" s="581" customFormat="1" ht="15" customHeight="1">
      <c r="A42" s="85" t="s">
        <v>0</v>
      </c>
      <c r="B42" s="85" t="s">
        <v>1</v>
      </c>
      <c r="C42" s="85" t="s">
        <v>2</v>
      </c>
      <c r="D42" s="85" t="s">
        <v>3</v>
      </c>
      <c r="E42" s="85" t="s">
        <v>4</v>
      </c>
      <c r="F42" s="85" t="s">
        <v>5</v>
      </c>
      <c r="G42" s="85" t="s">
        <v>148</v>
      </c>
      <c r="H42" s="85" t="s">
        <v>149</v>
      </c>
      <c r="I42" s="579"/>
    </row>
    <row r="43" spans="1:9" s="581" customFormat="1" ht="5.0999999999999996" customHeight="1">
      <c r="A43" s="130"/>
      <c r="B43" s="130"/>
      <c r="C43" s="130"/>
      <c r="D43" s="130"/>
      <c r="E43" s="130"/>
      <c r="F43" s="130"/>
      <c r="G43" s="130"/>
      <c r="H43" s="130"/>
      <c r="I43" s="579"/>
    </row>
    <row r="44" spans="1:9" s="581" customFormat="1" ht="27.95" customHeight="1">
      <c r="A44" s="596" t="s">
        <v>1232</v>
      </c>
      <c r="B44" s="597">
        <v>2419</v>
      </c>
      <c r="C44" s="597">
        <v>282184.84715350001</v>
      </c>
      <c r="D44" s="598">
        <v>6.001441160938102E-3</v>
      </c>
      <c r="E44" s="599">
        <v>116.6535126719719</v>
      </c>
      <c r="F44" s="597">
        <v>2587</v>
      </c>
      <c r="G44" s="597">
        <v>279532.92106089997</v>
      </c>
      <c r="H44" s="598">
        <v>6.0877538337811348E-3</v>
      </c>
      <c r="I44" s="579"/>
    </row>
    <row r="45" spans="1:9" s="581" customFormat="1" ht="27.95" customHeight="1">
      <c r="A45" s="596" t="s">
        <v>1233</v>
      </c>
      <c r="B45" s="597">
        <v>90652</v>
      </c>
      <c r="C45" s="597">
        <v>115495.29446609999</v>
      </c>
      <c r="D45" s="598">
        <v>2.4563268407054926E-3</v>
      </c>
      <c r="E45" s="599">
        <v>1.2740512560792923</v>
      </c>
      <c r="F45" s="597">
        <v>97784</v>
      </c>
      <c r="G45" s="597">
        <v>124131.4789475</v>
      </c>
      <c r="H45" s="598">
        <v>2.7033734845525762E-3</v>
      </c>
      <c r="I45" s="579"/>
    </row>
    <row r="46" spans="1:9" s="581" customFormat="1" ht="38.1" customHeight="1">
      <c r="A46" s="596" t="s">
        <v>1234</v>
      </c>
      <c r="B46" s="597">
        <v>1407</v>
      </c>
      <c r="C46" s="597">
        <v>527565.74766009999</v>
      </c>
      <c r="D46" s="598">
        <v>1.1220144614590576E-2</v>
      </c>
      <c r="E46" s="599">
        <v>374.95788746275764</v>
      </c>
      <c r="F46" s="597">
        <v>1565</v>
      </c>
      <c r="G46" s="597">
        <v>580206.95294540003</v>
      </c>
      <c r="H46" s="598">
        <v>1.2635925274112175E-2</v>
      </c>
      <c r="I46" s="579"/>
    </row>
    <row r="47" spans="1:9" s="581" customFormat="1" ht="18" customHeight="1">
      <c r="A47" s="596" t="s">
        <v>1235</v>
      </c>
      <c r="B47" s="597">
        <v>12</v>
      </c>
      <c r="C47" s="597">
        <v>2276.0820386999999</v>
      </c>
      <c r="D47" s="598">
        <v>4.8407179090291783E-5</v>
      </c>
      <c r="E47" s="599">
        <v>189.67350322499999</v>
      </c>
      <c r="F47" s="597">
        <v>1</v>
      </c>
      <c r="G47" s="597">
        <v>100.37475000000001</v>
      </c>
      <c r="H47" s="598">
        <v>2.1859921429225722E-6</v>
      </c>
      <c r="I47" s="579"/>
    </row>
    <row r="48" spans="1:9" s="581" customFormat="1" ht="18" customHeight="1">
      <c r="A48" s="596" t="s">
        <v>1236</v>
      </c>
      <c r="B48" s="597" t="s">
        <v>168</v>
      </c>
      <c r="C48" s="597" t="s">
        <v>168</v>
      </c>
      <c r="D48" s="598" t="s">
        <v>168</v>
      </c>
      <c r="E48" s="599" t="s">
        <v>168</v>
      </c>
      <c r="F48" s="597" t="s">
        <v>168</v>
      </c>
      <c r="G48" s="597" t="s">
        <v>168</v>
      </c>
      <c r="H48" s="598" t="s">
        <v>168</v>
      </c>
      <c r="I48" s="579"/>
    </row>
    <row r="49" spans="1:9" s="581" customFormat="1" ht="27.95" customHeight="1">
      <c r="A49" s="596" t="s">
        <v>1237</v>
      </c>
      <c r="B49" s="597">
        <v>5921</v>
      </c>
      <c r="C49" s="597">
        <v>115595.47250459999</v>
      </c>
      <c r="D49" s="598">
        <v>2.4584574037379895E-3</v>
      </c>
      <c r="E49" s="599">
        <v>19.522964449349772</v>
      </c>
      <c r="F49" s="597">
        <v>7457</v>
      </c>
      <c r="G49" s="597">
        <v>184077.46409349999</v>
      </c>
      <c r="H49" s="598">
        <v>4.0088955658420357E-3</v>
      </c>
      <c r="I49" s="579"/>
    </row>
    <row r="50" spans="1:9" s="581" customFormat="1" ht="18" customHeight="1">
      <c r="A50" s="596" t="s">
        <v>1238</v>
      </c>
      <c r="B50" s="597">
        <v>9</v>
      </c>
      <c r="C50" s="597">
        <v>60.530749999999998</v>
      </c>
      <c r="D50" s="598">
        <v>1.2873537974023287E-6</v>
      </c>
      <c r="E50" s="599">
        <v>6.7256388888888887</v>
      </c>
      <c r="F50" s="597">
        <v>1</v>
      </c>
      <c r="G50" s="597">
        <v>11.916</v>
      </c>
      <c r="H50" s="598">
        <v>2.5951030886817026E-7</v>
      </c>
      <c r="I50" s="579"/>
    </row>
    <row r="51" spans="1:9" s="581" customFormat="1" ht="18" customHeight="1">
      <c r="A51" s="596" t="s">
        <v>1239</v>
      </c>
      <c r="B51" s="597" t="s">
        <v>168</v>
      </c>
      <c r="C51" s="597" t="s">
        <v>168</v>
      </c>
      <c r="D51" s="598" t="s">
        <v>168</v>
      </c>
      <c r="E51" s="599" t="s">
        <v>168</v>
      </c>
      <c r="F51" s="597" t="s">
        <v>168</v>
      </c>
      <c r="G51" s="597" t="s">
        <v>168</v>
      </c>
      <c r="H51" s="598" t="s">
        <v>168</v>
      </c>
      <c r="I51" s="579"/>
    </row>
    <row r="52" spans="1:9" s="581" customFormat="1" ht="20.100000000000001" customHeight="1">
      <c r="A52" s="590" t="s">
        <v>1240</v>
      </c>
      <c r="B52" s="591">
        <v>1867</v>
      </c>
      <c r="C52" s="591">
        <v>273954.29560829996</v>
      </c>
      <c r="D52" s="592">
        <v>5.8263957206217522E-3</v>
      </c>
      <c r="E52" s="593">
        <v>146.73502710674876</v>
      </c>
      <c r="F52" s="591">
        <v>2113</v>
      </c>
      <c r="G52" s="591">
        <v>273370.56966440001</v>
      </c>
      <c r="H52" s="592">
        <v>5.9535482518526433E-3</v>
      </c>
      <c r="I52" s="579"/>
    </row>
    <row r="53" spans="1:9" s="581" customFormat="1" ht="27.95" customHeight="1">
      <c r="A53" s="596" t="s">
        <v>1241</v>
      </c>
      <c r="B53" s="597">
        <v>1775</v>
      </c>
      <c r="C53" s="597">
        <v>203216.02034399999</v>
      </c>
      <c r="D53" s="598">
        <v>4.3219506694174006E-3</v>
      </c>
      <c r="E53" s="599">
        <v>114.4878987853521</v>
      </c>
      <c r="F53" s="597">
        <v>2043</v>
      </c>
      <c r="G53" s="597">
        <v>233021.55472740001</v>
      </c>
      <c r="H53" s="598">
        <v>5.0748150084129586E-3</v>
      </c>
      <c r="I53" s="579"/>
    </row>
    <row r="54" spans="1:9" s="581" customFormat="1" ht="27.95" customHeight="1">
      <c r="A54" s="596" t="s">
        <v>1242</v>
      </c>
      <c r="B54" s="597">
        <v>81</v>
      </c>
      <c r="C54" s="597">
        <v>53396.325097300003</v>
      </c>
      <c r="D54" s="598">
        <v>1.135620521492604E-3</v>
      </c>
      <c r="E54" s="599">
        <v>659.21389009012353</v>
      </c>
      <c r="F54" s="597">
        <v>59</v>
      </c>
      <c r="G54" s="597">
        <v>21107.747978700001</v>
      </c>
      <c r="H54" s="598">
        <v>4.5969102026384136E-4</v>
      </c>
      <c r="I54" s="579"/>
    </row>
    <row r="55" spans="1:9" s="581" customFormat="1" ht="18" customHeight="1">
      <c r="A55" s="596" t="s">
        <v>1243</v>
      </c>
      <c r="B55" s="597">
        <v>11</v>
      </c>
      <c r="C55" s="597">
        <v>17341.950166999999</v>
      </c>
      <c r="D55" s="598">
        <v>3.6882452971174817E-4</v>
      </c>
      <c r="E55" s="599">
        <v>1576.5409242727271</v>
      </c>
      <c r="F55" s="597">
        <v>11</v>
      </c>
      <c r="G55" s="597">
        <v>19241.266958299999</v>
      </c>
      <c r="H55" s="598">
        <v>4.1904222317584348E-4</v>
      </c>
      <c r="I55" s="579"/>
    </row>
    <row r="56" spans="1:9" s="581" customFormat="1" ht="20.100000000000001" customHeight="1">
      <c r="A56" s="590" t="s">
        <v>1244</v>
      </c>
      <c r="B56" s="591">
        <v>407523</v>
      </c>
      <c r="C56" s="591">
        <v>21407002.091685999</v>
      </c>
      <c r="D56" s="592">
        <v>0.45527910084926371</v>
      </c>
      <c r="E56" s="593">
        <v>52.529555612041527</v>
      </c>
      <c r="F56" s="591">
        <v>412694</v>
      </c>
      <c r="G56" s="591">
        <v>20374434.5082727</v>
      </c>
      <c r="H56" s="592">
        <v>0.44372069421417881</v>
      </c>
      <c r="I56" s="579"/>
    </row>
    <row r="57" spans="1:9" s="581" customFormat="1" ht="27.95" customHeight="1">
      <c r="A57" s="596" t="s">
        <v>1245</v>
      </c>
      <c r="B57" s="597">
        <v>357672</v>
      </c>
      <c r="C57" s="597">
        <v>14127373.299955798</v>
      </c>
      <c r="D57" s="598">
        <v>0.30045766267588569</v>
      </c>
      <c r="E57" s="599">
        <v>39.498124818145669</v>
      </c>
      <c r="F57" s="597">
        <v>363053</v>
      </c>
      <c r="G57" s="597">
        <v>13830352.176843399</v>
      </c>
      <c r="H57" s="598">
        <v>0.30120165870830823</v>
      </c>
      <c r="I57" s="579"/>
    </row>
    <row r="58" spans="1:9" s="581" customFormat="1" ht="18" customHeight="1">
      <c r="A58" s="600" t="s">
        <v>1246</v>
      </c>
      <c r="B58" s="597">
        <v>119538</v>
      </c>
      <c r="C58" s="597">
        <v>12345173.674804799</v>
      </c>
      <c r="D58" s="598">
        <v>0.26255425894857115</v>
      </c>
      <c r="E58" s="599">
        <v>103.27405239174823</v>
      </c>
      <c r="F58" s="597">
        <v>169566</v>
      </c>
      <c r="G58" s="597">
        <v>12427414.9269631</v>
      </c>
      <c r="H58" s="598">
        <v>0.27064806026595362</v>
      </c>
      <c r="I58" s="579"/>
    </row>
    <row r="59" spans="1:9" s="581" customFormat="1" ht="18" customHeight="1">
      <c r="A59" s="600" t="s">
        <v>1247</v>
      </c>
      <c r="B59" s="597">
        <v>238025</v>
      </c>
      <c r="C59" s="597">
        <v>1776371.986296</v>
      </c>
      <c r="D59" s="598">
        <v>3.7779462870644646E-2</v>
      </c>
      <c r="E59" s="599">
        <v>7.462963916798655</v>
      </c>
      <c r="F59" s="597">
        <v>193220</v>
      </c>
      <c r="G59" s="597">
        <v>1393577.43879</v>
      </c>
      <c r="H59" s="598">
        <v>3.0349757600881714E-2</v>
      </c>
      <c r="I59" s="579"/>
    </row>
    <row r="60" spans="1:9" s="581" customFormat="1" ht="18" customHeight="1">
      <c r="A60" s="600" t="s">
        <v>1248</v>
      </c>
      <c r="B60" s="597">
        <v>109</v>
      </c>
      <c r="C60" s="597">
        <v>5827.6388550000001</v>
      </c>
      <c r="D60" s="598">
        <v>1.2394085666993406E-4</v>
      </c>
      <c r="E60" s="599">
        <v>53.464576651376149</v>
      </c>
      <c r="F60" s="597">
        <v>267</v>
      </c>
      <c r="G60" s="597">
        <v>9359.8110902999997</v>
      </c>
      <c r="H60" s="598">
        <v>2.038408414729337E-4</v>
      </c>
      <c r="I60" s="579"/>
    </row>
    <row r="61" spans="1:9" s="581" customFormat="1" ht="18" customHeight="1">
      <c r="A61" s="596" t="s">
        <v>1249</v>
      </c>
      <c r="B61" s="597" t="s">
        <v>168</v>
      </c>
      <c r="C61" s="597" t="s">
        <v>168</v>
      </c>
      <c r="D61" s="598" t="s">
        <v>168</v>
      </c>
      <c r="E61" s="599" t="s">
        <v>168</v>
      </c>
      <c r="F61" s="597" t="s">
        <v>168</v>
      </c>
      <c r="G61" s="597" t="s">
        <v>168</v>
      </c>
      <c r="H61" s="598" t="s">
        <v>168</v>
      </c>
      <c r="I61" s="579"/>
    </row>
    <row r="62" spans="1:9" s="581" customFormat="1" ht="18" customHeight="1">
      <c r="A62" s="600" t="s">
        <v>1250</v>
      </c>
      <c r="B62" s="597" t="s">
        <v>168</v>
      </c>
      <c r="C62" s="597" t="s">
        <v>168</v>
      </c>
      <c r="D62" s="598" t="s">
        <v>168</v>
      </c>
      <c r="E62" s="599" t="s">
        <v>168</v>
      </c>
      <c r="F62" s="597" t="s">
        <v>168</v>
      </c>
      <c r="G62" s="597" t="s">
        <v>168</v>
      </c>
      <c r="H62" s="598" t="s">
        <v>168</v>
      </c>
      <c r="I62" s="579"/>
    </row>
    <row r="63" spans="1:9" s="581" customFormat="1" ht="18" customHeight="1">
      <c r="A63" s="600" t="s">
        <v>1251</v>
      </c>
      <c r="B63" s="597" t="s">
        <v>168</v>
      </c>
      <c r="C63" s="597" t="s">
        <v>168</v>
      </c>
      <c r="D63" s="598" t="s">
        <v>168</v>
      </c>
      <c r="E63" s="599" t="s">
        <v>168</v>
      </c>
      <c r="F63" s="597" t="s">
        <v>168</v>
      </c>
      <c r="G63" s="597" t="s">
        <v>168</v>
      </c>
      <c r="H63" s="598" t="s">
        <v>168</v>
      </c>
      <c r="I63" s="579"/>
    </row>
    <row r="64" spans="1:9" s="581" customFormat="1" ht="18" customHeight="1">
      <c r="A64" s="600" t="s">
        <v>1252</v>
      </c>
      <c r="B64" s="597" t="s">
        <v>168</v>
      </c>
      <c r="C64" s="597" t="s">
        <v>168</v>
      </c>
      <c r="D64" s="598" t="s">
        <v>168</v>
      </c>
      <c r="E64" s="599" t="s">
        <v>168</v>
      </c>
      <c r="F64" s="597" t="s">
        <v>168</v>
      </c>
      <c r="G64" s="597" t="s">
        <v>168</v>
      </c>
      <c r="H64" s="612" t="s">
        <v>168</v>
      </c>
      <c r="I64" s="579"/>
    </row>
    <row r="65" spans="1:9" s="581" customFormat="1" ht="18" customHeight="1">
      <c r="A65" s="600" t="s">
        <v>1253</v>
      </c>
      <c r="B65" s="597" t="s">
        <v>168</v>
      </c>
      <c r="C65" s="597" t="s">
        <v>168</v>
      </c>
      <c r="D65" s="598" t="s">
        <v>168</v>
      </c>
      <c r="E65" s="599" t="s">
        <v>168</v>
      </c>
      <c r="F65" s="597" t="s">
        <v>168</v>
      </c>
      <c r="G65" s="597" t="s">
        <v>168</v>
      </c>
      <c r="H65" s="598" t="s">
        <v>168</v>
      </c>
      <c r="I65" s="579"/>
    </row>
    <row r="66" spans="1:9" s="581" customFormat="1" ht="18" customHeight="1">
      <c r="A66" s="596" t="s">
        <v>1254</v>
      </c>
      <c r="B66" s="597">
        <v>19708</v>
      </c>
      <c r="C66" s="597">
        <v>1714677.9187975</v>
      </c>
      <c r="D66" s="598">
        <v>3.646736790946558E-2</v>
      </c>
      <c r="E66" s="599">
        <v>87.004156626623711</v>
      </c>
      <c r="F66" s="597">
        <v>22057</v>
      </c>
      <c r="G66" s="597">
        <v>1736046.4901427999</v>
      </c>
      <c r="H66" s="598">
        <v>3.7808153815580801E-2</v>
      </c>
      <c r="I66" s="579"/>
    </row>
    <row r="67" spans="1:9" s="581" customFormat="1" ht="18" customHeight="1">
      <c r="A67" s="600" t="s">
        <v>1255</v>
      </c>
      <c r="B67" s="597">
        <v>4</v>
      </c>
      <c r="C67" s="597">
        <v>77.835385599999995</v>
      </c>
      <c r="D67" s="598">
        <v>1.6553847296528547E-6</v>
      </c>
      <c r="E67" s="599">
        <v>19.458846399999999</v>
      </c>
      <c r="F67" s="597">
        <v>17</v>
      </c>
      <c r="G67" s="597">
        <v>2887.3692013</v>
      </c>
      <c r="H67" s="598">
        <v>6.2882013531873537E-5</v>
      </c>
      <c r="I67" s="579"/>
    </row>
    <row r="68" spans="1:9" s="581" customFormat="1" ht="18" customHeight="1">
      <c r="A68" s="600" t="s">
        <v>1256</v>
      </c>
      <c r="B68" s="597" t="s">
        <v>168</v>
      </c>
      <c r="C68" s="597" t="s">
        <v>168</v>
      </c>
      <c r="D68" s="598" t="s">
        <v>168</v>
      </c>
      <c r="E68" s="599" t="s">
        <v>168</v>
      </c>
      <c r="F68" s="597" t="s">
        <v>168</v>
      </c>
      <c r="G68" s="597" t="s">
        <v>168</v>
      </c>
      <c r="H68" s="598" t="s">
        <v>168</v>
      </c>
      <c r="I68" s="579"/>
    </row>
    <row r="69" spans="1:9" s="581" customFormat="1" ht="18" customHeight="1">
      <c r="A69" s="600" t="s">
        <v>1257</v>
      </c>
      <c r="B69" s="597">
        <v>18</v>
      </c>
      <c r="C69" s="597">
        <v>180.11589180000001</v>
      </c>
      <c r="D69" s="598">
        <v>3.8306625521943315E-6</v>
      </c>
      <c r="E69" s="599">
        <v>10.006438433333335</v>
      </c>
      <c r="F69" s="597">
        <v>19</v>
      </c>
      <c r="G69" s="597">
        <v>143.74153999999999</v>
      </c>
      <c r="H69" s="598">
        <v>3.1304474188139008E-6</v>
      </c>
      <c r="I69" s="579"/>
    </row>
    <row r="70" spans="1:9" s="581" customFormat="1" ht="18" customHeight="1">
      <c r="A70" s="600" t="s">
        <v>1258</v>
      </c>
      <c r="B70" s="597">
        <v>17332</v>
      </c>
      <c r="C70" s="597">
        <v>1463203.8643632</v>
      </c>
      <c r="D70" s="598">
        <v>3.1119076686836489E-2</v>
      </c>
      <c r="E70" s="599">
        <v>84.422101567228253</v>
      </c>
      <c r="F70" s="597">
        <v>19770</v>
      </c>
      <c r="G70" s="597">
        <v>1443326.0228784001</v>
      </c>
      <c r="H70" s="598">
        <v>3.1433197549063555E-2</v>
      </c>
      <c r="I70" s="579"/>
    </row>
    <row r="71" spans="1:9" s="581" customFormat="1" ht="18" customHeight="1">
      <c r="A71" s="600" t="s">
        <v>1259</v>
      </c>
      <c r="B71" s="597">
        <v>78</v>
      </c>
      <c r="C71" s="597">
        <v>23440.312820300001</v>
      </c>
      <c r="D71" s="598">
        <v>4.9852307664305666E-4</v>
      </c>
      <c r="E71" s="599">
        <v>300.51683102948721</v>
      </c>
      <c r="F71" s="597">
        <v>88</v>
      </c>
      <c r="G71" s="597">
        <v>28411.145324000001</v>
      </c>
      <c r="H71" s="598">
        <v>6.1874665142075457E-4</v>
      </c>
      <c r="I71" s="579"/>
    </row>
    <row r="72" spans="1:9" s="581" customFormat="1" ht="18" customHeight="1">
      <c r="A72" s="600" t="s">
        <v>1260</v>
      </c>
      <c r="B72" s="597">
        <v>2276</v>
      </c>
      <c r="C72" s="597">
        <v>227775.79033660001</v>
      </c>
      <c r="D72" s="598">
        <v>4.8442820987041908E-3</v>
      </c>
      <c r="E72" s="599">
        <v>100.0772365275044</v>
      </c>
      <c r="F72" s="597">
        <v>2163</v>
      </c>
      <c r="G72" s="597">
        <v>261278.21119910001</v>
      </c>
      <c r="H72" s="598">
        <v>5.6901971541458091E-3</v>
      </c>
      <c r="I72" s="579"/>
    </row>
    <row r="73" spans="1:9" s="581" customFormat="1" ht="5.0999999999999996" customHeight="1">
      <c r="A73" s="613"/>
      <c r="B73" s="608"/>
      <c r="C73" s="608"/>
      <c r="D73" s="609"/>
      <c r="E73" s="610"/>
      <c r="F73" s="608"/>
      <c r="G73" s="608"/>
      <c r="H73" s="609"/>
      <c r="I73" s="579"/>
    </row>
    <row r="74" spans="1:9" s="581" customFormat="1" ht="15" customHeight="1">
      <c r="A74" s="579"/>
      <c r="B74" s="614"/>
      <c r="C74" s="614"/>
      <c r="D74" s="614"/>
      <c r="E74" s="614"/>
      <c r="F74" s="614"/>
      <c r="G74" s="1302" t="s">
        <v>1330</v>
      </c>
      <c r="H74" s="1302"/>
      <c r="I74" s="579"/>
    </row>
    <row r="75" spans="1:9" s="581" customFormat="1" ht="15" customHeight="1">
      <c r="A75" s="1303"/>
      <c r="B75" s="1303"/>
      <c r="C75" s="1303"/>
      <c r="D75" s="1303"/>
      <c r="E75" s="1303"/>
      <c r="F75" s="1303"/>
      <c r="G75" s="1303"/>
      <c r="H75" s="1303"/>
      <c r="I75" s="579"/>
    </row>
    <row r="76" spans="1:9" s="581" customFormat="1" ht="15" customHeight="1">
      <c r="A76" s="1300"/>
      <c r="B76" s="1300"/>
      <c r="C76" s="1300"/>
      <c r="D76" s="1300"/>
      <c r="E76" s="1300"/>
      <c r="F76" s="1300"/>
      <c r="G76" s="1300"/>
      <c r="H76" s="1300"/>
      <c r="I76" s="579"/>
    </row>
    <row r="77" spans="1:9" s="581" customFormat="1" ht="12">
      <c r="A77" s="583"/>
      <c r="B77" s="584"/>
      <c r="C77" s="584"/>
      <c r="D77" s="584"/>
      <c r="E77" s="584"/>
      <c r="F77" s="585"/>
      <c r="G77" s="585"/>
      <c r="H77" s="586" t="s">
        <v>186</v>
      </c>
      <c r="I77" s="579"/>
    </row>
    <row r="78" spans="1:9" s="581" customFormat="1" ht="21.95" customHeight="1">
      <c r="A78" s="587"/>
      <c r="B78" s="1301" t="s">
        <v>100</v>
      </c>
      <c r="C78" s="1301"/>
      <c r="D78" s="1301"/>
      <c r="E78" s="1301"/>
      <c r="F78" s="1166" t="s">
        <v>142</v>
      </c>
      <c r="G78" s="1166"/>
      <c r="H78" s="1166"/>
      <c r="I78" s="579"/>
    </row>
    <row r="79" spans="1:9" s="581" customFormat="1" ht="39.950000000000003" customHeight="1">
      <c r="A79" s="85" t="s">
        <v>1205</v>
      </c>
      <c r="B79" s="84" t="s">
        <v>107</v>
      </c>
      <c r="C79" s="84" t="s">
        <v>145</v>
      </c>
      <c r="D79" s="84" t="s">
        <v>1206</v>
      </c>
      <c r="E79" s="84" t="s">
        <v>1207</v>
      </c>
      <c r="F79" s="84" t="s">
        <v>1208</v>
      </c>
      <c r="G79" s="84" t="s">
        <v>145</v>
      </c>
      <c r="H79" s="84" t="s">
        <v>1206</v>
      </c>
      <c r="I79" s="579"/>
    </row>
    <row r="80" spans="1:9" s="581" customFormat="1" ht="15" customHeight="1">
      <c r="A80" s="85" t="s">
        <v>0</v>
      </c>
      <c r="B80" s="85" t="s">
        <v>1</v>
      </c>
      <c r="C80" s="85" t="s">
        <v>2</v>
      </c>
      <c r="D80" s="85" t="s">
        <v>3</v>
      </c>
      <c r="E80" s="85" t="s">
        <v>4</v>
      </c>
      <c r="F80" s="85" t="s">
        <v>5</v>
      </c>
      <c r="G80" s="85" t="s">
        <v>148</v>
      </c>
      <c r="H80" s="85" t="s">
        <v>149</v>
      </c>
      <c r="I80" s="579"/>
    </row>
    <row r="81" spans="1:9" s="581" customFormat="1" ht="5.0999999999999996" customHeight="1">
      <c r="A81" s="130"/>
      <c r="B81" s="130"/>
      <c r="C81" s="130"/>
      <c r="D81" s="130"/>
      <c r="E81" s="130"/>
      <c r="F81" s="130"/>
      <c r="G81" s="130"/>
      <c r="H81" s="130"/>
      <c r="I81" s="579"/>
    </row>
    <row r="82" spans="1:9" s="581" customFormat="1" ht="30" customHeight="1">
      <c r="A82" s="596" t="s">
        <v>1261</v>
      </c>
      <c r="B82" s="597">
        <v>29042</v>
      </c>
      <c r="C82" s="597">
        <v>5494855.8335397011</v>
      </c>
      <c r="D82" s="598">
        <v>0.11686330540238926</v>
      </c>
      <c r="E82" s="599">
        <v>189.20376811306733</v>
      </c>
      <c r="F82" s="597">
        <v>26502</v>
      </c>
      <c r="G82" s="597">
        <v>4740341.0221664999</v>
      </c>
      <c r="H82" s="598">
        <v>0.10323660312209518</v>
      </c>
      <c r="I82" s="579"/>
    </row>
    <row r="83" spans="1:9" s="581" customFormat="1" ht="18" customHeight="1">
      <c r="A83" s="600" t="s">
        <v>1262</v>
      </c>
      <c r="B83" s="597">
        <v>885</v>
      </c>
      <c r="C83" s="597">
        <v>564535.73976969998</v>
      </c>
      <c r="D83" s="598">
        <v>1.2006413737841613E-2</v>
      </c>
      <c r="E83" s="599">
        <v>637.89349126519767</v>
      </c>
      <c r="F83" s="597">
        <v>1108</v>
      </c>
      <c r="G83" s="597">
        <v>659861.36410060001</v>
      </c>
      <c r="H83" s="598">
        <v>1.437066351190994E-2</v>
      </c>
      <c r="I83" s="579"/>
    </row>
    <row r="84" spans="1:9" s="581" customFormat="1" ht="30" customHeight="1">
      <c r="A84" s="600" t="s">
        <v>1263</v>
      </c>
      <c r="B84" s="597">
        <v>84</v>
      </c>
      <c r="C84" s="597">
        <v>138742.9347631</v>
      </c>
      <c r="D84" s="598">
        <v>2.9507522033019643E-3</v>
      </c>
      <c r="E84" s="599">
        <v>1651.701604322619</v>
      </c>
      <c r="F84" s="597">
        <v>85</v>
      </c>
      <c r="G84" s="597">
        <v>97051.614930399999</v>
      </c>
      <c r="H84" s="598">
        <v>2.1136198864336042E-3</v>
      </c>
      <c r="I84" s="579"/>
    </row>
    <row r="85" spans="1:9" s="581" customFormat="1" ht="18" customHeight="1">
      <c r="A85" s="600" t="s">
        <v>1264</v>
      </c>
      <c r="B85" s="597">
        <v>12689</v>
      </c>
      <c r="C85" s="597">
        <v>1095169.7371489999</v>
      </c>
      <c r="D85" s="598">
        <v>2.3291813167999331E-2</v>
      </c>
      <c r="E85" s="599">
        <v>86.30859304507841</v>
      </c>
      <c r="F85" s="597">
        <v>10033</v>
      </c>
      <c r="G85" s="597">
        <v>799256.19504989998</v>
      </c>
      <c r="H85" s="598">
        <v>1.7406446965609102E-2</v>
      </c>
      <c r="I85" s="579"/>
    </row>
    <row r="86" spans="1:9" s="581" customFormat="1" ht="18" customHeight="1">
      <c r="A86" s="600" t="s">
        <v>1265</v>
      </c>
      <c r="B86" s="597">
        <v>4111</v>
      </c>
      <c r="C86" s="597">
        <v>960306.52284850006</v>
      </c>
      <c r="D86" s="598">
        <v>2.0423573949756822E-2</v>
      </c>
      <c r="E86" s="599">
        <v>233.59438648710778</v>
      </c>
      <c r="F86" s="597">
        <v>4032</v>
      </c>
      <c r="G86" s="597">
        <v>686438.80298200005</v>
      </c>
      <c r="H86" s="598">
        <v>1.4949475141067127E-2</v>
      </c>
      <c r="I86" s="579"/>
    </row>
    <row r="87" spans="1:9" s="581" customFormat="1" ht="30" customHeight="1">
      <c r="A87" s="600" t="s">
        <v>1266</v>
      </c>
      <c r="B87" s="597">
        <v>1006</v>
      </c>
      <c r="C87" s="597">
        <v>99319.187388599996</v>
      </c>
      <c r="D87" s="598">
        <v>2.112297188447652E-3</v>
      </c>
      <c r="E87" s="599">
        <v>98.726826430019869</v>
      </c>
      <c r="F87" s="597">
        <v>1100</v>
      </c>
      <c r="G87" s="597">
        <v>101910.3517466</v>
      </c>
      <c r="H87" s="598">
        <v>2.2194349495320612E-3</v>
      </c>
      <c r="I87" s="579"/>
    </row>
    <row r="88" spans="1:9" s="581" customFormat="1" ht="30" customHeight="1">
      <c r="A88" s="600" t="s">
        <v>1267</v>
      </c>
      <c r="B88" s="597">
        <v>564</v>
      </c>
      <c r="C88" s="597">
        <v>83290.557485600002</v>
      </c>
      <c r="D88" s="598">
        <v>1.7714040461557826E-3</v>
      </c>
      <c r="E88" s="599">
        <v>147.6782934141844</v>
      </c>
      <c r="F88" s="597">
        <v>578</v>
      </c>
      <c r="G88" s="597">
        <v>93479.941326700005</v>
      </c>
      <c r="H88" s="598">
        <v>2.035834881392275E-3</v>
      </c>
      <c r="I88" s="579"/>
    </row>
    <row r="89" spans="1:9" s="581" customFormat="1" ht="18" customHeight="1">
      <c r="A89" s="600" t="s">
        <v>1268</v>
      </c>
      <c r="B89" s="597">
        <v>123</v>
      </c>
      <c r="C89" s="597">
        <v>2447.5469693999999</v>
      </c>
      <c r="D89" s="598">
        <v>5.2053855030338325E-5</v>
      </c>
      <c r="E89" s="599">
        <v>19.898755848780485</v>
      </c>
      <c r="F89" s="597">
        <v>124</v>
      </c>
      <c r="G89" s="597">
        <v>2348.8522237000002</v>
      </c>
      <c r="H89" s="598">
        <v>5.1154025348948938E-5</v>
      </c>
      <c r="I89" s="579"/>
    </row>
    <row r="90" spans="1:9" s="581" customFormat="1" ht="30" customHeight="1">
      <c r="A90" s="600" t="s">
        <v>1269</v>
      </c>
      <c r="B90" s="597">
        <v>983</v>
      </c>
      <c r="C90" s="597">
        <v>32591.753575399998</v>
      </c>
      <c r="D90" s="598">
        <v>6.9315377274017118E-4</v>
      </c>
      <c r="E90" s="599">
        <v>33.155395295422174</v>
      </c>
      <c r="F90" s="597">
        <v>988</v>
      </c>
      <c r="G90" s="597">
        <v>38612.134349300002</v>
      </c>
      <c r="H90" s="598">
        <v>8.4090692439124952E-4</v>
      </c>
      <c r="I90" s="579"/>
    </row>
    <row r="91" spans="1:9" s="581" customFormat="1" ht="18" customHeight="1">
      <c r="A91" s="600" t="s">
        <v>1270</v>
      </c>
      <c r="B91" s="597">
        <v>63</v>
      </c>
      <c r="C91" s="597">
        <v>8246.1744612999992</v>
      </c>
      <c r="D91" s="598">
        <v>1.7537770483261247E-4</v>
      </c>
      <c r="E91" s="599">
        <v>130.89165811587301</v>
      </c>
      <c r="F91" s="597">
        <v>72</v>
      </c>
      <c r="G91" s="597">
        <v>8003.7388012000001</v>
      </c>
      <c r="H91" s="598">
        <v>1.7430788254444197E-4</v>
      </c>
      <c r="I91" s="579"/>
    </row>
    <row r="92" spans="1:9" s="581" customFormat="1" ht="18" customHeight="1">
      <c r="A92" s="600" t="s">
        <v>1271</v>
      </c>
      <c r="B92" s="597">
        <v>542</v>
      </c>
      <c r="C92" s="597">
        <v>26176.4792333</v>
      </c>
      <c r="D92" s="598">
        <v>5.5671522232273612E-4</v>
      </c>
      <c r="E92" s="599">
        <v>48.296087146309965</v>
      </c>
      <c r="F92" s="597">
        <v>705</v>
      </c>
      <c r="G92" s="597">
        <v>36292.091583200003</v>
      </c>
      <c r="H92" s="598">
        <v>7.9038032026083871E-4</v>
      </c>
      <c r="I92" s="579"/>
    </row>
    <row r="93" spans="1:9" s="581" customFormat="1" ht="18" customHeight="1">
      <c r="A93" s="600" t="s">
        <v>1272</v>
      </c>
      <c r="B93" s="597">
        <v>1907</v>
      </c>
      <c r="C93" s="597">
        <v>155078.8391399</v>
      </c>
      <c r="D93" s="598">
        <v>3.2981803870511298E-3</v>
      </c>
      <c r="E93" s="599">
        <v>81.320838563135808</v>
      </c>
      <c r="F93" s="597">
        <v>1780</v>
      </c>
      <c r="G93" s="597">
        <v>140019.53041559999</v>
      </c>
      <c r="H93" s="598">
        <v>3.0493883505982302E-3</v>
      </c>
      <c r="I93" s="579"/>
    </row>
    <row r="94" spans="1:9" s="581" customFormat="1" ht="18" customHeight="1">
      <c r="A94" s="600" t="s">
        <v>1273</v>
      </c>
      <c r="B94" s="597">
        <v>1206</v>
      </c>
      <c r="C94" s="597">
        <v>207979.86515219999</v>
      </c>
      <c r="D94" s="598">
        <v>4.4232670037445253E-3</v>
      </c>
      <c r="E94" s="599">
        <v>172.45428287910445</v>
      </c>
      <c r="F94" s="597">
        <v>879</v>
      </c>
      <c r="G94" s="597">
        <v>190562.1142445</v>
      </c>
      <c r="H94" s="598">
        <v>4.1501202690635902E-3</v>
      </c>
      <c r="I94" s="579"/>
    </row>
    <row r="95" spans="1:9" s="581" customFormat="1" ht="18" customHeight="1">
      <c r="A95" s="600" t="s">
        <v>1274</v>
      </c>
      <c r="B95" s="597">
        <v>710</v>
      </c>
      <c r="C95" s="597">
        <v>72813.7717577</v>
      </c>
      <c r="D95" s="598">
        <v>1.5485862239516535E-3</v>
      </c>
      <c r="E95" s="599">
        <v>102.55460810943661</v>
      </c>
      <c r="F95" s="597">
        <v>700</v>
      </c>
      <c r="G95" s="597">
        <v>82376.438182500002</v>
      </c>
      <c r="H95" s="598">
        <v>1.794019378667364E-3</v>
      </c>
      <c r="I95" s="579"/>
    </row>
    <row r="96" spans="1:9" s="581" customFormat="1" ht="18" customHeight="1">
      <c r="A96" s="600" t="s">
        <v>1275</v>
      </c>
      <c r="B96" s="597">
        <v>133</v>
      </c>
      <c r="C96" s="597">
        <v>15561.760479099999</v>
      </c>
      <c r="D96" s="598">
        <v>3.3096387285858623E-4</v>
      </c>
      <c r="E96" s="599">
        <v>117.00571788796992</v>
      </c>
      <c r="F96" s="597">
        <v>142</v>
      </c>
      <c r="G96" s="597">
        <v>13800.3081485</v>
      </c>
      <c r="H96" s="598">
        <v>3.0054735062883198E-4</v>
      </c>
      <c r="I96" s="579"/>
    </row>
    <row r="97" spans="1:9" s="581" customFormat="1" ht="18" customHeight="1">
      <c r="A97" s="600" t="s">
        <v>1276</v>
      </c>
      <c r="B97" s="597">
        <v>215</v>
      </c>
      <c r="C97" s="597">
        <v>14592.0592554</v>
      </c>
      <c r="D97" s="598">
        <v>3.1034049461404312E-4</v>
      </c>
      <c r="E97" s="599">
        <v>67.870043048372096</v>
      </c>
      <c r="F97" s="597">
        <v>443</v>
      </c>
      <c r="G97" s="597">
        <v>25083.948042200002</v>
      </c>
      <c r="H97" s="598">
        <v>5.462859268264901E-4</v>
      </c>
      <c r="I97" s="579"/>
    </row>
    <row r="98" spans="1:9" s="581" customFormat="1" ht="30" customHeight="1">
      <c r="A98" s="600" t="s">
        <v>1277</v>
      </c>
      <c r="B98" s="597">
        <v>937</v>
      </c>
      <c r="C98" s="597">
        <v>69260.428080600002</v>
      </c>
      <c r="D98" s="598">
        <v>1.4730145438355102E-3</v>
      </c>
      <c r="E98" s="599">
        <v>73.917212465955174</v>
      </c>
      <c r="F98" s="597">
        <v>943</v>
      </c>
      <c r="G98" s="597">
        <v>71445.811543300006</v>
      </c>
      <c r="H98" s="598">
        <v>1.5559688335799653E-3</v>
      </c>
      <c r="I98" s="579"/>
    </row>
    <row r="99" spans="1:9" s="581" customFormat="1" ht="18" customHeight="1">
      <c r="A99" s="600" t="s">
        <v>1278</v>
      </c>
      <c r="B99" s="597">
        <v>76</v>
      </c>
      <c r="C99" s="597">
        <v>2974.0422036</v>
      </c>
      <c r="D99" s="598">
        <v>6.3251232215679636E-5</v>
      </c>
      <c r="E99" s="599">
        <v>39.132134257894734</v>
      </c>
      <c r="F99" s="597">
        <v>142</v>
      </c>
      <c r="G99" s="597">
        <v>4508.9545252999997</v>
      </c>
      <c r="H99" s="598">
        <v>9.8197396906104129E-5</v>
      </c>
      <c r="I99" s="579"/>
    </row>
    <row r="100" spans="1:9" s="581" customFormat="1" ht="18" customHeight="1">
      <c r="A100" s="600" t="s">
        <v>1279</v>
      </c>
      <c r="B100" s="597">
        <v>252</v>
      </c>
      <c r="C100" s="597">
        <v>61197.275245299999</v>
      </c>
      <c r="D100" s="598">
        <v>1.3015293000287042E-3</v>
      </c>
      <c r="E100" s="599">
        <v>242.84633033849207</v>
      </c>
      <c r="F100" s="597">
        <v>230</v>
      </c>
      <c r="G100" s="597">
        <v>53592.2896205</v>
      </c>
      <c r="H100" s="598">
        <v>1.1671493481343058E-3</v>
      </c>
      <c r="I100" s="579"/>
    </row>
    <row r="101" spans="1:9" s="581" customFormat="1" ht="18" customHeight="1">
      <c r="A101" s="600" t="s">
        <v>1280</v>
      </c>
      <c r="B101" s="597">
        <v>13</v>
      </c>
      <c r="C101" s="597">
        <v>1148.0192473</v>
      </c>
      <c r="D101" s="598">
        <v>2.4415804157434333E-5</v>
      </c>
      <c r="E101" s="599">
        <v>88.309172869230764</v>
      </c>
      <c r="F101" s="597">
        <v>144</v>
      </c>
      <c r="G101" s="597">
        <v>12296.8011704</v>
      </c>
      <c r="H101" s="598">
        <v>2.6780351374798431E-4</v>
      </c>
      <c r="I101" s="579"/>
    </row>
    <row r="102" spans="1:9" s="581" customFormat="1" ht="18" customHeight="1">
      <c r="A102" s="600" t="s">
        <v>1281</v>
      </c>
      <c r="B102" s="597">
        <v>99</v>
      </c>
      <c r="C102" s="597">
        <v>18892.747686399998</v>
      </c>
      <c r="D102" s="598">
        <v>4.0180652771444435E-4</v>
      </c>
      <c r="E102" s="599">
        <v>190.8358352161616</v>
      </c>
      <c r="F102" s="597">
        <v>100</v>
      </c>
      <c r="G102" s="597">
        <v>14097.9874337</v>
      </c>
      <c r="H102" s="598">
        <v>3.0703030155581316E-4</v>
      </c>
      <c r="I102" s="579"/>
    </row>
    <row r="103" spans="1:9" s="581" customFormat="1" ht="18" customHeight="1">
      <c r="A103" s="600" t="s">
        <v>1282</v>
      </c>
      <c r="B103" s="597">
        <v>22</v>
      </c>
      <c r="C103" s="597">
        <v>48756.6392223</v>
      </c>
      <c r="D103" s="598">
        <v>1.0369447702432769E-3</v>
      </c>
      <c r="E103" s="599">
        <v>2216.2108737409089</v>
      </c>
      <c r="F103" s="597">
        <v>23</v>
      </c>
      <c r="G103" s="597">
        <v>43704.898968900001</v>
      </c>
      <c r="H103" s="598">
        <v>9.5181871689085386E-4</v>
      </c>
      <c r="I103" s="579"/>
    </row>
    <row r="104" spans="1:9" s="581" customFormat="1" ht="18" customHeight="1">
      <c r="A104" s="600" t="s">
        <v>1283</v>
      </c>
      <c r="B104" s="597">
        <v>2422</v>
      </c>
      <c r="C104" s="597">
        <v>1815773.7524260001</v>
      </c>
      <c r="D104" s="598">
        <v>3.8617450393545222E-2</v>
      </c>
      <c r="E104" s="599">
        <v>749.70014551032205</v>
      </c>
      <c r="F104" s="597">
        <v>2151</v>
      </c>
      <c r="G104" s="597">
        <v>1565596.8527774999</v>
      </c>
      <c r="H104" s="598">
        <v>3.4096049247006065E-2</v>
      </c>
      <c r="I104" s="579"/>
    </row>
    <row r="105" spans="1:9" s="581" customFormat="1" ht="18" customHeight="1">
      <c r="A105" s="596" t="s">
        <v>1284</v>
      </c>
      <c r="B105" s="597">
        <v>94</v>
      </c>
      <c r="C105" s="597">
        <v>19214.790653200002</v>
      </c>
      <c r="D105" s="598">
        <v>4.0865566201786361E-4</v>
      </c>
      <c r="E105" s="599">
        <v>204.41266652340428</v>
      </c>
      <c r="F105" s="597">
        <v>94</v>
      </c>
      <c r="G105" s="597">
        <v>15228.784552700001</v>
      </c>
      <c r="H105" s="598">
        <v>3.3165714862017429E-4</v>
      </c>
      <c r="I105" s="579"/>
    </row>
    <row r="106" spans="1:9" s="581" customFormat="1" ht="18" customHeight="1">
      <c r="A106" s="596" t="s">
        <v>1285</v>
      </c>
      <c r="B106" s="597">
        <v>1007</v>
      </c>
      <c r="C106" s="597">
        <v>50880.248739800001</v>
      </c>
      <c r="D106" s="598">
        <v>1.0821091995053191E-3</v>
      </c>
      <c r="E106" s="599">
        <v>50.526562800198612</v>
      </c>
      <c r="F106" s="597">
        <v>988</v>
      </c>
      <c r="G106" s="597">
        <v>52466.034567299997</v>
      </c>
      <c r="H106" s="598">
        <v>1.1426214195743639E-3</v>
      </c>
      <c r="I106" s="579"/>
    </row>
    <row r="107" spans="1:9" s="581" customFormat="1" ht="20.100000000000001" customHeight="1">
      <c r="A107" s="590" t="s">
        <v>1286</v>
      </c>
      <c r="B107" s="591">
        <v>1176</v>
      </c>
      <c r="C107" s="591">
        <v>293114.22654389997</v>
      </c>
      <c r="D107" s="592">
        <v>6.2338846390295206E-3</v>
      </c>
      <c r="E107" s="593">
        <v>249.24679127882652</v>
      </c>
      <c r="F107" s="591">
        <v>1365</v>
      </c>
      <c r="G107" s="591">
        <v>314600.61504169996</v>
      </c>
      <c r="H107" s="592">
        <v>6.8514688468939138E-3</v>
      </c>
      <c r="I107" s="579"/>
    </row>
    <row r="108" spans="1:9" s="581" customFormat="1" ht="18" customHeight="1">
      <c r="A108" s="596" t="s">
        <v>1287</v>
      </c>
      <c r="B108" s="597">
        <v>709</v>
      </c>
      <c r="C108" s="597">
        <v>263793.18181169999</v>
      </c>
      <c r="D108" s="598">
        <v>5.6102915350319457E-3</v>
      </c>
      <c r="E108" s="599">
        <v>372.06372610959096</v>
      </c>
      <c r="F108" s="597">
        <v>925</v>
      </c>
      <c r="G108" s="597">
        <v>287061.79394389997</v>
      </c>
      <c r="H108" s="598">
        <v>6.2517199404693293E-3</v>
      </c>
      <c r="I108" s="579"/>
    </row>
    <row r="109" spans="1:9" s="581" customFormat="1" ht="18" customHeight="1">
      <c r="A109" s="600" t="s">
        <v>1288</v>
      </c>
      <c r="B109" s="597">
        <v>62</v>
      </c>
      <c r="C109" s="597">
        <v>45395.613687199999</v>
      </c>
      <c r="D109" s="598">
        <v>9.6546326727532791E-4</v>
      </c>
      <c r="E109" s="599">
        <v>732.18731753548388</v>
      </c>
      <c r="F109" s="597">
        <v>62</v>
      </c>
      <c r="G109" s="597">
        <v>45616.661074299998</v>
      </c>
      <c r="H109" s="598">
        <v>9.9345365935936815E-4</v>
      </c>
      <c r="I109" s="579"/>
    </row>
    <row r="110" spans="1:9" s="581" customFormat="1" ht="18" customHeight="1">
      <c r="A110" s="600" t="s">
        <v>1289</v>
      </c>
      <c r="B110" s="597">
        <v>149</v>
      </c>
      <c r="C110" s="597">
        <v>4228.6166364999999</v>
      </c>
      <c r="D110" s="598">
        <v>8.9933227074783287E-5</v>
      </c>
      <c r="E110" s="599">
        <v>28.379977426174495</v>
      </c>
      <c r="F110" s="597">
        <v>149</v>
      </c>
      <c r="G110" s="597">
        <v>4325.2116544</v>
      </c>
      <c r="H110" s="598">
        <v>9.4195788213624837E-5</v>
      </c>
      <c r="I110" s="579"/>
    </row>
    <row r="111" spans="1:9" s="581" customFormat="1" ht="5.0999999999999996" customHeight="1">
      <c r="A111" s="613"/>
      <c r="B111" s="608"/>
      <c r="C111" s="608"/>
      <c r="D111" s="609"/>
      <c r="E111" s="610"/>
      <c r="F111" s="608"/>
      <c r="G111" s="608"/>
      <c r="H111" s="609"/>
      <c r="I111" s="579"/>
    </row>
    <row r="112" spans="1:9" s="581" customFormat="1" ht="15" customHeight="1">
      <c r="A112" s="615"/>
      <c r="B112" s="614"/>
      <c r="C112" s="614"/>
      <c r="D112" s="614"/>
      <c r="E112" s="614"/>
      <c r="F112" s="614"/>
      <c r="G112" s="579"/>
      <c r="H112" s="611" t="s">
        <v>1331</v>
      </c>
      <c r="I112" s="579"/>
    </row>
    <row r="113" spans="1:9" s="581" customFormat="1" ht="15" customHeight="1">
      <c r="A113" s="1303"/>
      <c r="B113" s="1303"/>
      <c r="C113" s="1303"/>
      <c r="D113" s="1303"/>
      <c r="E113" s="1303"/>
      <c r="F113" s="1303"/>
      <c r="G113" s="1303"/>
      <c r="H113" s="1303"/>
      <c r="I113" s="579"/>
    </row>
    <row r="114" spans="1:9" s="581" customFormat="1" ht="15" customHeight="1">
      <c r="A114" s="1300"/>
      <c r="B114" s="1300"/>
      <c r="C114" s="1300"/>
      <c r="D114" s="1300"/>
      <c r="E114" s="1300"/>
      <c r="F114" s="1300"/>
      <c r="G114" s="1300"/>
      <c r="H114" s="1300"/>
      <c r="I114" s="579"/>
    </row>
    <row r="115" spans="1:9" s="581" customFormat="1" ht="12">
      <c r="A115" s="583"/>
      <c r="B115" s="584"/>
      <c r="C115" s="584"/>
      <c r="D115" s="584"/>
      <c r="E115" s="584"/>
      <c r="F115" s="585"/>
      <c r="G115" s="585"/>
      <c r="H115" s="586" t="s">
        <v>186</v>
      </c>
      <c r="I115" s="579"/>
    </row>
    <row r="116" spans="1:9" s="581" customFormat="1" ht="21.95" customHeight="1">
      <c r="A116" s="587"/>
      <c r="B116" s="1301" t="s">
        <v>100</v>
      </c>
      <c r="C116" s="1301"/>
      <c r="D116" s="1301"/>
      <c r="E116" s="1301"/>
      <c r="F116" s="1166" t="s">
        <v>142</v>
      </c>
      <c r="G116" s="1166"/>
      <c r="H116" s="1166"/>
      <c r="I116" s="579"/>
    </row>
    <row r="117" spans="1:9" s="581" customFormat="1" ht="36" customHeight="1">
      <c r="A117" s="85" t="s">
        <v>1205</v>
      </c>
      <c r="B117" s="84" t="s">
        <v>107</v>
      </c>
      <c r="C117" s="84" t="s">
        <v>145</v>
      </c>
      <c r="D117" s="84" t="s">
        <v>1206</v>
      </c>
      <c r="E117" s="84" t="s">
        <v>1207</v>
      </c>
      <c r="F117" s="84" t="s">
        <v>1208</v>
      </c>
      <c r="G117" s="84" t="s">
        <v>145</v>
      </c>
      <c r="H117" s="84" t="s">
        <v>1206</v>
      </c>
      <c r="I117" s="579"/>
    </row>
    <row r="118" spans="1:9" s="581" customFormat="1" ht="15" customHeight="1">
      <c r="A118" s="85" t="s">
        <v>0</v>
      </c>
      <c r="B118" s="85" t="s">
        <v>1</v>
      </c>
      <c r="C118" s="85" t="s">
        <v>2</v>
      </c>
      <c r="D118" s="85" t="s">
        <v>3</v>
      </c>
      <c r="E118" s="85" t="s">
        <v>4</v>
      </c>
      <c r="F118" s="85" t="s">
        <v>5</v>
      </c>
      <c r="G118" s="85" t="s">
        <v>148</v>
      </c>
      <c r="H118" s="85" t="s">
        <v>149</v>
      </c>
      <c r="I118" s="579"/>
    </row>
    <row r="119" spans="1:9" s="581" customFormat="1" ht="5.0999999999999996" customHeight="1">
      <c r="A119" s="130"/>
      <c r="B119" s="130"/>
      <c r="C119" s="130"/>
      <c r="D119" s="130"/>
      <c r="E119" s="130"/>
      <c r="F119" s="130"/>
      <c r="G119" s="130"/>
      <c r="H119" s="130"/>
      <c r="I119" s="579"/>
    </row>
    <row r="120" spans="1:9" s="581" customFormat="1" ht="27" customHeight="1">
      <c r="A120" s="600" t="s">
        <v>1291</v>
      </c>
      <c r="B120" s="597">
        <v>57</v>
      </c>
      <c r="C120" s="597">
        <v>2582.2086733000001</v>
      </c>
      <c r="D120" s="598">
        <v>5.491780857263432E-5</v>
      </c>
      <c r="E120" s="599">
        <v>45.301906549122812</v>
      </c>
      <c r="F120" s="597">
        <v>89</v>
      </c>
      <c r="G120" s="597">
        <v>4871.2144005</v>
      </c>
      <c r="H120" s="598">
        <v>1.0608680376274201E-4</v>
      </c>
      <c r="I120" s="579"/>
    </row>
    <row r="121" spans="1:9" s="581" customFormat="1" ht="27" customHeight="1">
      <c r="A121" s="600" t="s">
        <v>1292</v>
      </c>
      <c r="B121" s="597">
        <v>402</v>
      </c>
      <c r="C121" s="597">
        <v>208658.09005900001</v>
      </c>
      <c r="D121" s="598">
        <v>4.4376913320282796E-3</v>
      </c>
      <c r="E121" s="599">
        <v>519.04997527114426</v>
      </c>
      <c r="F121" s="597">
        <v>406</v>
      </c>
      <c r="G121" s="597">
        <v>199043.15848429999</v>
      </c>
      <c r="H121" s="598">
        <v>4.3348230560890273E-3</v>
      </c>
      <c r="I121" s="579"/>
    </row>
    <row r="122" spans="1:9" s="581" customFormat="1" ht="27" customHeight="1">
      <c r="A122" s="600" t="s">
        <v>1293</v>
      </c>
      <c r="B122" s="597">
        <v>39</v>
      </c>
      <c r="C122" s="597">
        <v>2928.6527556999999</v>
      </c>
      <c r="D122" s="598">
        <v>6.2285900080920689E-5</v>
      </c>
      <c r="E122" s="599">
        <v>75.093660402564097</v>
      </c>
      <c r="F122" s="597">
        <v>219</v>
      </c>
      <c r="G122" s="597">
        <v>33205.548330400001</v>
      </c>
      <c r="H122" s="598">
        <v>7.2316063304456689E-4</v>
      </c>
      <c r="I122" s="579"/>
    </row>
    <row r="123" spans="1:9" s="581" customFormat="1" ht="27" customHeight="1">
      <c r="A123" s="596" t="s">
        <v>1294</v>
      </c>
      <c r="B123" s="597">
        <v>467</v>
      </c>
      <c r="C123" s="597">
        <v>29321.0447322</v>
      </c>
      <c r="D123" s="598">
        <v>6.2359310399757518E-4</v>
      </c>
      <c r="E123" s="599">
        <v>62.785963023982866</v>
      </c>
      <c r="F123" s="597">
        <v>440</v>
      </c>
      <c r="G123" s="597">
        <v>27538.821097799999</v>
      </c>
      <c r="H123" s="598">
        <v>5.9974890642458545E-4</v>
      </c>
      <c r="I123" s="579"/>
    </row>
    <row r="124" spans="1:9" s="581" customFormat="1" ht="20.100000000000001" customHeight="1">
      <c r="A124" s="590" t="s">
        <v>1295</v>
      </c>
      <c r="B124" s="591">
        <v>298728</v>
      </c>
      <c r="C124" s="591">
        <v>1720121.2493115999</v>
      </c>
      <c r="D124" s="592">
        <v>3.6583135386456078E-2</v>
      </c>
      <c r="E124" s="593">
        <v>5.7581520624501215</v>
      </c>
      <c r="F124" s="591">
        <v>317039</v>
      </c>
      <c r="G124" s="591">
        <v>1818039.4918006998</v>
      </c>
      <c r="H124" s="592">
        <v>3.9593822595814947E-2</v>
      </c>
      <c r="I124" s="579"/>
    </row>
    <row r="125" spans="1:9" s="581" customFormat="1" ht="27" customHeight="1">
      <c r="A125" s="596" t="s">
        <v>1296</v>
      </c>
      <c r="B125" s="597">
        <v>46</v>
      </c>
      <c r="C125" s="597">
        <v>187.26493260000001</v>
      </c>
      <c r="D125" s="598">
        <v>3.9827066755806129E-6</v>
      </c>
      <c r="E125" s="599">
        <v>4.0709767956521743</v>
      </c>
      <c r="F125" s="597">
        <v>50</v>
      </c>
      <c r="G125" s="597">
        <v>175.13874989999999</v>
      </c>
      <c r="H125" s="598">
        <v>3.8142255019582258E-6</v>
      </c>
      <c r="I125" s="579"/>
    </row>
    <row r="126" spans="1:9" s="581" customFormat="1" ht="18" customHeight="1">
      <c r="A126" s="596" t="s">
        <v>1297</v>
      </c>
      <c r="B126" s="597">
        <v>6730</v>
      </c>
      <c r="C126" s="597">
        <v>122177.6902372</v>
      </c>
      <c r="D126" s="598">
        <v>2.5984464670387344E-3</v>
      </c>
      <c r="E126" s="599">
        <v>18.154188742526003</v>
      </c>
      <c r="F126" s="597">
        <v>6231</v>
      </c>
      <c r="G126" s="597">
        <v>121768.19190999999</v>
      </c>
      <c r="H126" s="598">
        <v>2.6519050933939852E-3</v>
      </c>
      <c r="I126" s="579"/>
    </row>
    <row r="127" spans="1:9" s="581" customFormat="1" ht="27" customHeight="1">
      <c r="A127" s="596" t="s">
        <v>1298</v>
      </c>
      <c r="B127" s="597">
        <v>6167</v>
      </c>
      <c r="C127" s="597">
        <v>45409.416533199998</v>
      </c>
      <c r="D127" s="598">
        <v>9.657568229674853E-4</v>
      </c>
      <c r="E127" s="599">
        <v>7.36329115180801</v>
      </c>
      <c r="F127" s="597">
        <v>5090</v>
      </c>
      <c r="G127" s="597">
        <v>32208.7162747</v>
      </c>
      <c r="H127" s="598">
        <v>7.0145131828588947E-4</v>
      </c>
      <c r="I127" s="579"/>
    </row>
    <row r="128" spans="1:9" s="581" customFormat="1" ht="27" customHeight="1">
      <c r="A128" s="596" t="s">
        <v>1299</v>
      </c>
      <c r="B128" s="597">
        <v>70336</v>
      </c>
      <c r="C128" s="597">
        <v>89036.758086100002</v>
      </c>
      <c r="D128" s="598">
        <v>1.8936128931251199E-3</v>
      </c>
      <c r="E128" s="599">
        <v>1.2658774750639787</v>
      </c>
      <c r="F128" s="597">
        <v>87236</v>
      </c>
      <c r="G128" s="597">
        <v>108474.93178119999</v>
      </c>
      <c r="H128" s="598">
        <v>2.3624003903149468E-3</v>
      </c>
      <c r="I128" s="579"/>
    </row>
    <row r="129" spans="1:9" s="581" customFormat="1" ht="18" customHeight="1">
      <c r="A129" s="596" t="s">
        <v>1300</v>
      </c>
      <c r="B129" s="597">
        <v>70076</v>
      </c>
      <c r="C129" s="597">
        <v>80595.214924</v>
      </c>
      <c r="D129" s="598">
        <v>1.7140801325750672E-3</v>
      </c>
      <c r="E129" s="599">
        <v>1.1501115206918202</v>
      </c>
      <c r="F129" s="597">
        <v>70290</v>
      </c>
      <c r="G129" s="597">
        <v>77637.377842200003</v>
      </c>
      <c r="H129" s="598">
        <v>1.6908106666284122E-3</v>
      </c>
      <c r="I129" s="579"/>
    </row>
    <row r="130" spans="1:9" s="581" customFormat="1" ht="18" customHeight="1">
      <c r="A130" s="596" t="s">
        <v>1301</v>
      </c>
      <c r="B130" s="597">
        <v>357</v>
      </c>
      <c r="C130" s="597">
        <v>9873.7038496999994</v>
      </c>
      <c r="D130" s="598">
        <v>2.0999161823267163E-4</v>
      </c>
      <c r="E130" s="599">
        <v>27.657433752661063</v>
      </c>
      <c r="F130" s="597">
        <v>160</v>
      </c>
      <c r="G130" s="597">
        <v>1932.1185247999999</v>
      </c>
      <c r="H130" s="598">
        <v>4.2078270824165949E-5</v>
      </c>
      <c r="I130" s="579"/>
    </row>
    <row r="131" spans="1:9" s="581" customFormat="1" ht="18" customHeight="1">
      <c r="A131" s="596" t="s">
        <v>1302</v>
      </c>
      <c r="B131" s="597">
        <v>355</v>
      </c>
      <c r="C131" s="597">
        <v>25.338014300000001</v>
      </c>
      <c r="D131" s="598">
        <v>5.3888294672938156E-7</v>
      </c>
      <c r="E131" s="599">
        <v>7.1374688169014086E-2</v>
      </c>
      <c r="F131" s="597">
        <v>377</v>
      </c>
      <c r="G131" s="597">
        <v>25.6354109</v>
      </c>
      <c r="H131" s="598">
        <v>5.5829585436568129E-7</v>
      </c>
      <c r="I131" s="579"/>
    </row>
    <row r="132" spans="1:9" s="581" customFormat="1" ht="18" customHeight="1">
      <c r="A132" s="596" t="s">
        <v>1303</v>
      </c>
      <c r="B132" s="597">
        <v>4</v>
      </c>
      <c r="C132" s="597">
        <v>13.4103595</v>
      </c>
      <c r="D132" s="598">
        <v>2.8520838130793682E-7</v>
      </c>
      <c r="E132" s="599">
        <v>3.3525898750000001</v>
      </c>
      <c r="F132" s="597">
        <v>4</v>
      </c>
      <c r="G132" s="597">
        <v>14.436836899999999</v>
      </c>
      <c r="H132" s="598">
        <v>3.1440986933521294E-7</v>
      </c>
      <c r="I132" s="579"/>
    </row>
    <row r="133" spans="1:9" s="581" customFormat="1" ht="18" customHeight="1">
      <c r="A133" s="596" t="s">
        <v>1304</v>
      </c>
      <c r="B133" s="597">
        <v>8</v>
      </c>
      <c r="C133" s="597">
        <v>370.98961200000002</v>
      </c>
      <c r="D133" s="598">
        <v>7.8901200762425153E-6</v>
      </c>
      <c r="E133" s="599">
        <v>46.373701500000003</v>
      </c>
      <c r="F133" s="597">
        <v>9</v>
      </c>
      <c r="G133" s="597">
        <v>346.27177010000003</v>
      </c>
      <c r="H133" s="598">
        <v>7.5412129918579259E-6</v>
      </c>
      <c r="I133" s="579"/>
    </row>
    <row r="134" spans="1:9" s="581" customFormat="1" ht="18" customHeight="1">
      <c r="A134" s="596" t="s">
        <v>1305</v>
      </c>
      <c r="B134" s="597">
        <v>5882</v>
      </c>
      <c r="C134" s="597">
        <v>9157.9631671000006</v>
      </c>
      <c r="D134" s="598">
        <v>1.9476941322611803E-4</v>
      </c>
      <c r="E134" s="599">
        <v>1.5569471552363143</v>
      </c>
      <c r="F134" s="597">
        <v>6040</v>
      </c>
      <c r="G134" s="597">
        <v>10611.2701591</v>
      </c>
      <c r="H134" s="598">
        <v>2.3109550155015434E-4</v>
      </c>
      <c r="I134" s="579"/>
    </row>
    <row r="135" spans="1:9" s="581" customFormat="1" ht="18" customHeight="1">
      <c r="A135" s="596" t="s">
        <v>1306</v>
      </c>
      <c r="B135" s="597">
        <v>16060</v>
      </c>
      <c r="C135" s="597">
        <v>55425.915004800001</v>
      </c>
      <c r="D135" s="598">
        <v>1.1787853637354238E-3</v>
      </c>
      <c r="E135" s="599">
        <v>3.4511777711581568</v>
      </c>
      <c r="F135" s="597">
        <v>15614</v>
      </c>
      <c r="G135" s="597">
        <v>53823.508867700002</v>
      </c>
      <c r="H135" s="598">
        <v>1.1721849119356771E-3</v>
      </c>
      <c r="I135" s="579"/>
    </row>
    <row r="136" spans="1:9" s="581" customFormat="1" ht="27" customHeight="1">
      <c r="A136" s="596" t="s">
        <v>1307</v>
      </c>
      <c r="B136" s="597">
        <v>39171</v>
      </c>
      <c r="C136" s="597">
        <v>96362.470263499999</v>
      </c>
      <c r="D136" s="598">
        <v>2.0494144219390265E-3</v>
      </c>
      <c r="E136" s="599">
        <v>2.4600462143805366</v>
      </c>
      <c r="F136" s="597">
        <v>42244</v>
      </c>
      <c r="G136" s="597">
        <v>113669.0978106</v>
      </c>
      <c r="H136" s="598">
        <v>2.4755205338700117E-3</v>
      </c>
      <c r="I136" s="579"/>
    </row>
    <row r="137" spans="1:9" s="581" customFormat="1" ht="27" customHeight="1">
      <c r="A137" s="596" t="s">
        <v>1308</v>
      </c>
      <c r="B137" s="597">
        <v>83519</v>
      </c>
      <c r="C137" s="597">
        <v>1211323.4972665</v>
      </c>
      <c r="D137" s="598">
        <v>2.5762144101777996E-2</v>
      </c>
      <c r="E137" s="599">
        <v>14.503568017654665</v>
      </c>
      <c r="F137" s="597">
        <v>83682</v>
      </c>
      <c r="G137" s="597">
        <v>1297325.4671026</v>
      </c>
      <c r="H137" s="598">
        <v>2.8253552590662888E-2</v>
      </c>
      <c r="I137" s="579"/>
    </row>
    <row r="138" spans="1:9" s="581" customFormat="1" ht="18" customHeight="1">
      <c r="A138" s="596" t="s">
        <v>1309</v>
      </c>
      <c r="B138" s="597">
        <v>5</v>
      </c>
      <c r="C138" s="597">
        <v>120</v>
      </c>
      <c r="D138" s="598">
        <v>2.55213186171127E-6</v>
      </c>
      <c r="E138" s="599">
        <v>24</v>
      </c>
      <c r="F138" s="597">
        <v>12</v>
      </c>
      <c r="G138" s="597">
        <v>27.328759999999999</v>
      </c>
      <c r="H138" s="598">
        <v>5.9517413130111577E-7</v>
      </c>
      <c r="I138" s="579"/>
    </row>
    <row r="139" spans="1:9" s="581" customFormat="1" ht="18" customHeight="1">
      <c r="A139" s="596" t="s">
        <v>1310</v>
      </c>
      <c r="B139" s="597">
        <v>12</v>
      </c>
      <c r="C139" s="597">
        <v>41.617061100000001</v>
      </c>
      <c r="D139" s="598">
        <v>8.8510189686745565E-7</v>
      </c>
      <c r="E139" s="599">
        <v>3.4680884249999999</v>
      </c>
      <c r="F139" s="597" t="s">
        <v>168</v>
      </c>
      <c r="G139" s="597" t="s">
        <v>168</v>
      </c>
      <c r="H139" s="598" t="s">
        <v>168</v>
      </c>
      <c r="I139" s="579"/>
    </row>
    <row r="140" spans="1:9" s="581" customFormat="1" ht="20.100000000000001" customHeight="1">
      <c r="A140" s="590" t="s">
        <v>1311</v>
      </c>
      <c r="B140" s="591">
        <v>52078</v>
      </c>
      <c r="C140" s="591">
        <v>84201.657982200006</v>
      </c>
      <c r="D140" s="592">
        <v>1.7907811178773977E-3</v>
      </c>
      <c r="E140" s="593">
        <v>1.6168373974077346</v>
      </c>
      <c r="F140" s="591">
        <v>62096</v>
      </c>
      <c r="G140" s="591">
        <v>60888.2397738</v>
      </c>
      <c r="H140" s="592">
        <v>1.3260427920558952E-3</v>
      </c>
      <c r="I140" s="579"/>
    </row>
    <row r="141" spans="1:9" s="581" customFormat="1" ht="27.95" customHeight="1">
      <c r="A141" s="596" t="s">
        <v>1312</v>
      </c>
      <c r="B141" s="597">
        <v>348</v>
      </c>
      <c r="C141" s="597">
        <v>60928.2319174</v>
      </c>
      <c r="D141" s="598">
        <v>1.2958073496177507E-3</v>
      </c>
      <c r="E141" s="599">
        <v>175.08112619942528</v>
      </c>
      <c r="F141" s="597">
        <v>137</v>
      </c>
      <c r="G141" s="597">
        <v>14932.254497</v>
      </c>
      <c r="H141" s="598">
        <v>3.2519922596631372E-4</v>
      </c>
      <c r="I141" s="579"/>
    </row>
    <row r="142" spans="1:9" s="581" customFormat="1" ht="38.1" customHeight="1">
      <c r="A142" s="596" t="s">
        <v>1313</v>
      </c>
      <c r="B142" s="597" t="s">
        <v>168</v>
      </c>
      <c r="C142" s="597" t="s">
        <v>168</v>
      </c>
      <c r="D142" s="598" t="s">
        <v>168</v>
      </c>
      <c r="E142" s="599" t="s">
        <v>168</v>
      </c>
      <c r="F142" s="597" t="s">
        <v>168</v>
      </c>
      <c r="G142" s="597" t="s">
        <v>168</v>
      </c>
      <c r="H142" s="598" t="s">
        <v>168</v>
      </c>
      <c r="I142" s="579"/>
    </row>
    <row r="143" spans="1:9" s="581" customFormat="1" ht="18" customHeight="1">
      <c r="A143" s="596" t="s">
        <v>1314</v>
      </c>
      <c r="B143" s="597" t="s">
        <v>168</v>
      </c>
      <c r="C143" s="597" t="s">
        <v>168</v>
      </c>
      <c r="D143" s="598" t="s">
        <v>168</v>
      </c>
      <c r="E143" s="599" t="s">
        <v>168</v>
      </c>
      <c r="F143" s="597" t="s">
        <v>168</v>
      </c>
      <c r="G143" s="597" t="s">
        <v>168</v>
      </c>
      <c r="H143" s="598" t="s">
        <v>168</v>
      </c>
      <c r="I143" s="579"/>
    </row>
    <row r="144" spans="1:9" s="581" customFormat="1" ht="18" customHeight="1">
      <c r="A144" s="596" t="s">
        <v>1315</v>
      </c>
      <c r="B144" s="597">
        <v>51730</v>
      </c>
      <c r="C144" s="597">
        <v>23273.426064800002</v>
      </c>
      <c r="D144" s="598">
        <v>4.9497376825964688E-4</v>
      </c>
      <c r="E144" s="599">
        <v>0.44990191503576266</v>
      </c>
      <c r="F144" s="597">
        <v>61959</v>
      </c>
      <c r="G144" s="597">
        <v>45955.985276799998</v>
      </c>
      <c r="H144" s="598">
        <v>1.0008435660895814E-3</v>
      </c>
      <c r="I144" s="579"/>
    </row>
    <row r="145" spans="1:9" s="581" customFormat="1" ht="27" customHeight="1">
      <c r="A145" s="596" t="s">
        <v>1316</v>
      </c>
      <c r="B145" s="597" t="s">
        <v>168</v>
      </c>
      <c r="C145" s="597" t="s">
        <v>168</v>
      </c>
      <c r="D145" s="598" t="s">
        <v>168</v>
      </c>
      <c r="E145" s="599" t="s">
        <v>168</v>
      </c>
      <c r="F145" s="597" t="s">
        <v>168</v>
      </c>
      <c r="G145" s="597" t="s">
        <v>168</v>
      </c>
      <c r="H145" s="598" t="s">
        <v>168</v>
      </c>
      <c r="I145" s="579"/>
    </row>
    <row r="146" spans="1:9" s="581" customFormat="1" ht="5.0999999999999996" customHeight="1">
      <c r="A146" s="596"/>
      <c r="B146" s="597"/>
      <c r="C146" s="597"/>
      <c r="D146" s="598"/>
      <c r="E146" s="599"/>
      <c r="F146" s="597"/>
      <c r="G146" s="597"/>
      <c r="H146" s="598"/>
      <c r="I146" s="579"/>
    </row>
    <row r="147" spans="1:9" s="581" customFormat="1" ht="24" customHeight="1">
      <c r="A147" s="106" t="s">
        <v>174</v>
      </c>
      <c r="B147" s="616">
        <v>1768838</v>
      </c>
      <c r="C147" s="616">
        <v>47019514.077747107</v>
      </c>
      <c r="D147" s="617">
        <v>1</v>
      </c>
      <c r="E147" s="618">
        <v>26.582148324350282</v>
      </c>
      <c r="F147" s="616">
        <v>1800747</v>
      </c>
      <c r="G147" s="616">
        <v>45917251.040895104</v>
      </c>
      <c r="H147" s="617">
        <v>1</v>
      </c>
      <c r="I147" s="579"/>
    </row>
    <row r="148" spans="1:9" s="581" customFormat="1" ht="12">
      <c r="A148" s="561" t="s">
        <v>137</v>
      </c>
      <c r="B148" s="584"/>
      <c r="C148" s="584"/>
      <c r="D148" s="584"/>
      <c r="E148" s="584"/>
      <c r="F148" s="584"/>
      <c r="G148" s="584"/>
      <c r="H148" s="584"/>
      <c r="I148" s="579"/>
    </row>
    <row r="149" spans="1:9" ht="12.95" customHeight="1">
      <c r="A149" s="619" t="s">
        <v>1197</v>
      </c>
      <c r="B149" s="579"/>
      <c r="C149" s="579"/>
      <c r="D149" s="579"/>
      <c r="E149" s="579"/>
      <c r="F149" s="579"/>
      <c r="G149" s="579"/>
      <c r="H149" s="579"/>
      <c r="I149" s="579"/>
    </row>
    <row r="150" spans="1:9" ht="12.95" customHeight="1">
      <c r="A150" s="621" t="s">
        <v>1198</v>
      </c>
      <c r="B150" s="579"/>
      <c r="C150" s="579"/>
      <c r="D150" s="579"/>
      <c r="E150" s="579"/>
      <c r="F150" s="579"/>
      <c r="G150" s="579"/>
      <c r="H150" s="579"/>
      <c r="I150" s="579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B5:E5"/>
    <mergeCell ref="F5:H5"/>
    <mergeCell ref="A37:H37"/>
    <mergeCell ref="A38:H38"/>
    <mergeCell ref="B40:E40"/>
    <mergeCell ref="F40:H40"/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</mergeCells>
  <pageMargins left="0.6" right="0.3" top="0.75" bottom="0.7" header="0.4" footer="0.4"/>
  <pageSetup paperSize="9" scale="95" firstPageNumber="170" orientation="portrait" useFirstPageNumber="1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S136"/>
  <sheetViews>
    <sheetView view="pageBreakPreview" topLeftCell="A106" zoomScale="86" zoomScaleSheetLayoutView="86" workbookViewId="0">
      <selection activeCell="S127" sqref="S127:S130"/>
    </sheetView>
  </sheetViews>
  <sheetFormatPr defaultRowHeight="12.75"/>
  <cols>
    <col min="1" max="10" width="9.140625" style="625"/>
    <col min="11" max="11" width="10.85546875" style="625" customWidth="1"/>
    <col min="12" max="12" width="9.28515625" style="625" customWidth="1"/>
    <col min="13" max="13" width="10.140625" style="625" customWidth="1"/>
    <col min="14" max="14" width="10.42578125" style="625" customWidth="1"/>
    <col min="15" max="15" width="9.140625" style="625"/>
    <col min="16" max="16" width="10.42578125" style="625" customWidth="1"/>
    <col min="17" max="17" width="9.140625" style="625"/>
    <col min="18" max="18" width="12" style="625" customWidth="1"/>
    <col min="19" max="19" width="9.85546875" style="625" customWidth="1"/>
    <col min="20" max="16384" width="9.140625" style="625"/>
  </cols>
  <sheetData>
    <row r="1" spans="1:19">
      <c r="A1" s="622"/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  <c r="Q1" s="623"/>
      <c r="R1" s="623"/>
      <c r="S1" s="624" t="s">
        <v>1332</v>
      </c>
    </row>
    <row r="2" spans="1:19" ht="15.75">
      <c r="A2" s="626" t="s">
        <v>1333</v>
      </c>
      <c r="B2" s="132"/>
      <c r="C2" s="86"/>
      <c r="D2" s="627"/>
      <c r="E2" s="627"/>
      <c r="F2" s="627"/>
      <c r="G2" s="86"/>
      <c r="H2" s="86"/>
      <c r="I2" s="628"/>
      <c r="J2" s="566"/>
      <c r="K2" s="132"/>
      <c r="L2" s="627"/>
      <c r="M2" s="86"/>
      <c r="N2" s="86"/>
      <c r="O2" s="86"/>
      <c r="P2" s="86"/>
      <c r="Q2" s="86"/>
      <c r="R2" s="86"/>
      <c r="S2" s="580"/>
    </row>
    <row r="3" spans="1:19" ht="15.75">
      <c r="A3" s="626" t="s">
        <v>1334</v>
      </c>
      <c r="B3" s="132"/>
      <c r="C3" s="86"/>
      <c r="D3" s="627"/>
      <c r="E3" s="627"/>
      <c r="F3" s="627"/>
      <c r="G3" s="86"/>
      <c r="H3" s="86"/>
      <c r="I3" s="628"/>
      <c r="J3" s="566"/>
      <c r="K3" s="132"/>
      <c r="L3" s="627"/>
      <c r="M3" s="86"/>
      <c r="N3" s="86"/>
      <c r="O3" s="86"/>
      <c r="P3" s="86"/>
      <c r="Q3" s="86"/>
      <c r="R3" s="86"/>
      <c r="S3" s="86"/>
    </row>
    <row r="4" spans="1:19">
      <c r="A4" s="86"/>
      <c r="B4" s="86"/>
      <c r="C4" s="132"/>
      <c r="D4" s="627"/>
      <c r="E4" s="627"/>
      <c r="F4" s="627"/>
      <c r="G4" s="86"/>
      <c r="H4" s="132"/>
      <c r="I4" s="628"/>
      <c r="J4" s="566"/>
      <c r="K4" s="132"/>
      <c r="L4" s="132"/>
      <c r="M4" s="132"/>
      <c r="N4" s="132"/>
      <c r="O4" s="132"/>
      <c r="P4" s="132"/>
      <c r="Q4" s="132"/>
      <c r="R4" s="86"/>
      <c r="S4" s="86"/>
    </row>
    <row r="5" spans="1:19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611" t="s">
        <v>186</v>
      </c>
    </row>
    <row r="6" spans="1:19" ht="21.95" customHeight="1">
      <c r="A6" s="1309" t="s">
        <v>1335</v>
      </c>
      <c r="B6" s="1301" t="s">
        <v>1336</v>
      </c>
      <c r="C6" s="1301"/>
      <c r="D6" s="1301"/>
      <c r="E6" s="1301"/>
      <c r="F6" s="1301"/>
      <c r="G6" s="1301"/>
      <c r="H6" s="1301"/>
      <c r="I6" s="1301"/>
      <c r="J6" s="1301" t="s">
        <v>1336</v>
      </c>
      <c r="K6" s="1301"/>
      <c r="L6" s="1301"/>
      <c r="M6" s="1301"/>
      <c r="N6" s="1301"/>
      <c r="O6" s="1301"/>
      <c r="P6" s="1301"/>
      <c r="Q6" s="1301"/>
      <c r="R6" s="1305" t="s">
        <v>1337</v>
      </c>
      <c r="S6" s="1312" t="s">
        <v>1335</v>
      </c>
    </row>
    <row r="7" spans="1:19">
      <c r="A7" s="1310"/>
      <c r="B7" s="1306" t="s">
        <v>1338</v>
      </c>
      <c r="C7" s="1306" t="s">
        <v>1339</v>
      </c>
      <c r="D7" s="1306" t="s">
        <v>1340</v>
      </c>
      <c r="E7" s="1306" t="s">
        <v>1341</v>
      </c>
      <c r="F7" s="1306" t="s">
        <v>1342</v>
      </c>
      <c r="G7" s="1306" t="s">
        <v>1343</v>
      </c>
      <c r="H7" s="1306" t="s">
        <v>1344</v>
      </c>
      <c r="I7" s="1306" t="s">
        <v>1345</v>
      </c>
      <c r="J7" s="1306" t="s">
        <v>1346</v>
      </c>
      <c r="K7" s="1306" t="s">
        <v>1347</v>
      </c>
      <c r="L7" s="1306" t="s">
        <v>1348</v>
      </c>
      <c r="M7" s="1306" t="s">
        <v>1349</v>
      </c>
      <c r="N7" s="1306" t="s">
        <v>1350</v>
      </c>
      <c r="O7" s="1306" t="s">
        <v>1351</v>
      </c>
      <c r="P7" s="1306" t="s">
        <v>1352</v>
      </c>
      <c r="Q7" s="1307" t="s">
        <v>190</v>
      </c>
      <c r="R7" s="1305"/>
      <c r="S7" s="1313"/>
    </row>
    <row r="8" spans="1:19" ht="69" customHeight="1">
      <c r="A8" s="1311"/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  <c r="N8" s="1306"/>
      <c r="O8" s="1306"/>
      <c r="P8" s="1306"/>
      <c r="Q8" s="1307"/>
      <c r="R8" s="1305"/>
      <c r="S8" s="1314"/>
    </row>
    <row r="9" spans="1:19">
      <c r="A9" s="629"/>
      <c r="B9" s="630"/>
      <c r="C9" s="630"/>
      <c r="D9" s="630"/>
      <c r="E9" s="630"/>
      <c r="F9" s="630"/>
      <c r="G9" s="630"/>
      <c r="H9" s="630"/>
      <c r="I9" s="630"/>
      <c r="J9" s="630"/>
      <c r="K9" s="630"/>
      <c r="L9" s="630"/>
      <c r="M9" s="630"/>
      <c r="N9" s="630"/>
      <c r="O9" s="630"/>
      <c r="P9" s="630"/>
      <c r="Q9" s="631"/>
      <c r="R9" s="631"/>
      <c r="S9" s="632"/>
    </row>
    <row r="10" spans="1:19" ht="17.100000000000001" customHeight="1">
      <c r="A10" s="633" t="s">
        <v>1353</v>
      </c>
      <c r="B10" s="634" t="s">
        <v>168</v>
      </c>
      <c r="C10" s="634">
        <v>9525.7400177</v>
      </c>
      <c r="D10" s="634">
        <v>6365.3822959999998</v>
      </c>
      <c r="E10" s="634">
        <v>47532.721917800001</v>
      </c>
      <c r="F10" s="634">
        <v>24915.9114563</v>
      </c>
      <c r="G10" s="634">
        <v>116493.7792374</v>
      </c>
      <c r="H10" s="634">
        <v>1961757.4716494</v>
      </c>
      <c r="I10" s="634">
        <v>491649.3337744</v>
      </c>
      <c r="J10" s="634">
        <v>74.2153919</v>
      </c>
      <c r="K10" s="634">
        <v>225270.65787739999</v>
      </c>
      <c r="L10" s="634">
        <v>2711.8982483999998</v>
      </c>
      <c r="M10" s="634">
        <v>19528.804450700001</v>
      </c>
      <c r="N10" s="634">
        <v>336982.46596379997</v>
      </c>
      <c r="O10" s="634">
        <v>11.1445349</v>
      </c>
      <c r="P10" s="634">
        <v>49070.609617299997</v>
      </c>
      <c r="Q10" s="634">
        <v>3291890.1364333997</v>
      </c>
      <c r="R10" s="634">
        <v>3864198.6739536999</v>
      </c>
      <c r="S10" s="633" t="s">
        <v>1353</v>
      </c>
    </row>
    <row r="11" spans="1:19" ht="17.100000000000001" customHeight="1">
      <c r="A11" s="633" t="s">
        <v>1354</v>
      </c>
      <c r="B11" s="634" t="s">
        <v>168</v>
      </c>
      <c r="C11" s="634" t="s">
        <v>168</v>
      </c>
      <c r="D11" s="634" t="s">
        <v>168</v>
      </c>
      <c r="E11" s="634" t="s">
        <v>168</v>
      </c>
      <c r="F11" s="634" t="s">
        <v>168</v>
      </c>
      <c r="G11" s="634" t="s">
        <v>168</v>
      </c>
      <c r="H11" s="634" t="s">
        <v>168</v>
      </c>
      <c r="I11" s="634" t="s">
        <v>168</v>
      </c>
      <c r="J11" s="634" t="s">
        <v>168</v>
      </c>
      <c r="K11" s="634" t="s">
        <v>168</v>
      </c>
      <c r="L11" s="634" t="s">
        <v>168</v>
      </c>
      <c r="M11" s="634" t="s">
        <v>168</v>
      </c>
      <c r="N11" s="634" t="s">
        <v>168</v>
      </c>
      <c r="O11" s="634" t="s">
        <v>168</v>
      </c>
      <c r="P11" s="634" t="s">
        <v>168</v>
      </c>
      <c r="Q11" s="634" t="s">
        <v>168</v>
      </c>
      <c r="R11" s="634" t="s">
        <v>168</v>
      </c>
      <c r="S11" s="633" t="s">
        <v>1354</v>
      </c>
    </row>
    <row r="12" spans="1:19" ht="17.100000000000001" customHeight="1">
      <c r="A12" s="633" t="s">
        <v>1355</v>
      </c>
      <c r="B12" s="634" t="s">
        <v>168</v>
      </c>
      <c r="C12" s="634" t="s">
        <v>168</v>
      </c>
      <c r="D12" s="634" t="s">
        <v>168</v>
      </c>
      <c r="E12" s="634" t="s">
        <v>168</v>
      </c>
      <c r="F12" s="634" t="s">
        <v>168</v>
      </c>
      <c r="G12" s="634" t="s">
        <v>168</v>
      </c>
      <c r="H12" s="634" t="s">
        <v>168</v>
      </c>
      <c r="I12" s="634" t="s">
        <v>168</v>
      </c>
      <c r="J12" s="634" t="s">
        <v>168</v>
      </c>
      <c r="K12" s="634">
        <v>7.5</v>
      </c>
      <c r="L12" s="634">
        <v>77.001069400000006</v>
      </c>
      <c r="M12" s="634" t="s">
        <v>168</v>
      </c>
      <c r="N12" s="634" t="s">
        <v>168</v>
      </c>
      <c r="O12" s="634">
        <v>27.017624999999999</v>
      </c>
      <c r="P12" s="634" t="s">
        <v>168</v>
      </c>
      <c r="Q12" s="634">
        <v>111.5186944</v>
      </c>
      <c r="R12" s="634">
        <v>407.52662500000002</v>
      </c>
      <c r="S12" s="633" t="s">
        <v>1355</v>
      </c>
    </row>
    <row r="13" spans="1:19" ht="17.100000000000001" customHeight="1">
      <c r="A13" s="633" t="s">
        <v>1356</v>
      </c>
      <c r="B13" s="634" t="s">
        <v>168</v>
      </c>
      <c r="C13" s="634" t="s">
        <v>168</v>
      </c>
      <c r="D13" s="634" t="s">
        <v>168</v>
      </c>
      <c r="E13" s="634" t="s">
        <v>168</v>
      </c>
      <c r="F13" s="634" t="s">
        <v>168</v>
      </c>
      <c r="G13" s="634" t="s">
        <v>168</v>
      </c>
      <c r="H13" s="634">
        <v>396.95927749999998</v>
      </c>
      <c r="I13" s="634" t="s">
        <v>168</v>
      </c>
      <c r="J13" s="634" t="s">
        <v>168</v>
      </c>
      <c r="K13" s="634" t="s">
        <v>168</v>
      </c>
      <c r="L13" s="634" t="s">
        <v>168</v>
      </c>
      <c r="M13" s="634" t="s">
        <v>168</v>
      </c>
      <c r="N13" s="634" t="s">
        <v>168</v>
      </c>
      <c r="O13" s="634" t="s">
        <v>168</v>
      </c>
      <c r="P13" s="634">
        <v>14368.867851499999</v>
      </c>
      <c r="Q13" s="634">
        <v>14765.827128999999</v>
      </c>
      <c r="R13" s="634">
        <v>15863.492523999999</v>
      </c>
      <c r="S13" s="633" t="s">
        <v>1356</v>
      </c>
    </row>
    <row r="14" spans="1:19" ht="17.100000000000001" customHeight="1">
      <c r="A14" s="633" t="s">
        <v>1357</v>
      </c>
      <c r="B14" s="634" t="s">
        <v>168</v>
      </c>
      <c r="C14" s="634">
        <v>16058.574487399999</v>
      </c>
      <c r="D14" s="634">
        <v>12787.940620199999</v>
      </c>
      <c r="E14" s="634">
        <v>12986.453691000001</v>
      </c>
      <c r="F14" s="634" t="s">
        <v>168</v>
      </c>
      <c r="G14" s="634" t="s">
        <v>168</v>
      </c>
      <c r="H14" s="634">
        <v>191232.35509920001</v>
      </c>
      <c r="I14" s="634">
        <v>2752.1812617000001</v>
      </c>
      <c r="J14" s="634" t="s">
        <v>168</v>
      </c>
      <c r="K14" s="634">
        <v>390.11297999999999</v>
      </c>
      <c r="L14" s="634" t="s">
        <v>168</v>
      </c>
      <c r="M14" s="634" t="s">
        <v>168</v>
      </c>
      <c r="N14" s="634">
        <v>5019.4003528000003</v>
      </c>
      <c r="O14" s="634" t="s">
        <v>168</v>
      </c>
      <c r="P14" s="634" t="s">
        <v>168</v>
      </c>
      <c r="Q14" s="634">
        <v>241227.01849230001</v>
      </c>
      <c r="R14" s="634">
        <v>229049.84970759999</v>
      </c>
      <c r="S14" s="633" t="s">
        <v>1357</v>
      </c>
    </row>
    <row r="15" spans="1:19" ht="17.100000000000001" customHeight="1">
      <c r="A15" s="633" t="s">
        <v>1358</v>
      </c>
      <c r="B15" s="634" t="s">
        <v>168</v>
      </c>
      <c r="C15" s="634" t="s">
        <v>168</v>
      </c>
      <c r="D15" s="634" t="s">
        <v>168</v>
      </c>
      <c r="E15" s="634">
        <v>2.0000000000000002E-5</v>
      </c>
      <c r="F15" s="634" t="s">
        <v>168</v>
      </c>
      <c r="G15" s="634" t="s">
        <v>168</v>
      </c>
      <c r="H15" s="634">
        <v>1.0000000000000001E-5</v>
      </c>
      <c r="I15" s="634">
        <v>1.0000000000000001E-5</v>
      </c>
      <c r="J15" s="634" t="s">
        <v>168</v>
      </c>
      <c r="K15" s="634" t="s">
        <v>168</v>
      </c>
      <c r="L15" s="634" t="s">
        <v>168</v>
      </c>
      <c r="M15" s="634" t="s">
        <v>168</v>
      </c>
      <c r="N15" s="634" t="s">
        <v>168</v>
      </c>
      <c r="O15" s="634" t="s">
        <v>168</v>
      </c>
      <c r="P15" s="634" t="s">
        <v>168</v>
      </c>
      <c r="Q15" s="634">
        <v>4.0000000000000003E-5</v>
      </c>
      <c r="R15" s="634">
        <v>3.0000000000000001E-5</v>
      </c>
      <c r="S15" s="633" t="s">
        <v>1358</v>
      </c>
    </row>
    <row r="16" spans="1:19" ht="17.100000000000001" customHeight="1">
      <c r="A16" s="633" t="s">
        <v>1359</v>
      </c>
      <c r="B16" s="634" t="s">
        <v>168</v>
      </c>
      <c r="C16" s="634" t="s">
        <v>168</v>
      </c>
      <c r="D16" s="634">
        <v>1399.1010000000001</v>
      </c>
      <c r="E16" s="634">
        <v>4608.347315</v>
      </c>
      <c r="F16" s="634" t="s">
        <v>168</v>
      </c>
      <c r="G16" s="634" t="s">
        <v>168</v>
      </c>
      <c r="H16" s="634">
        <v>12894.948240600001</v>
      </c>
      <c r="I16" s="634">
        <v>143.589483</v>
      </c>
      <c r="J16" s="634" t="s">
        <v>168</v>
      </c>
      <c r="K16" s="634" t="s">
        <v>168</v>
      </c>
      <c r="L16" s="634" t="s">
        <v>168</v>
      </c>
      <c r="M16" s="634" t="s">
        <v>168</v>
      </c>
      <c r="N16" s="634" t="s">
        <v>168</v>
      </c>
      <c r="O16" s="634" t="s">
        <v>168</v>
      </c>
      <c r="P16" s="634" t="s">
        <v>168</v>
      </c>
      <c r="Q16" s="634">
        <v>19045.9860386</v>
      </c>
      <c r="R16" s="634">
        <v>24648.7775855</v>
      </c>
      <c r="S16" s="633" t="s">
        <v>1359</v>
      </c>
    </row>
    <row r="17" spans="1:19" ht="17.100000000000001" customHeight="1">
      <c r="A17" s="633" t="s">
        <v>1360</v>
      </c>
      <c r="B17" s="634" t="s">
        <v>168</v>
      </c>
      <c r="C17" s="634" t="s">
        <v>168</v>
      </c>
      <c r="D17" s="634" t="s">
        <v>168</v>
      </c>
      <c r="E17" s="634" t="s">
        <v>168</v>
      </c>
      <c r="F17" s="634" t="s">
        <v>168</v>
      </c>
      <c r="G17" s="634" t="s">
        <v>168</v>
      </c>
      <c r="H17" s="634">
        <v>81.487411100000003</v>
      </c>
      <c r="I17" s="634" t="s">
        <v>168</v>
      </c>
      <c r="J17" s="634" t="s">
        <v>168</v>
      </c>
      <c r="K17" s="634" t="s">
        <v>168</v>
      </c>
      <c r="L17" s="634" t="s">
        <v>168</v>
      </c>
      <c r="M17" s="634" t="s">
        <v>168</v>
      </c>
      <c r="N17" s="634">
        <v>7.6942199999999996</v>
      </c>
      <c r="O17" s="634" t="s">
        <v>168</v>
      </c>
      <c r="P17" s="634" t="s">
        <v>168</v>
      </c>
      <c r="Q17" s="634">
        <v>89.181631100000004</v>
      </c>
      <c r="R17" s="634">
        <v>62.936492299999998</v>
      </c>
      <c r="S17" s="633" t="s">
        <v>1360</v>
      </c>
    </row>
    <row r="18" spans="1:19" ht="17.100000000000001" customHeight="1">
      <c r="A18" s="633" t="s">
        <v>1361</v>
      </c>
      <c r="B18" s="634" t="s">
        <v>168</v>
      </c>
      <c r="C18" s="634" t="s">
        <v>168</v>
      </c>
      <c r="D18" s="634">
        <v>91923.809617100007</v>
      </c>
      <c r="E18" s="634">
        <v>33786.762796000003</v>
      </c>
      <c r="F18" s="634" t="s">
        <v>168</v>
      </c>
      <c r="G18" s="634" t="s">
        <v>168</v>
      </c>
      <c r="H18" s="634">
        <v>108060.25738700001</v>
      </c>
      <c r="I18" s="634">
        <v>31908.9938802</v>
      </c>
      <c r="J18" s="634" t="s">
        <v>168</v>
      </c>
      <c r="K18" s="634">
        <v>655994.76710439997</v>
      </c>
      <c r="L18" s="634" t="s">
        <v>168</v>
      </c>
      <c r="M18" s="634" t="s">
        <v>168</v>
      </c>
      <c r="N18" s="634">
        <v>625.66882009999995</v>
      </c>
      <c r="O18" s="634">
        <v>47473.5074179</v>
      </c>
      <c r="P18" s="634" t="s">
        <v>168</v>
      </c>
      <c r="Q18" s="634">
        <v>969773.76702270005</v>
      </c>
      <c r="R18" s="634">
        <v>891050.52868790005</v>
      </c>
      <c r="S18" s="633" t="s">
        <v>1361</v>
      </c>
    </row>
    <row r="19" spans="1:19" ht="17.100000000000001" customHeight="1">
      <c r="A19" s="633" t="s">
        <v>1362</v>
      </c>
      <c r="B19" s="634" t="s">
        <v>168</v>
      </c>
      <c r="C19" s="634" t="s">
        <v>168</v>
      </c>
      <c r="D19" s="634" t="s">
        <v>168</v>
      </c>
      <c r="E19" s="634" t="s">
        <v>168</v>
      </c>
      <c r="F19" s="634" t="s">
        <v>168</v>
      </c>
      <c r="G19" s="634" t="s">
        <v>168</v>
      </c>
      <c r="H19" s="634" t="s">
        <v>168</v>
      </c>
      <c r="I19" s="634" t="s">
        <v>168</v>
      </c>
      <c r="J19" s="634" t="s">
        <v>168</v>
      </c>
      <c r="K19" s="634" t="s">
        <v>168</v>
      </c>
      <c r="L19" s="634" t="s">
        <v>168</v>
      </c>
      <c r="M19" s="634" t="s">
        <v>168</v>
      </c>
      <c r="N19" s="634">
        <v>1.3830260000000001</v>
      </c>
      <c r="O19" s="634" t="s">
        <v>168</v>
      </c>
      <c r="P19" s="634" t="s">
        <v>168</v>
      </c>
      <c r="Q19" s="634">
        <v>1.3830260000000001</v>
      </c>
      <c r="R19" s="634">
        <v>1.3830260000000001</v>
      </c>
      <c r="S19" s="633" t="s">
        <v>1362</v>
      </c>
    </row>
    <row r="20" spans="1:19" ht="17.100000000000001" customHeight="1">
      <c r="A20" s="633" t="s">
        <v>1363</v>
      </c>
      <c r="B20" s="634" t="s">
        <v>168</v>
      </c>
      <c r="C20" s="634" t="s">
        <v>168</v>
      </c>
      <c r="D20" s="634" t="s">
        <v>168</v>
      </c>
      <c r="E20" s="634" t="s">
        <v>168</v>
      </c>
      <c r="F20" s="634" t="s">
        <v>168</v>
      </c>
      <c r="G20" s="634" t="s">
        <v>168</v>
      </c>
      <c r="H20" s="634">
        <v>4222.7490400999995</v>
      </c>
      <c r="I20" s="634" t="s">
        <v>168</v>
      </c>
      <c r="J20" s="634" t="s">
        <v>168</v>
      </c>
      <c r="K20" s="634" t="s">
        <v>168</v>
      </c>
      <c r="L20" s="634" t="s">
        <v>168</v>
      </c>
      <c r="M20" s="634" t="s">
        <v>168</v>
      </c>
      <c r="N20" s="634" t="s">
        <v>168</v>
      </c>
      <c r="O20" s="634" t="s">
        <v>168</v>
      </c>
      <c r="P20" s="634" t="s">
        <v>168</v>
      </c>
      <c r="Q20" s="634">
        <v>4222.7490400999995</v>
      </c>
      <c r="R20" s="634">
        <v>4678.0506298999999</v>
      </c>
      <c r="S20" s="633" t="s">
        <v>1363</v>
      </c>
    </row>
    <row r="21" spans="1:19" ht="17.100000000000001" customHeight="1">
      <c r="A21" s="633" t="s">
        <v>1364</v>
      </c>
      <c r="B21" s="634" t="s">
        <v>168</v>
      </c>
      <c r="C21" s="634" t="s">
        <v>168</v>
      </c>
      <c r="D21" s="634" t="s">
        <v>168</v>
      </c>
      <c r="E21" s="634" t="s">
        <v>168</v>
      </c>
      <c r="F21" s="634" t="s">
        <v>168</v>
      </c>
      <c r="G21" s="634" t="s">
        <v>168</v>
      </c>
      <c r="H21" s="634" t="s">
        <v>168</v>
      </c>
      <c r="I21" s="634">
        <v>45.052999999999997</v>
      </c>
      <c r="J21" s="634" t="s">
        <v>168</v>
      </c>
      <c r="K21" s="634" t="s">
        <v>168</v>
      </c>
      <c r="L21" s="634" t="s">
        <v>168</v>
      </c>
      <c r="M21" s="634" t="s">
        <v>168</v>
      </c>
      <c r="N21" s="634">
        <v>16.3606111</v>
      </c>
      <c r="O21" s="634" t="s">
        <v>168</v>
      </c>
      <c r="P21" s="634" t="s">
        <v>168</v>
      </c>
      <c r="Q21" s="634">
        <v>61.413611099999997</v>
      </c>
      <c r="R21" s="634" t="s">
        <v>168</v>
      </c>
      <c r="S21" s="633" t="s">
        <v>1364</v>
      </c>
    </row>
    <row r="22" spans="1:19" ht="17.100000000000001" customHeight="1">
      <c r="A22" s="633" t="s">
        <v>1365</v>
      </c>
      <c r="B22" s="634" t="s">
        <v>168</v>
      </c>
      <c r="C22" s="634">
        <v>5.0079829</v>
      </c>
      <c r="D22" s="634">
        <v>1174.5268632</v>
      </c>
      <c r="E22" s="634">
        <v>102.96384999999999</v>
      </c>
      <c r="F22" s="634">
        <v>16064.563410000001</v>
      </c>
      <c r="G22" s="634">
        <v>1047.5565168999999</v>
      </c>
      <c r="H22" s="634">
        <v>95298.271861400004</v>
      </c>
      <c r="I22" s="634">
        <v>2966.6357450999999</v>
      </c>
      <c r="J22" s="634" t="s">
        <v>168</v>
      </c>
      <c r="K22" s="634">
        <v>8100.9432003000002</v>
      </c>
      <c r="L22" s="634" t="s">
        <v>168</v>
      </c>
      <c r="M22" s="634" t="s">
        <v>168</v>
      </c>
      <c r="N22" s="634">
        <v>10689.9156516</v>
      </c>
      <c r="O22" s="634">
        <v>10.2964377</v>
      </c>
      <c r="P22" s="634" t="s">
        <v>168</v>
      </c>
      <c r="Q22" s="634">
        <v>135460.68151909998</v>
      </c>
      <c r="R22" s="634">
        <v>152238.14634589999</v>
      </c>
      <c r="S22" s="633" t="s">
        <v>1365</v>
      </c>
    </row>
    <row r="23" spans="1:19" ht="17.100000000000001" customHeight="1">
      <c r="A23" s="633" t="s">
        <v>1366</v>
      </c>
      <c r="B23" s="634" t="s">
        <v>168</v>
      </c>
      <c r="C23" s="634" t="s">
        <v>168</v>
      </c>
      <c r="D23" s="634" t="s">
        <v>168</v>
      </c>
      <c r="E23" s="634" t="s">
        <v>168</v>
      </c>
      <c r="F23" s="634" t="s">
        <v>168</v>
      </c>
      <c r="G23" s="634" t="s">
        <v>168</v>
      </c>
      <c r="H23" s="634" t="s">
        <v>168</v>
      </c>
      <c r="I23" s="634" t="s">
        <v>168</v>
      </c>
      <c r="J23" s="634" t="s">
        <v>168</v>
      </c>
      <c r="K23" s="634">
        <v>1242.1082246999999</v>
      </c>
      <c r="L23" s="634" t="s">
        <v>168</v>
      </c>
      <c r="M23" s="634" t="s">
        <v>168</v>
      </c>
      <c r="N23" s="634" t="s">
        <v>168</v>
      </c>
      <c r="O23" s="634" t="s">
        <v>168</v>
      </c>
      <c r="P23" s="634" t="s">
        <v>168</v>
      </c>
      <c r="Q23" s="634">
        <v>1242.1082246999999</v>
      </c>
      <c r="R23" s="634">
        <v>1232.5244021000001</v>
      </c>
      <c r="S23" s="633" t="s">
        <v>1366</v>
      </c>
    </row>
    <row r="24" spans="1:19" ht="17.100000000000001" customHeight="1">
      <c r="A24" s="633" t="s">
        <v>1367</v>
      </c>
      <c r="B24" s="634" t="s">
        <v>168</v>
      </c>
      <c r="C24" s="634" t="s">
        <v>168</v>
      </c>
      <c r="D24" s="634">
        <v>202.83888820000001</v>
      </c>
      <c r="E24" s="634">
        <v>98.485029800000007</v>
      </c>
      <c r="F24" s="634">
        <v>44.067925000000002</v>
      </c>
      <c r="G24" s="634" t="s">
        <v>168</v>
      </c>
      <c r="H24" s="634">
        <v>24639.161837799998</v>
      </c>
      <c r="I24" s="634">
        <v>67.378547999999995</v>
      </c>
      <c r="J24" s="634" t="s">
        <v>168</v>
      </c>
      <c r="K24" s="634">
        <v>8667.1144614000004</v>
      </c>
      <c r="L24" s="634" t="s">
        <v>168</v>
      </c>
      <c r="M24" s="634" t="s">
        <v>168</v>
      </c>
      <c r="N24" s="634">
        <v>132.98004520000001</v>
      </c>
      <c r="O24" s="634" t="s">
        <v>168</v>
      </c>
      <c r="P24" s="634" t="s">
        <v>168</v>
      </c>
      <c r="Q24" s="634">
        <v>33852.026735400003</v>
      </c>
      <c r="R24" s="634">
        <v>35600.639220199999</v>
      </c>
      <c r="S24" s="633" t="s">
        <v>1367</v>
      </c>
    </row>
    <row r="25" spans="1:19" ht="17.100000000000001" customHeight="1">
      <c r="A25" s="633" t="s">
        <v>1368</v>
      </c>
      <c r="B25" s="634" t="s">
        <v>168</v>
      </c>
      <c r="C25" s="634" t="s">
        <v>168</v>
      </c>
      <c r="D25" s="634" t="s">
        <v>168</v>
      </c>
      <c r="E25" s="634" t="s">
        <v>168</v>
      </c>
      <c r="F25" s="634">
        <v>911.88576</v>
      </c>
      <c r="G25" s="634" t="s">
        <v>168</v>
      </c>
      <c r="H25" s="634">
        <v>815.88335529999995</v>
      </c>
      <c r="I25" s="634">
        <v>8852.4050490000009</v>
      </c>
      <c r="J25" s="634" t="s">
        <v>168</v>
      </c>
      <c r="K25" s="634">
        <v>47038.203020000001</v>
      </c>
      <c r="L25" s="634" t="s">
        <v>168</v>
      </c>
      <c r="M25" s="634" t="s">
        <v>168</v>
      </c>
      <c r="N25" s="634" t="s">
        <v>168</v>
      </c>
      <c r="O25" s="634" t="s">
        <v>168</v>
      </c>
      <c r="P25" s="634" t="s">
        <v>168</v>
      </c>
      <c r="Q25" s="634">
        <v>57618.377184299999</v>
      </c>
      <c r="R25" s="634">
        <v>57342.489074600002</v>
      </c>
      <c r="S25" s="633" t="s">
        <v>1368</v>
      </c>
    </row>
    <row r="26" spans="1:19" ht="17.100000000000001" customHeight="1">
      <c r="A26" s="633" t="s">
        <v>1369</v>
      </c>
      <c r="B26" s="634" t="s">
        <v>168</v>
      </c>
      <c r="C26" s="634" t="s">
        <v>168</v>
      </c>
      <c r="D26" s="634">
        <v>91.548237599999993</v>
      </c>
      <c r="E26" s="634">
        <v>3443.8792188000002</v>
      </c>
      <c r="F26" s="634">
        <v>8007.2785512</v>
      </c>
      <c r="G26" s="634">
        <v>19076.904606299999</v>
      </c>
      <c r="H26" s="634">
        <v>3299704.7068289001</v>
      </c>
      <c r="I26" s="634">
        <v>61463.908069500001</v>
      </c>
      <c r="J26" s="634">
        <v>204160.3608123</v>
      </c>
      <c r="K26" s="634">
        <v>28727.841062300002</v>
      </c>
      <c r="L26" s="634" t="s">
        <v>168</v>
      </c>
      <c r="M26" s="634">
        <v>899.51072780000004</v>
      </c>
      <c r="N26" s="634">
        <v>206340.17655159999</v>
      </c>
      <c r="O26" s="634">
        <v>644.82703849999996</v>
      </c>
      <c r="P26" s="634">
        <v>113387.3924027</v>
      </c>
      <c r="Q26" s="634">
        <v>3945948.3341074996</v>
      </c>
      <c r="R26" s="634">
        <v>3730847.7707500998</v>
      </c>
      <c r="S26" s="633" t="s">
        <v>1369</v>
      </c>
    </row>
    <row r="27" spans="1:19" ht="17.100000000000001" customHeight="1">
      <c r="A27" s="633" t="s">
        <v>1370</v>
      </c>
      <c r="B27" s="634" t="s">
        <v>168</v>
      </c>
      <c r="C27" s="634" t="s">
        <v>168</v>
      </c>
      <c r="D27" s="634" t="s">
        <v>168</v>
      </c>
      <c r="E27" s="634" t="s">
        <v>168</v>
      </c>
      <c r="F27" s="634">
        <v>7196.6243246000004</v>
      </c>
      <c r="G27" s="634">
        <v>14.404442400000001</v>
      </c>
      <c r="H27" s="634">
        <v>1013.5798381</v>
      </c>
      <c r="I27" s="634">
        <v>0.19904359999999999</v>
      </c>
      <c r="J27" s="634" t="s">
        <v>168</v>
      </c>
      <c r="K27" s="634">
        <v>0.75614999999999999</v>
      </c>
      <c r="L27" s="634" t="s">
        <v>168</v>
      </c>
      <c r="M27" s="634">
        <v>4191.1950004999999</v>
      </c>
      <c r="N27" s="634">
        <v>2001.1869681000001</v>
      </c>
      <c r="O27" s="634" t="s">
        <v>168</v>
      </c>
      <c r="P27" s="634" t="s">
        <v>168</v>
      </c>
      <c r="Q27" s="634">
        <v>14417.9457673</v>
      </c>
      <c r="R27" s="634">
        <v>35352.475535600002</v>
      </c>
      <c r="S27" s="633" t="s">
        <v>1370</v>
      </c>
    </row>
    <row r="28" spans="1:19" ht="17.100000000000001" customHeight="1">
      <c r="A28" s="633" t="s">
        <v>1371</v>
      </c>
      <c r="B28" s="634" t="s">
        <v>168</v>
      </c>
      <c r="C28" s="634">
        <v>41959.906320000002</v>
      </c>
      <c r="D28" s="634">
        <v>222026.93833609999</v>
      </c>
      <c r="E28" s="634">
        <v>94984.066578099999</v>
      </c>
      <c r="F28" s="634">
        <v>473.36949320000002</v>
      </c>
      <c r="G28" s="634">
        <v>951.92762370000003</v>
      </c>
      <c r="H28" s="634">
        <v>165012.39381489999</v>
      </c>
      <c r="I28" s="634">
        <v>16683.535696399998</v>
      </c>
      <c r="J28" s="634">
        <v>125.0184636</v>
      </c>
      <c r="K28" s="634">
        <v>33569.116871500002</v>
      </c>
      <c r="L28" s="634" t="s">
        <v>168</v>
      </c>
      <c r="M28" s="634">
        <v>39863.590803899999</v>
      </c>
      <c r="N28" s="634">
        <v>3140.4282426</v>
      </c>
      <c r="O28" s="634">
        <v>204.8942782</v>
      </c>
      <c r="P28" s="634">
        <v>10533.441080299999</v>
      </c>
      <c r="Q28" s="634">
        <v>629528.62760250003</v>
      </c>
      <c r="R28" s="634">
        <v>851133.96743259998</v>
      </c>
      <c r="S28" s="633" t="s">
        <v>1371</v>
      </c>
    </row>
    <row r="29" spans="1:19" ht="17.100000000000001" customHeight="1">
      <c r="A29" s="633" t="s">
        <v>1372</v>
      </c>
      <c r="B29" s="634" t="s">
        <v>168</v>
      </c>
      <c r="C29" s="634" t="s">
        <v>168</v>
      </c>
      <c r="D29" s="634" t="s">
        <v>168</v>
      </c>
      <c r="E29" s="634" t="s">
        <v>168</v>
      </c>
      <c r="F29" s="634" t="s">
        <v>168</v>
      </c>
      <c r="G29" s="634" t="s">
        <v>168</v>
      </c>
      <c r="H29" s="634">
        <v>2958.5252730000002</v>
      </c>
      <c r="I29" s="634">
        <v>4.7916631000000001</v>
      </c>
      <c r="J29" s="634" t="s">
        <v>168</v>
      </c>
      <c r="K29" s="634" t="s">
        <v>168</v>
      </c>
      <c r="L29" s="634" t="s">
        <v>168</v>
      </c>
      <c r="M29" s="634">
        <v>999.31251780000002</v>
      </c>
      <c r="N29" s="634" t="s">
        <v>168</v>
      </c>
      <c r="O29" s="634" t="s">
        <v>168</v>
      </c>
      <c r="P29" s="634" t="s">
        <v>168</v>
      </c>
      <c r="Q29" s="634">
        <v>3962.6294539</v>
      </c>
      <c r="R29" s="634">
        <v>18793.4955396</v>
      </c>
      <c r="S29" s="633" t="s">
        <v>1372</v>
      </c>
    </row>
    <row r="30" spans="1:19" ht="17.100000000000001" customHeight="1">
      <c r="A30" s="633" t="s">
        <v>1373</v>
      </c>
      <c r="B30" s="634" t="s">
        <v>168</v>
      </c>
      <c r="C30" s="634">
        <v>2.5962499999999999</v>
      </c>
      <c r="D30" s="634">
        <v>17010.0963003</v>
      </c>
      <c r="E30" s="634">
        <v>13955.0360972</v>
      </c>
      <c r="F30" s="634">
        <v>27157.591084799998</v>
      </c>
      <c r="G30" s="634">
        <v>12365.9815841</v>
      </c>
      <c r="H30" s="634">
        <v>726275.20400200004</v>
      </c>
      <c r="I30" s="634">
        <v>83947.045202299996</v>
      </c>
      <c r="J30" s="634">
        <v>29281.607925799999</v>
      </c>
      <c r="K30" s="634">
        <v>45234.772899000003</v>
      </c>
      <c r="L30" s="634">
        <v>30.205123799999999</v>
      </c>
      <c r="M30" s="634">
        <v>1211.1374842</v>
      </c>
      <c r="N30" s="634">
        <v>132318.70868370001</v>
      </c>
      <c r="O30" s="634">
        <v>452.90526629999999</v>
      </c>
      <c r="P30" s="634">
        <v>20.3612775</v>
      </c>
      <c r="Q30" s="634">
        <v>1089263.2491809998</v>
      </c>
      <c r="R30" s="634">
        <v>2142042.4659783999</v>
      </c>
      <c r="S30" s="633" t="s">
        <v>1373</v>
      </c>
    </row>
    <row r="31" spans="1:19" ht="17.100000000000001" customHeight="1">
      <c r="A31" s="633" t="s">
        <v>1374</v>
      </c>
      <c r="B31" s="634" t="s">
        <v>168</v>
      </c>
      <c r="C31" s="634" t="s">
        <v>168</v>
      </c>
      <c r="D31" s="634">
        <v>118197.770127</v>
      </c>
      <c r="E31" s="634">
        <v>8767.6274297</v>
      </c>
      <c r="F31" s="634" t="s">
        <v>168</v>
      </c>
      <c r="G31" s="634" t="s">
        <v>168</v>
      </c>
      <c r="H31" s="634">
        <v>21557.9602897</v>
      </c>
      <c r="I31" s="634">
        <v>593.09318959999996</v>
      </c>
      <c r="J31" s="634">
        <v>2.3340603999999998</v>
      </c>
      <c r="K31" s="634">
        <v>23416.9910538</v>
      </c>
      <c r="L31" s="634" t="s">
        <v>168</v>
      </c>
      <c r="M31" s="634">
        <v>6567.9184937999999</v>
      </c>
      <c r="N31" s="634">
        <v>120.750658</v>
      </c>
      <c r="O31" s="634" t="s">
        <v>168</v>
      </c>
      <c r="P31" s="634" t="s">
        <v>168</v>
      </c>
      <c r="Q31" s="634">
        <v>179224.44530200004</v>
      </c>
      <c r="R31" s="634">
        <v>47612.9927006</v>
      </c>
      <c r="S31" s="633" t="s">
        <v>1374</v>
      </c>
    </row>
    <row r="32" spans="1:19" ht="17.100000000000001" customHeight="1">
      <c r="A32" s="633" t="s">
        <v>1375</v>
      </c>
      <c r="B32" s="634" t="s">
        <v>168</v>
      </c>
      <c r="C32" s="634" t="s">
        <v>168</v>
      </c>
      <c r="D32" s="634" t="s">
        <v>168</v>
      </c>
      <c r="E32" s="634">
        <v>3553.6211137999999</v>
      </c>
      <c r="F32" s="634">
        <v>226.84770119999999</v>
      </c>
      <c r="G32" s="634" t="s">
        <v>168</v>
      </c>
      <c r="H32" s="634">
        <v>73066.468845900003</v>
      </c>
      <c r="I32" s="634">
        <v>2686.2084955</v>
      </c>
      <c r="J32" s="634">
        <v>3.2603027999999998</v>
      </c>
      <c r="K32" s="634">
        <v>15816.357539099999</v>
      </c>
      <c r="L32" s="634" t="s">
        <v>168</v>
      </c>
      <c r="M32" s="634">
        <v>1688.7626247999999</v>
      </c>
      <c r="N32" s="634">
        <v>11819.788750399999</v>
      </c>
      <c r="O32" s="634">
        <v>413.61052080000002</v>
      </c>
      <c r="P32" s="634">
        <v>51976.321436899998</v>
      </c>
      <c r="Q32" s="634">
        <v>161251.24733119999</v>
      </c>
      <c r="R32" s="634">
        <v>240773.1147257</v>
      </c>
      <c r="S32" s="633" t="s">
        <v>1375</v>
      </c>
    </row>
    <row r="33" spans="1:19" ht="17.100000000000001" customHeight="1">
      <c r="A33" s="633" t="s">
        <v>1376</v>
      </c>
      <c r="B33" s="634" t="s">
        <v>168</v>
      </c>
      <c r="C33" s="634" t="s">
        <v>168</v>
      </c>
      <c r="D33" s="634">
        <v>208.7481918</v>
      </c>
      <c r="E33" s="634">
        <v>31355.099316</v>
      </c>
      <c r="F33" s="634" t="s">
        <v>168</v>
      </c>
      <c r="G33" s="634" t="s">
        <v>168</v>
      </c>
      <c r="H33" s="634">
        <v>57707.2212401</v>
      </c>
      <c r="I33" s="634">
        <v>10284.4540736</v>
      </c>
      <c r="J33" s="634" t="s">
        <v>168</v>
      </c>
      <c r="K33" s="634">
        <v>8435.1277408999995</v>
      </c>
      <c r="L33" s="634" t="s">
        <v>168</v>
      </c>
      <c r="M33" s="634">
        <v>4790.6738637999997</v>
      </c>
      <c r="N33" s="634">
        <v>65123.9956284</v>
      </c>
      <c r="O33" s="634" t="s">
        <v>168</v>
      </c>
      <c r="P33" s="634">
        <v>37.330190000000002</v>
      </c>
      <c r="Q33" s="634">
        <v>177942.65024460002</v>
      </c>
      <c r="R33" s="634">
        <v>169820.2322733</v>
      </c>
      <c r="S33" s="633" t="s">
        <v>1376</v>
      </c>
    </row>
    <row r="34" spans="1:19" ht="17.100000000000001" customHeight="1">
      <c r="A34" s="633" t="s">
        <v>1377</v>
      </c>
      <c r="B34" s="634" t="s">
        <v>168</v>
      </c>
      <c r="C34" s="634">
        <v>1643.8873106000001</v>
      </c>
      <c r="D34" s="634">
        <v>509613.41088400001</v>
      </c>
      <c r="E34" s="634">
        <v>427635.17105950002</v>
      </c>
      <c r="F34" s="634">
        <v>36314.511401000003</v>
      </c>
      <c r="G34" s="634">
        <v>14356.8329495</v>
      </c>
      <c r="H34" s="634">
        <v>927630.83230350004</v>
      </c>
      <c r="I34" s="634">
        <v>170944.93770330001</v>
      </c>
      <c r="J34" s="634">
        <v>871.43142109999997</v>
      </c>
      <c r="K34" s="634">
        <v>112721.96657829999</v>
      </c>
      <c r="L34" s="634">
        <v>17.241152700000001</v>
      </c>
      <c r="M34" s="634">
        <v>29569.948187800001</v>
      </c>
      <c r="N34" s="634">
        <v>163464.51004329999</v>
      </c>
      <c r="O34" s="634">
        <v>2049.7184427000002</v>
      </c>
      <c r="P34" s="634">
        <v>11394.672251399999</v>
      </c>
      <c r="Q34" s="634">
        <v>2408229.0716887</v>
      </c>
      <c r="R34" s="634">
        <v>1682118.0519876</v>
      </c>
      <c r="S34" s="633" t="s">
        <v>1377</v>
      </c>
    </row>
    <row r="35" spans="1:19" ht="17.100000000000001" customHeight="1">
      <c r="A35" s="633" t="s">
        <v>1378</v>
      </c>
      <c r="B35" s="634" t="s">
        <v>168</v>
      </c>
      <c r="C35" s="634" t="s">
        <v>168</v>
      </c>
      <c r="D35" s="634">
        <v>44858.787669099998</v>
      </c>
      <c r="E35" s="634">
        <v>12413.2580946</v>
      </c>
      <c r="F35" s="634">
        <v>7861.2462231999998</v>
      </c>
      <c r="G35" s="634" t="s">
        <v>168</v>
      </c>
      <c r="H35" s="634">
        <v>20216.392009800002</v>
      </c>
      <c r="I35" s="634">
        <v>1755.9635722</v>
      </c>
      <c r="J35" s="634">
        <v>3.7584417999999999</v>
      </c>
      <c r="K35" s="634">
        <v>175073.1122948</v>
      </c>
      <c r="L35" s="634" t="s">
        <v>168</v>
      </c>
      <c r="M35" s="634">
        <v>13587.9980082</v>
      </c>
      <c r="N35" s="634">
        <v>5817.5331005999997</v>
      </c>
      <c r="O35" s="634" t="s">
        <v>168</v>
      </c>
      <c r="P35" s="634" t="s">
        <v>168</v>
      </c>
      <c r="Q35" s="634">
        <v>281588.04941430007</v>
      </c>
      <c r="R35" s="634">
        <v>321612.30985989998</v>
      </c>
      <c r="S35" s="633" t="s">
        <v>1378</v>
      </c>
    </row>
    <row r="36" spans="1:19" ht="17.100000000000001" customHeight="1">
      <c r="A36" s="633" t="s">
        <v>1379</v>
      </c>
      <c r="B36" s="634" t="s">
        <v>168</v>
      </c>
      <c r="C36" s="634" t="s">
        <v>168</v>
      </c>
      <c r="D36" s="634">
        <v>34808.542390199997</v>
      </c>
      <c r="E36" s="634">
        <v>15430.408279699999</v>
      </c>
      <c r="F36" s="634">
        <v>284.0695829</v>
      </c>
      <c r="G36" s="634">
        <v>485.1523459</v>
      </c>
      <c r="H36" s="634">
        <v>229759.5916978</v>
      </c>
      <c r="I36" s="634">
        <v>19120.334321599999</v>
      </c>
      <c r="J36" s="634">
        <v>8.0704858000000002</v>
      </c>
      <c r="K36" s="634">
        <v>290469.47363540001</v>
      </c>
      <c r="L36" s="634">
        <v>3625.9811313</v>
      </c>
      <c r="M36" s="634">
        <v>18742.714330999999</v>
      </c>
      <c r="N36" s="634">
        <v>67170.348708599995</v>
      </c>
      <c r="O36" s="634">
        <v>782.06281420000005</v>
      </c>
      <c r="P36" s="634" t="s">
        <v>168</v>
      </c>
      <c r="Q36" s="634">
        <v>680686.74972439988</v>
      </c>
      <c r="R36" s="634">
        <v>1185401.5868315001</v>
      </c>
      <c r="S36" s="633" t="s">
        <v>1379</v>
      </c>
    </row>
    <row r="37" spans="1:19" ht="17.100000000000001" customHeight="1">
      <c r="A37" s="633" t="s">
        <v>1380</v>
      </c>
      <c r="B37" s="634" t="s">
        <v>168</v>
      </c>
      <c r="C37" s="634">
        <v>1206.7000318</v>
      </c>
      <c r="D37" s="634">
        <v>117160.77654589999</v>
      </c>
      <c r="E37" s="634">
        <v>16988.691661299999</v>
      </c>
      <c r="F37" s="634">
        <v>949.32911009999998</v>
      </c>
      <c r="G37" s="634" t="s">
        <v>168</v>
      </c>
      <c r="H37" s="634">
        <v>147873.77359309999</v>
      </c>
      <c r="I37" s="634">
        <v>41213.364444799998</v>
      </c>
      <c r="J37" s="634">
        <v>8.4928036000000002</v>
      </c>
      <c r="K37" s="634">
        <v>126028.73963539999</v>
      </c>
      <c r="L37" s="634">
        <v>11181.808800000001</v>
      </c>
      <c r="M37" s="634">
        <v>18440.894270600002</v>
      </c>
      <c r="N37" s="634">
        <v>95964.753154200007</v>
      </c>
      <c r="O37" s="634" t="s">
        <v>168</v>
      </c>
      <c r="P37" s="634" t="s">
        <v>168</v>
      </c>
      <c r="Q37" s="634">
        <v>577017.32405079994</v>
      </c>
      <c r="R37" s="634">
        <v>554704.20423479995</v>
      </c>
      <c r="S37" s="633" t="s">
        <v>1380</v>
      </c>
    </row>
    <row r="38" spans="1:19" ht="17.100000000000001" customHeight="1">
      <c r="A38" s="633" t="s">
        <v>1381</v>
      </c>
      <c r="B38" s="634" t="s">
        <v>168</v>
      </c>
      <c r="C38" s="634">
        <v>2441.3276368000002</v>
      </c>
      <c r="D38" s="634">
        <v>75912.8260878</v>
      </c>
      <c r="E38" s="634">
        <v>451479.0790956</v>
      </c>
      <c r="F38" s="634">
        <v>26650.972086000002</v>
      </c>
      <c r="G38" s="634">
        <v>5094.4787466999996</v>
      </c>
      <c r="H38" s="634">
        <v>901954.369894</v>
      </c>
      <c r="I38" s="634">
        <v>811742.61348179996</v>
      </c>
      <c r="J38" s="634">
        <v>3964.7837417000001</v>
      </c>
      <c r="K38" s="634">
        <v>66023.087711200002</v>
      </c>
      <c r="L38" s="634">
        <v>98.8562862</v>
      </c>
      <c r="M38" s="634">
        <v>14085.2753674</v>
      </c>
      <c r="N38" s="634">
        <v>278448.0362644</v>
      </c>
      <c r="O38" s="634">
        <v>1676.7108393999999</v>
      </c>
      <c r="P38" s="634">
        <v>12545.536503699999</v>
      </c>
      <c r="Q38" s="634">
        <v>2652117.9537427006</v>
      </c>
      <c r="R38" s="634">
        <v>2955452.8011483001</v>
      </c>
      <c r="S38" s="633" t="s">
        <v>1381</v>
      </c>
    </row>
    <row r="39" spans="1:19" ht="17.100000000000001" customHeight="1">
      <c r="A39" s="633" t="s">
        <v>1382</v>
      </c>
      <c r="B39" s="634" t="s">
        <v>168</v>
      </c>
      <c r="C39" s="634" t="s">
        <v>168</v>
      </c>
      <c r="D39" s="634">
        <v>1219.5754598000001</v>
      </c>
      <c r="E39" s="634">
        <v>20044.134901699999</v>
      </c>
      <c r="F39" s="634" t="s">
        <v>168</v>
      </c>
      <c r="G39" s="634">
        <v>1.54287</v>
      </c>
      <c r="H39" s="634">
        <v>21177.424261600001</v>
      </c>
      <c r="I39" s="634">
        <v>30338.645469399999</v>
      </c>
      <c r="J39" s="634" t="s">
        <v>168</v>
      </c>
      <c r="K39" s="634">
        <v>20916.043143899999</v>
      </c>
      <c r="L39" s="634" t="s">
        <v>168</v>
      </c>
      <c r="M39" s="634">
        <v>4395.2006675000002</v>
      </c>
      <c r="N39" s="634">
        <v>39737.420022799997</v>
      </c>
      <c r="O39" s="634" t="s">
        <v>168</v>
      </c>
      <c r="P39" s="634" t="s">
        <v>168</v>
      </c>
      <c r="Q39" s="634">
        <v>137829.98679669999</v>
      </c>
      <c r="R39" s="634">
        <v>206995.58388290001</v>
      </c>
      <c r="S39" s="633" t="s">
        <v>1382</v>
      </c>
    </row>
    <row r="40" spans="1:19" ht="17.100000000000001" customHeight="1">
      <c r="A40" s="633" t="s">
        <v>1383</v>
      </c>
      <c r="B40" s="634" t="s">
        <v>168</v>
      </c>
      <c r="C40" s="634" t="s">
        <v>168</v>
      </c>
      <c r="D40" s="634">
        <v>1365.4771418</v>
      </c>
      <c r="E40" s="634">
        <v>77737.084401900007</v>
      </c>
      <c r="F40" s="634">
        <v>2735.6880350000001</v>
      </c>
      <c r="G40" s="634">
        <v>4501.0371981999997</v>
      </c>
      <c r="H40" s="634">
        <v>213220.37493429999</v>
      </c>
      <c r="I40" s="634">
        <v>34198.1443153</v>
      </c>
      <c r="J40" s="634">
        <v>0.23</v>
      </c>
      <c r="K40" s="634">
        <v>20082.472782100001</v>
      </c>
      <c r="L40" s="634" t="s">
        <v>168</v>
      </c>
      <c r="M40" s="634">
        <v>2152.9093548000001</v>
      </c>
      <c r="N40" s="634">
        <v>398628.66727789998</v>
      </c>
      <c r="O40" s="634">
        <v>23.355910000000002</v>
      </c>
      <c r="P40" s="634" t="s">
        <v>168</v>
      </c>
      <c r="Q40" s="634">
        <v>754645.44135129999</v>
      </c>
      <c r="R40" s="634">
        <v>583728.98340100003</v>
      </c>
      <c r="S40" s="633" t="s">
        <v>1383</v>
      </c>
    </row>
    <row r="41" spans="1:19" ht="17.100000000000001" customHeight="1">
      <c r="A41" s="633" t="s">
        <v>1384</v>
      </c>
      <c r="B41" s="634" t="s">
        <v>168</v>
      </c>
      <c r="C41" s="634" t="s">
        <v>168</v>
      </c>
      <c r="D41" s="634">
        <v>170.524507</v>
      </c>
      <c r="E41" s="634">
        <v>42349.5262735</v>
      </c>
      <c r="F41" s="634">
        <v>612.08811100000003</v>
      </c>
      <c r="G41" s="634">
        <v>13.356939499999999</v>
      </c>
      <c r="H41" s="634">
        <v>146067.34217439999</v>
      </c>
      <c r="I41" s="634">
        <v>65579.061653800003</v>
      </c>
      <c r="J41" s="634">
        <v>23.286416200000001</v>
      </c>
      <c r="K41" s="634">
        <v>26037.384147699999</v>
      </c>
      <c r="L41" s="634" t="s">
        <v>168</v>
      </c>
      <c r="M41" s="634">
        <v>30582.225444700001</v>
      </c>
      <c r="N41" s="634">
        <v>303782.10843189998</v>
      </c>
      <c r="O41" s="634" t="s">
        <v>168</v>
      </c>
      <c r="P41" s="634">
        <v>25.855056000000001</v>
      </c>
      <c r="Q41" s="634">
        <v>615242.75915569987</v>
      </c>
      <c r="R41" s="634">
        <v>633721.82624309999</v>
      </c>
      <c r="S41" s="633" t="s">
        <v>1384</v>
      </c>
    </row>
    <row r="42" spans="1:19" ht="17.100000000000001" customHeight="1">
      <c r="A42" s="633" t="s">
        <v>1385</v>
      </c>
      <c r="B42" s="634" t="s">
        <v>168</v>
      </c>
      <c r="C42" s="634">
        <v>133.67267369999999</v>
      </c>
      <c r="D42" s="634">
        <v>20776.236928400001</v>
      </c>
      <c r="E42" s="634">
        <v>32448.532483800002</v>
      </c>
      <c r="F42" s="634">
        <v>28842.074069400001</v>
      </c>
      <c r="G42" s="634">
        <v>19729.758217099999</v>
      </c>
      <c r="H42" s="634">
        <v>385453.33476380003</v>
      </c>
      <c r="I42" s="634">
        <v>290904.91787970002</v>
      </c>
      <c r="J42" s="634">
        <v>42865.047062700003</v>
      </c>
      <c r="K42" s="634">
        <v>80604.215782200001</v>
      </c>
      <c r="L42" s="634" t="s">
        <v>168</v>
      </c>
      <c r="M42" s="634">
        <v>18322.962733199998</v>
      </c>
      <c r="N42" s="634">
        <v>519618.30139669997</v>
      </c>
      <c r="O42" s="634">
        <v>44.380183100000004</v>
      </c>
      <c r="P42" s="634">
        <v>2649.3537753000001</v>
      </c>
      <c r="Q42" s="634">
        <v>1442392.7879491001</v>
      </c>
      <c r="R42" s="634">
        <v>1209158.565401</v>
      </c>
      <c r="S42" s="633" t="s">
        <v>1385</v>
      </c>
    </row>
    <row r="43" spans="1:19">
      <c r="A43" s="635"/>
      <c r="B43" s="636"/>
      <c r="C43" s="636"/>
      <c r="D43" s="636"/>
      <c r="E43" s="636"/>
      <c r="F43" s="636"/>
      <c r="G43" s="636"/>
      <c r="H43" s="636"/>
      <c r="I43" s="636"/>
      <c r="J43" s="636"/>
      <c r="K43" s="636"/>
      <c r="L43" s="636"/>
      <c r="M43" s="636"/>
      <c r="N43" s="636"/>
      <c r="O43" s="636"/>
      <c r="P43" s="636"/>
      <c r="Q43" s="636"/>
      <c r="R43" s="636"/>
      <c r="S43" s="635"/>
    </row>
    <row r="44" spans="1:19">
      <c r="A44" s="633"/>
      <c r="B44" s="634"/>
      <c r="C44" s="634"/>
      <c r="D44" s="634"/>
      <c r="E44" s="634"/>
      <c r="F44" s="634"/>
      <c r="G44" s="634"/>
      <c r="H44" s="634"/>
      <c r="I44" s="634"/>
      <c r="J44" s="624" t="s">
        <v>1332</v>
      </c>
      <c r="K44" s="634"/>
      <c r="L44" s="634"/>
      <c r="M44" s="634"/>
      <c r="N44" s="634"/>
      <c r="O44" s="634"/>
      <c r="P44" s="634"/>
      <c r="Q44" s="634"/>
      <c r="R44" s="634"/>
      <c r="S44" s="624" t="s">
        <v>1332</v>
      </c>
    </row>
    <row r="45" spans="1:19">
      <c r="A45" s="633"/>
      <c r="B45" s="634"/>
      <c r="C45" s="634"/>
      <c r="D45" s="634"/>
      <c r="E45" s="634"/>
      <c r="F45" s="634"/>
      <c r="G45" s="634"/>
      <c r="H45" s="634"/>
      <c r="I45" s="628"/>
      <c r="J45" s="566"/>
      <c r="K45" s="634"/>
      <c r="L45" s="634"/>
      <c r="M45" s="634"/>
      <c r="N45" s="634"/>
      <c r="O45" s="634"/>
      <c r="P45" s="634"/>
      <c r="Q45" s="634"/>
      <c r="R45" s="634"/>
      <c r="S45" s="633"/>
    </row>
    <row r="46" spans="1:19">
      <c r="A46" s="633"/>
      <c r="B46" s="634"/>
      <c r="C46" s="634"/>
      <c r="D46" s="634"/>
      <c r="E46" s="634"/>
      <c r="F46" s="634"/>
      <c r="G46" s="634"/>
      <c r="H46" s="634"/>
      <c r="I46" s="628"/>
      <c r="J46" s="566"/>
      <c r="K46" s="634"/>
      <c r="L46" s="634"/>
      <c r="M46" s="634"/>
      <c r="N46" s="634"/>
      <c r="O46" s="634"/>
      <c r="P46" s="634"/>
      <c r="Q46" s="634"/>
      <c r="R46" s="634"/>
      <c r="S46" s="633"/>
    </row>
    <row r="47" spans="1:19">
      <c r="A47" s="633"/>
      <c r="B47" s="634"/>
      <c r="C47" s="634"/>
      <c r="D47" s="634"/>
      <c r="E47" s="634"/>
      <c r="F47" s="634"/>
      <c r="G47" s="634"/>
      <c r="H47" s="634"/>
      <c r="I47" s="628"/>
      <c r="J47" s="566"/>
      <c r="K47" s="634"/>
      <c r="L47" s="634"/>
      <c r="M47" s="634"/>
      <c r="N47" s="634"/>
      <c r="O47" s="634"/>
      <c r="P47" s="634"/>
      <c r="Q47" s="634"/>
      <c r="R47" s="634"/>
      <c r="S47" s="633"/>
    </row>
    <row r="48" spans="1:19" ht="15">
      <c r="A48" s="86"/>
      <c r="B48" s="132"/>
      <c r="C48" s="86"/>
      <c r="D48" s="627"/>
      <c r="E48" s="627"/>
      <c r="F48" s="627"/>
      <c r="G48" s="86"/>
      <c r="H48" s="86"/>
      <c r="I48" s="637"/>
      <c r="J48" s="638"/>
      <c r="K48" s="132"/>
      <c r="L48" s="627"/>
      <c r="M48" s="86"/>
      <c r="N48" s="86"/>
      <c r="O48" s="86"/>
      <c r="P48" s="86"/>
      <c r="Q48" s="86"/>
      <c r="R48" s="86"/>
      <c r="S48" s="611" t="s">
        <v>186</v>
      </c>
    </row>
    <row r="49" spans="1:19" ht="21.95" customHeight="1">
      <c r="A49" s="1304" t="s">
        <v>1335</v>
      </c>
      <c r="B49" s="1301" t="s">
        <v>1336</v>
      </c>
      <c r="C49" s="1301"/>
      <c r="D49" s="1301"/>
      <c r="E49" s="1301"/>
      <c r="F49" s="1301"/>
      <c r="G49" s="1301"/>
      <c r="H49" s="1301"/>
      <c r="I49" s="1301"/>
      <c r="J49" s="1301" t="s">
        <v>1336</v>
      </c>
      <c r="K49" s="1301"/>
      <c r="L49" s="1301"/>
      <c r="M49" s="1301"/>
      <c r="N49" s="1301"/>
      <c r="O49" s="1301"/>
      <c r="P49" s="1301"/>
      <c r="Q49" s="1301"/>
      <c r="R49" s="1305" t="s">
        <v>1337</v>
      </c>
      <c r="S49" s="1308" t="s">
        <v>1335</v>
      </c>
    </row>
    <row r="50" spans="1:19" ht="12.75" customHeight="1">
      <c r="A50" s="1304"/>
      <c r="B50" s="1306" t="s">
        <v>1338</v>
      </c>
      <c r="C50" s="1306" t="s">
        <v>1339</v>
      </c>
      <c r="D50" s="1306" t="s">
        <v>1340</v>
      </c>
      <c r="E50" s="1306" t="s">
        <v>1341</v>
      </c>
      <c r="F50" s="1306" t="s">
        <v>1342</v>
      </c>
      <c r="G50" s="1306" t="s">
        <v>1343</v>
      </c>
      <c r="H50" s="1306" t="s">
        <v>1344</v>
      </c>
      <c r="I50" s="1306" t="s">
        <v>1345</v>
      </c>
      <c r="J50" s="1306" t="s">
        <v>1346</v>
      </c>
      <c r="K50" s="1306" t="s">
        <v>1347</v>
      </c>
      <c r="L50" s="1306" t="s">
        <v>1348</v>
      </c>
      <c r="M50" s="1306" t="s">
        <v>1349</v>
      </c>
      <c r="N50" s="1306" t="s">
        <v>1350</v>
      </c>
      <c r="O50" s="1306" t="s">
        <v>1351</v>
      </c>
      <c r="P50" s="1306" t="s">
        <v>1352</v>
      </c>
      <c r="Q50" s="1307" t="s">
        <v>190</v>
      </c>
      <c r="R50" s="1305"/>
      <c r="S50" s="1308"/>
    </row>
    <row r="51" spans="1:19" ht="67.5" customHeight="1">
      <c r="A51" s="1304"/>
      <c r="B51" s="1306"/>
      <c r="C51" s="1306"/>
      <c r="D51" s="1306"/>
      <c r="E51" s="1306"/>
      <c r="F51" s="1306"/>
      <c r="G51" s="1306"/>
      <c r="H51" s="1306"/>
      <c r="I51" s="1306"/>
      <c r="J51" s="1306"/>
      <c r="K51" s="1306"/>
      <c r="L51" s="1306"/>
      <c r="M51" s="1306"/>
      <c r="N51" s="1306"/>
      <c r="O51" s="1306"/>
      <c r="P51" s="1306"/>
      <c r="Q51" s="1307"/>
      <c r="R51" s="1305"/>
      <c r="S51" s="1308"/>
    </row>
    <row r="52" spans="1:19">
      <c r="A52" s="130"/>
      <c r="B52" s="631"/>
      <c r="C52" s="631"/>
      <c r="D52" s="631"/>
      <c r="E52" s="631"/>
      <c r="F52" s="631"/>
      <c r="G52" s="631"/>
      <c r="H52" s="631"/>
      <c r="I52" s="631"/>
      <c r="J52" s="631"/>
      <c r="K52" s="631"/>
      <c r="L52" s="631"/>
      <c r="M52" s="631"/>
      <c r="N52" s="631"/>
      <c r="O52" s="631"/>
      <c r="P52" s="631"/>
      <c r="Q52" s="631"/>
      <c r="R52" s="631"/>
      <c r="S52" s="631"/>
    </row>
    <row r="53" spans="1:19" ht="17.100000000000001" customHeight="1">
      <c r="A53" s="633" t="s">
        <v>1386</v>
      </c>
      <c r="B53" s="634" t="s">
        <v>168</v>
      </c>
      <c r="C53" s="634" t="s">
        <v>168</v>
      </c>
      <c r="D53" s="634">
        <v>23873.404730099999</v>
      </c>
      <c r="E53" s="634">
        <v>87558.988120299997</v>
      </c>
      <c r="F53" s="634">
        <v>1842.4994999999999</v>
      </c>
      <c r="G53" s="634">
        <v>151.14965090000001</v>
      </c>
      <c r="H53" s="634">
        <v>108400.4453835</v>
      </c>
      <c r="I53" s="634">
        <v>51280.0038967</v>
      </c>
      <c r="J53" s="634">
        <v>58.722780700000001</v>
      </c>
      <c r="K53" s="634">
        <v>37861.654544500001</v>
      </c>
      <c r="L53" s="634">
        <v>229.53189159999999</v>
      </c>
      <c r="M53" s="634">
        <v>25121.193996900001</v>
      </c>
      <c r="N53" s="634">
        <v>48779.636142299998</v>
      </c>
      <c r="O53" s="634">
        <v>10468.9502393</v>
      </c>
      <c r="P53" s="634">
        <v>10716.8095681</v>
      </c>
      <c r="Q53" s="634">
        <v>406342.9904449</v>
      </c>
      <c r="R53" s="634">
        <v>419261.11943929998</v>
      </c>
      <c r="S53" s="633" t="s">
        <v>1386</v>
      </c>
    </row>
    <row r="54" spans="1:19" ht="17.100000000000001" customHeight="1">
      <c r="A54" s="633" t="s">
        <v>1387</v>
      </c>
      <c r="B54" s="634" t="s">
        <v>168</v>
      </c>
      <c r="C54" s="634" t="s">
        <v>168</v>
      </c>
      <c r="D54" s="634">
        <v>14863.497361399999</v>
      </c>
      <c r="E54" s="634">
        <v>163071.8005518</v>
      </c>
      <c r="F54" s="634">
        <v>2671.7163851999999</v>
      </c>
      <c r="G54" s="634">
        <v>7889.9837613999998</v>
      </c>
      <c r="H54" s="634">
        <v>261480.5646945</v>
      </c>
      <c r="I54" s="634">
        <v>60652.459524899998</v>
      </c>
      <c r="J54" s="634">
        <v>7172.2002976000003</v>
      </c>
      <c r="K54" s="634">
        <v>38931.667847700002</v>
      </c>
      <c r="L54" s="634">
        <v>10.00128</v>
      </c>
      <c r="M54" s="634">
        <v>45992.272553499999</v>
      </c>
      <c r="N54" s="634">
        <v>134645.93283380001</v>
      </c>
      <c r="O54" s="634">
        <v>44888.541027200001</v>
      </c>
      <c r="P54" s="634">
        <v>6.3882099999999999</v>
      </c>
      <c r="Q54" s="634">
        <v>782277.02632900001</v>
      </c>
      <c r="R54" s="634">
        <v>1101583.9021262</v>
      </c>
      <c r="S54" s="633" t="s">
        <v>1387</v>
      </c>
    </row>
    <row r="55" spans="1:19" ht="17.100000000000001" customHeight="1">
      <c r="A55" s="633" t="s">
        <v>1388</v>
      </c>
      <c r="B55" s="634" t="s">
        <v>168</v>
      </c>
      <c r="C55" s="634" t="s">
        <v>168</v>
      </c>
      <c r="D55" s="634">
        <v>1399.9870836</v>
      </c>
      <c r="E55" s="634">
        <v>9483.3087964999995</v>
      </c>
      <c r="F55" s="634">
        <v>2454.9707962000002</v>
      </c>
      <c r="G55" s="634">
        <v>4338.1069890999997</v>
      </c>
      <c r="H55" s="634">
        <v>97230.400321599998</v>
      </c>
      <c r="I55" s="634">
        <v>50983.672659700002</v>
      </c>
      <c r="J55" s="634">
        <v>9.3702258</v>
      </c>
      <c r="K55" s="634">
        <v>4721.6182922999997</v>
      </c>
      <c r="L55" s="634">
        <v>1E-4</v>
      </c>
      <c r="M55" s="634">
        <v>2077.6562488999998</v>
      </c>
      <c r="N55" s="634">
        <v>314635.56403060001</v>
      </c>
      <c r="O55" s="634">
        <v>11982.927250799999</v>
      </c>
      <c r="P55" s="634">
        <v>356.23275419999999</v>
      </c>
      <c r="Q55" s="634">
        <v>499673.81554929999</v>
      </c>
      <c r="R55" s="634">
        <v>593188.87726980005</v>
      </c>
      <c r="S55" s="633" t="s">
        <v>1388</v>
      </c>
    </row>
    <row r="56" spans="1:19" ht="17.100000000000001" customHeight="1">
      <c r="A56" s="633" t="s">
        <v>1389</v>
      </c>
      <c r="B56" s="634" t="s">
        <v>168</v>
      </c>
      <c r="C56" s="634">
        <v>66670.082121800006</v>
      </c>
      <c r="D56" s="634">
        <v>17045.925757199999</v>
      </c>
      <c r="E56" s="634">
        <v>584541.40053610003</v>
      </c>
      <c r="F56" s="634">
        <v>23587.547495899998</v>
      </c>
      <c r="G56" s="634">
        <v>37668.734322800003</v>
      </c>
      <c r="H56" s="634">
        <v>5758432.4307610998</v>
      </c>
      <c r="I56" s="634">
        <v>451113.0372357</v>
      </c>
      <c r="J56" s="634">
        <v>670123.61584670004</v>
      </c>
      <c r="K56" s="634">
        <v>87962.112602099995</v>
      </c>
      <c r="L56" s="634">
        <v>130680.980155</v>
      </c>
      <c r="M56" s="634">
        <v>19809.332926800002</v>
      </c>
      <c r="N56" s="634">
        <v>959351.30313989997</v>
      </c>
      <c r="O56" s="634">
        <v>63087.708569299997</v>
      </c>
      <c r="P56" s="634">
        <v>44073.489581399997</v>
      </c>
      <c r="Q56" s="634">
        <v>8914147.7010517977</v>
      </c>
      <c r="R56" s="634">
        <v>9506053.6732688993</v>
      </c>
      <c r="S56" s="633" t="s">
        <v>1389</v>
      </c>
    </row>
    <row r="57" spans="1:19" ht="17.100000000000001" customHeight="1">
      <c r="A57" s="633" t="s">
        <v>1390</v>
      </c>
      <c r="B57" s="634" t="s">
        <v>168</v>
      </c>
      <c r="C57" s="634">
        <v>297.53913030000001</v>
      </c>
      <c r="D57" s="634">
        <v>40.690261999999997</v>
      </c>
      <c r="E57" s="634">
        <v>14627.949429</v>
      </c>
      <c r="F57" s="634">
        <v>47.076009200000001</v>
      </c>
      <c r="G57" s="634">
        <v>12305.2607401</v>
      </c>
      <c r="H57" s="634">
        <v>130973.93481989999</v>
      </c>
      <c r="I57" s="634">
        <v>48906.2114459</v>
      </c>
      <c r="J57" s="634">
        <v>820.39129449999996</v>
      </c>
      <c r="K57" s="634">
        <v>1933.0055563000001</v>
      </c>
      <c r="L57" s="634">
        <v>1.7243999999999999</v>
      </c>
      <c r="M57" s="634">
        <v>5926.3633201000002</v>
      </c>
      <c r="N57" s="634">
        <v>26991.451160199998</v>
      </c>
      <c r="O57" s="634">
        <v>670.38039379999998</v>
      </c>
      <c r="P57" s="634">
        <v>342.21753960000001</v>
      </c>
      <c r="Q57" s="634">
        <v>243884.19550090001</v>
      </c>
      <c r="R57" s="634">
        <v>206157.27283939999</v>
      </c>
      <c r="S57" s="633" t="s">
        <v>1390</v>
      </c>
    </row>
    <row r="58" spans="1:19" ht="17.100000000000001" customHeight="1">
      <c r="A58" s="633" t="s">
        <v>1391</v>
      </c>
      <c r="B58" s="634" t="s">
        <v>168</v>
      </c>
      <c r="C58" s="634">
        <v>6.0879399999999997</v>
      </c>
      <c r="D58" s="634">
        <v>691.3684002</v>
      </c>
      <c r="E58" s="634">
        <v>962.4290178</v>
      </c>
      <c r="F58" s="634">
        <v>225.8951146</v>
      </c>
      <c r="G58" s="634">
        <v>4324.5443089999999</v>
      </c>
      <c r="H58" s="634">
        <v>117021.92192209999</v>
      </c>
      <c r="I58" s="634">
        <v>132490.97061590001</v>
      </c>
      <c r="J58" s="634">
        <v>197.01797640000001</v>
      </c>
      <c r="K58" s="634">
        <v>11280.875991499999</v>
      </c>
      <c r="L58" s="634">
        <v>6941.9708209</v>
      </c>
      <c r="M58" s="634">
        <v>6713.0696033000004</v>
      </c>
      <c r="N58" s="634">
        <v>72349.947232699997</v>
      </c>
      <c r="O58" s="634">
        <v>5726.5993544000003</v>
      </c>
      <c r="P58" s="634">
        <v>6395.1961885999999</v>
      </c>
      <c r="Q58" s="634">
        <v>365327.89448740002</v>
      </c>
      <c r="R58" s="634">
        <v>295153.11865319998</v>
      </c>
      <c r="S58" s="633" t="s">
        <v>1391</v>
      </c>
    </row>
    <row r="59" spans="1:19" ht="17.100000000000001" customHeight="1">
      <c r="A59" s="633" t="s">
        <v>1392</v>
      </c>
      <c r="B59" s="634" t="s">
        <v>168</v>
      </c>
      <c r="C59" s="634">
        <v>418.73339320000002</v>
      </c>
      <c r="D59" s="634" t="s">
        <v>168</v>
      </c>
      <c r="E59" s="634">
        <v>154.06347170000001</v>
      </c>
      <c r="F59" s="634" t="s">
        <v>168</v>
      </c>
      <c r="G59" s="634">
        <v>715.68503299999998</v>
      </c>
      <c r="H59" s="634">
        <v>79898.643628599995</v>
      </c>
      <c r="I59" s="634">
        <v>21336.931774000001</v>
      </c>
      <c r="J59" s="634">
        <v>197.9130839</v>
      </c>
      <c r="K59" s="634">
        <v>13522.285852999999</v>
      </c>
      <c r="L59" s="634" t="s">
        <v>168</v>
      </c>
      <c r="M59" s="634">
        <v>7184.3280905000001</v>
      </c>
      <c r="N59" s="634">
        <v>49542.9272538</v>
      </c>
      <c r="O59" s="634">
        <v>94.652112599999995</v>
      </c>
      <c r="P59" s="634">
        <v>1326.6917136</v>
      </c>
      <c r="Q59" s="634">
        <v>174392.85540789997</v>
      </c>
      <c r="R59" s="634">
        <v>157726.42599009999</v>
      </c>
      <c r="S59" s="633" t="s">
        <v>1392</v>
      </c>
    </row>
    <row r="60" spans="1:19" ht="17.100000000000001" customHeight="1">
      <c r="A60" s="633" t="s">
        <v>1393</v>
      </c>
      <c r="B60" s="634" t="s">
        <v>168</v>
      </c>
      <c r="C60" s="634" t="s">
        <v>168</v>
      </c>
      <c r="D60" s="634">
        <v>3678.5928340999999</v>
      </c>
      <c r="E60" s="634">
        <v>1439.3935684999999</v>
      </c>
      <c r="F60" s="634">
        <v>43341.054408999997</v>
      </c>
      <c r="G60" s="634">
        <v>25327.3294327</v>
      </c>
      <c r="H60" s="634">
        <v>494570.76280540001</v>
      </c>
      <c r="I60" s="634">
        <v>232524.98332560001</v>
      </c>
      <c r="J60" s="634">
        <v>1216.2269812</v>
      </c>
      <c r="K60" s="634">
        <v>930.09141620000003</v>
      </c>
      <c r="L60" s="634">
        <v>98326.460533200006</v>
      </c>
      <c r="M60" s="634">
        <v>41637.614374199999</v>
      </c>
      <c r="N60" s="634">
        <v>383463.62248149997</v>
      </c>
      <c r="O60" s="634">
        <v>70162.387337799999</v>
      </c>
      <c r="P60" s="634">
        <v>38508.425507400003</v>
      </c>
      <c r="Q60" s="634">
        <v>1435126.9450068001</v>
      </c>
      <c r="R60" s="634">
        <v>1286999.8350625001</v>
      </c>
      <c r="S60" s="633" t="s">
        <v>1393</v>
      </c>
    </row>
    <row r="61" spans="1:19" ht="17.100000000000001" customHeight="1">
      <c r="A61" s="633" t="s">
        <v>1394</v>
      </c>
      <c r="B61" s="634" t="s">
        <v>168</v>
      </c>
      <c r="C61" s="634">
        <v>8219.2776589999994</v>
      </c>
      <c r="D61" s="634">
        <v>303.6444434</v>
      </c>
      <c r="E61" s="634">
        <v>149795.5214724</v>
      </c>
      <c r="F61" s="634">
        <v>32891.335154200002</v>
      </c>
      <c r="G61" s="634">
        <v>6641.2006358999997</v>
      </c>
      <c r="H61" s="634">
        <v>1785642.8916213</v>
      </c>
      <c r="I61" s="634">
        <v>67729.216877300001</v>
      </c>
      <c r="J61" s="634">
        <v>176.3828517</v>
      </c>
      <c r="K61" s="634">
        <v>19952.622852199998</v>
      </c>
      <c r="L61" s="634">
        <v>1607.2028094</v>
      </c>
      <c r="M61" s="634">
        <v>37993.4333921</v>
      </c>
      <c r="N61" s="634">
        <v>100393.49510850001</v>
      </c>
      <c r="O61" s="634">
        <v>125.3971099</v>
      </c>
      <c r="P61" s="634">
        <v>12328.848897600001</v>
      </c>
      <c r="Q61" s="634">
        <v>2223800.4708849001</v>
      </c>
      <c r="R61" s="634">
        <v>2166226.6053646002</v>
      </c>
      <c r="S61" s="633" t="s">
        <v>1394</v>
      </c>
    </row>
    <row r="62" spans="1:19" ht="17.100000000000001" customHeight="1">
      <c r="A62" s="633" t="s">
        <v>1395</v>
      </c>
      <c r="B62" s="634" t="s">
        <v>168</v>
      </c>
      <c r="C62" s="634" t="s">
        <v>168</v>
      </c>
      <c r="D62" s="634">
        <v>1858.0312876999999</v>
      </c>
      <c r="E62" s="634">
        <v>307.98217349999999</v>
      </c>
      <c r="F62" s="634">
        <v>15325.518593299999</v>
      </c>
      <c r="G62" s="634">
        <v>6500.0360989999999</v>
      </c>
      <c r="H62" s="634">
        <v>405878.35584490001</v>
      </c>
      <c r="I62" s="634">
        <v>224483.83352419999</v>
      </c>
      <c r="J62" s="634">
        <v>48344.845470400003</v>
      </c>
      <c r="K62" s="634">
        <v>12010.174645900001</v>
      </c>
      <c r="L62" s="634">
        <v>891.04670680000004</v>
      </c>
      <c r="M62" s="634">
        <v>5977.7349440999997</v>
      </c>
      <c r="N62" s="634">
        <v>55069.4986269</v>
      </c>
      <c r="O62" s="634">
        <v>26576.009037799999</v>
      </c>
      <c r="P62" s="634">
        <v>16800.679687700002</v>
      </c>
      <c r="Q62" s="634">
        <v>820023.74664220016</v>
      </c>
      <c r="R62" s="634">
        <v>697936.70004889998</v>
      </c>
      <c r="S62" s="633" t="s">
        <v>1395</v>
      </c>
    </row>
    <row r="63" spans="1:19" ht="17.100000000000001" customHeight="1">
      <c r="A63" s="633" t="s">
        <v>1396</v>
      </c>
      <c r="B63" s="634" t="s">
        <v>168</v>
      </c>
      <c r="C63" s="634">
        <v>184.05007029999999</v>
      </c>
      <c r="D63" s="634" t="s">
        <v>168</v>
      </c>
      <c r="E63" s="634">
        <v>3660.0200583000001</v>
      </c>
      <c r="F63" s="634">
        <v>4419.8829581</v>
      </c>
      <c r="G63" s="634">
        <v>455.94134980000001</v>
      </c>
      <c r="H63" s="634">
        <v>485089.25656920002</v>
      </c>
      <c r="I63" s="634">
        <v>59493.850441000002</v>
      </c>
      <c r="J63" s="634">
        <v>24.3458647</v>
      </c>
      <c r="K63" s="634">
        <v>3802.0520093</v>
      </c>
      <c r="L63" s="634">
        <v>169.64793280000001</v>
      </c>
      <c r="M63" s="634">
        <v>25758.4866998</v>
      </c>
      <c r="N63" s="634">
        <v>22517.5151658</v>
      </c>
      <c r="O63" s="634">
        <v>15868.344290700001</v>
      </c>
      <c r="P63" s="634">
        <v>82.782601900000003</v>
      </c>
      <c r="Q63" s="634">
        <v>621526.17601170007</v>
      </c>
      <c r="R63" s="634">
        <v>681373.34684060002</v>
      </c>
      <c r="S63" s="633" t="s">
        <v>1396</v>
      </c>
    </row>
    <row r="64" spans="1:19" ht="17.100000000000001" customHeight="1">
      <c r="A64" s="633" t="s">
        <v>1397</v>
      </c>
      <c r="B64" s="634" t="s">
        <v>168</v>
      </c>
      <c r="C64" s="634">
        <v>27.433134500000001</v>
      </c>
      <c r="D64" s="634">
        <v>7052.4692210000003</v>
      </c>
      <c r="E64" s="634">
        <v>38364.2029453</v>
      </c>
      <c r="F64" s="634">
        <v>13549.6660897</v>
      </c>
      <c r="G64" s="634">
        <v>44856.724825400001</v>
      </c>
      <c r="H64" s="634">
        <v>1771936.5885778</v>
      </c>
      <c r="I64" s="634">
        <v>1105252.9041991001</v>
      </c>
      <c r="J64" s="634">
        <v>1549.2586401999999</v>
      </c>
      <c r="K64" s="634">
        <v>69951.707894699997</v>
      </c>
      <c r="L64" s="634">
        <v>332.35798849999998</v>
      </c>
      <c r="M64" s="634">
        <v>58158.040542700001</v>
      </c>
      <c r="N64" s="634">
        <v>718957.02057030005</v>
      </c>
      <c r="O64" s="634">
        <v>57984.651628699998</v>
      </c>
      <c r="P64" s="634">
        <v>40434.613089999999</v>
      </c>
      <c r="Q64" s="634">
        <v>3928407.6393479002</v>
      </c>
      <c r="R64" s="634">
        <v>4423188.7857940998</v>
      </c>
      <c r="S64" s="633" t="s">
        <v>1397</v>
      </c>
    </row>
    <row r="65" spans="1:19" ht="17.100000000000001" customHeight="1">
      <c r="A65" s="633" t="s">
        <v>1398</v>
      </c>
      <c r="B65" s="634" t="s">
        <v>168</v>
      </c>
      <c r="C65" s="634" t="s">
        <v>168</v>
      </c>
      <c r="D65" s="634" t="s">
        <v>168</v>
      </c>
      <c r="E65" s="634">
        <v>3632.4574639000002</v>
      </c>
      <c r="F65" s="634" t="s">
        <v>168</v>
      </c>
      <c r="G65" s="634">
        <v>1396.1071775999999</v>
      </c>
      <c r="H65" s="634">
        <v>277211.66190820001</v>
      </c>
      <c r="I65" s="634">
        <v>87251.441000399995</v>
      </c>
      <c r="J65" s="634">
        <v>862.77847659999998</v>
      </c>
      <c r="K65" s="634">
        <v>36085.4459355</v>
      </c>
      <c r="L65" s="634">
        <v>7.4508999999999999</v>
      </c>
      <c r="M65" s="634">
        <v>47262.3478713</v>
      </c>
      <c r="N65" s="634">
        <v>153878.6538992</v>
      </c>
      <c r="O65" s="634">
        <v>1251.3459806999999</v>
      </c>
      <c r="P65" s="634">
        <v>759.76537980000001</v>
      </c>
      <c r="Q65" s="634">
        <v>609599.45599320007</v>
      </c>
      <c r="R65" s="634">
        <v>411391.38393010001</v>
      </c>
      <c r="S65" s="633" t="s">
        <v>1398</v>
      </c>
    </row>
    <row r="66" spans="1:19" ht="17.100000000000001" customHeight="1">
      <c r="A66" s="633" t="s">
        <v>1399</v>
      </c>
      <c r="B66" s="634" t="s">
        <v>168</v>
      </c>
      <c r="C66" s="634">
        <v>688.51822970000001</v>
      </c>
      <c r="D66" s="634">
        <v>3666.8049943999999</v>
      </c>
      <c r="E66" s="634">
        <v>79553.832628300006</v>
      </c>
      <c r="F66" s="634">
        <v>994.62953930000003</v>
      </c>
      <c r="G66" s="634">
        <v>187165.02164200001</v>
      </c>
      <c r="H66" s="634">
        <v>1106466.1504108</v>
      </c>
      <c r="I66" s="634">
        <v>450425.66829669999</v>
      </c>
      <c r="J66" s="634">
        <v>623.64942340000005</v>
      </c>
      <c r="K66" s="634">
        <v>94925.110719100005</v>
      </c>
      <c r="L66" s="634">
        <v>2204.8281873000001</v>
      </c>
      <c r="M66" s="634">
        <v>80367.936014999999</v>
      </c>
      <c r="N66" s="634">
        <v>443043.06768829998</v>
      </c>
      <c r="O66" s="634">
        <v>18014.792610199998</v>
      </c>
      <c r="P66" s="634">
        <v>15364.2002142</v>
      </c>
      <c r="Q66" s="634">
        <v>2483504.2105987002</v>
      </c>
      <c r="R66" s="634">
        <v>2324551.1869807001</v>
      </c>
      <c r="S66" s="633" t="s">
        <v>1399</v>
      </c>
    </row>
    <row r="67" spans="1:19" ht="17.100000000000001" customHeight="1">
      <c r="A67" s="633" t="s">
        <v>1400</v>
      </c>
      <c r="B67" s="634" t="s">
        <v>168</v>
      </c>
      <c r="C67" s="634" t="s">
        <v>168</v>
      </c>
      <c r="D67" s="634">
        <v>2021.6642184</v>
      </c>
      <c r="E67" s="634">
        <v>28641.2115075</v>
      </c>
      <c r="F67" s="634">
        <v>12927.1376614</v>
      </c>
      <c r="G67" s="634">
        <v>746.50045020000005</v>
      </c>
      <c r="H67" s="634">
        <v>299285.98988790001</v>
      </c>
      <c r="I67" s="634">
        <v>79001.261212500001</v>
      </c>
      <c r="J67" s="634">
        <v>43.840879000000001</v>
      </c>
      <c r="K67" s="634">
        <v>51943.774901899997</v>
      </c>
      <c r="L67" s="634">
        <v>1756.6753974999999</v>
      </c>
      <c r="M67" s="634">
        <v>26289.887951799999</v>
      </c>
      <c r="N67" s="634">
        <v>99431.8597821</v>
      </c>
      <c r="O67" s="634">
        <v>28678.9652843</v>
      </c>
      <c r="P67" s="634">
        <v>440.5356587</v>
      </c>
      <c r="Q67" s="634">
        <v>631209.30479320011</v>
      </c>
      <c r="R67" s="634">
        <v>403688.27713260002</v>
      </c>
      <c r="S67" s="633" t="s">
        <v>1400</v>
      </c>
    </row>
    <row r="68" spans="1:19" ht="17.100000000000001" customHeight="1">
      <c r="A68" s="633" t="s">
        <v>1401</v>
      </c>
      <c r="B68" s="634" t="s">
        <v>168</v>
      </c>
      <c r="C68" s="634">
        <v>4159.9474963000002</v>
      </c>
      <c r="D68" s="634">
        <v>17677.7566591</v>
      </c>
      <c r="E68" s="634">
        <v>56657.822538200002</v>
      </c>
      <c r="F68" s="634">
        <v>68336.678199100003</v>
      </c>
      <c r="G68" s="634">
        <v>28069.430337400001</v>
      </c>
      <c r="H68" s="634">
        <v>4703092.2954401001</v>
      </c>
      <c r="I68" s="634">
        <v>859104.34984349995</v>
      </c>
      <c r="J68" s="634">
        <v>69248.673222900004</v>
      </c>
      <c r="K68" s="634">
        <v>234227.04245800001</v>
      </c>
      <c r="L68" s="634">
        <v>10421.388640499999</v>
      </c>
      <c r="M68" s="634">
        <v>139856.28474470001</v>
      </c>
      <c r="N68" s="634">
        <v>2510971.8149211998</v>
      </c>
      <c r="O68" s="634">
        <v>49296.161026499998</v>
      </c>
      <c r="P68" s="634">
        <v>21654.3026579</v>
      </c>
      <c r="Q68" s="634">
        <v>8772773.948185401</v>
      </c>
      <c r="R68" s="634">
        <v>7201891.2998553896</v>
      </c>
      <c r="S68" s="633" t="s">
        <v>1401</v>
      </c>
    </row>
    <row r="69" spans="1:19" ht="17.100000000000001" customHeight="1">
      <c r="A69" s="633" t="s">
        <v>1402</v>
      </c>
      <c r="B69" s="634" t="s">
        <v>168</v>
      </c>
      <c r="C69" s="634">
        <v>5.9397700000000002</v>
      </c>
      <c r="D69" s="634">
        <v>17.22709</v>
      </c>
      <c r="E69" s="634">
        <v>58782.249096799998</v>
      </c>
      <c r="F69" s="634">
        <v>20930.616752599999</v>
      </c>
      <c r="G69" s="634">
        <v>919.26123740000003</v>
      </c>
      <c r="H69" s="634">
        <v>176742.0569697</v>
      </c>
      <c r="I69" s="634">
        <v>276302.11476259999</v>
      </c>
      <c r="J69" s="634">
        <v>355531.18905579997</v>
      </c>
      <c r="K69" s="634">
        <v>632052.99450769997</v>
      </c>
      <c r="L69" s="634">
        <v>111.57095</v>
      </c>
      <c r="M69" s="634">
        <v>37782.885698500002</v>
      </c>
      <c r="N69" s="634">
        <v>178435.22832279999</v>
      </c>
      <c r="O69" s="634">
        <v>13835.4637004</v>
      </c>
      <c r="P69" s="634" t="s">
        <v>168</v>
      </c>
      <c r="Q69" s="634">
        <v>1751448.7979143001</v>
      </c>
      <c r="R69" s="634">
        <v>1500205.0879976</v>
      </c>
      <c r="S69" s="633" t="s">
        <v>1402</v>
      </c>
    </row>
    <row r="70" spans="1:19" ht="17.100000000000001" customHeight="1">
      <c r="A70" s="633" t="s">
        <v>1403</v>
      </c>
      <c r="B70" s="634" t="s">
        <v>168</v>
      </c>
      <c r="C70" s="634">
        <v>53837.499498999998</v>
      </c>
      <c r="D70" s="634">
        <v>37047.381365699999</v>
      </c>
      <c r="E70" s="634">
        <v>142850.6644754</v>
      </c>
      <c r="F70" s="634">
        <v>46005.780595199998</v>
      </c>
      <c r="G70" s="634">
        <v>5039.4091956000002</v>
      </c>
      <c r="H70" s="634">
        <v>2374810.8239054</v>
      </c>
      <c r="I70" s="634">
        <v>326276.24061480002</v>
      </c>
      <c r="J70" s="634">
        <v>1538857.3285083</v>
      </c>
      <c r="K70" s="634">
        <v>291915.88071310002</v>
      </c>
      <c r="L70" s="634">
        <v>21938.026644599999</v>
      </c>
      <c r="M70" s="634">
        <v>170314.7506231</v>
      </c>
      <c r="N70" s="634">
        <v>700911.85134139995</v>
      </c>
      <c r="O70" s="634">
        <v>46835.308603199999</v>
      </c>
      <c r="P70" s="634">
        <v>3665.3125383000001</v>
      </c>
      <c r="Q70" s="634">
        <v>5760306.2586230999</v>
      </c>
      <c r="R70" s="634">
        <v>4187382.5712200999</v>
      </c>
      <c r="S70" s="633" t="s">
        <v>1403</v>
      </c>
    </row>
    <row r="71" spans="1:19" ht="17.100000000000001" customHeight="1">
      <c r="A71" s="633" t="s">
        <v>1404</v>
      </c>
      <c r="B71" s="634" t="s">
        <v>168</v>
      </c>
      <c r="C71" s="634">
        <v>12469.120715700001</v>
      </c>
      <c r="D71" s="634">
        <v>20864.219855700001</v>
      </c>
      <c r="E71" s="634">
        <v>191111.03184449999</v>
      </c>
      <c r="F71" s="634">
        <v>72467.695055100005</v>
      </c>
      <c r="G71" s="634">
        <v>4253.3108257000004</v>
      </c>
      <c r="H71" s="634">
        <v>2018312.9945928999</v>
      </c>
      <c r="I71" s="634">
        <v>144181.10894919999</v>
      </c>
      <c r="J71" s="634">
        <v>116.8420088</v>
      </c>
      <c r="K71" s="634">
        <v>168501.38135869999</v>
      </c>
      <c r="L71" s="634">
        <v>152.10364559999999</v>
      </c>
      <c r="M71" s="634">
        <v>89041.579296299999</v>
      </c>
      <c r="N71" s="634">
        <v>401803.66339890001</v>
      </c>
      <c r="O71" s="634">
        <v>8829.6455681000007</v>
      </c>
      <c r="P71" s="634">
        <v>56.657108899999997</v>
      </c>
      <c r="Q71" s="634">
        <v>3132161.3542240993</v>
      </c>
      <c r="R71" s="634">
        <v>1733723.8151282</v>
      </c>
      <c r="S71" s="633" t="s">
        <v>1404</v>
      </c>
    </row>
    <row r="72" spans="1:19" ht="17.100000000000001" customHeight="1">
      <c r="A72" s="633" t="s">
        <v>1405</v>
      </c>
      <c r="B72" s="634" t="s">
        <v>168</v>
      </c>
      <c r="C72" s="634">
        <v>23986.5658205</v>
      </c>
      <c r="D72" s="634">
        <v>122603.7421373</v>
      </c>
      <c r="E72" s="634">
        <v>273297.80695870001</v>
      </c>
      <c r="F72" s="634">
        <v>140685.1996615</v>
      </c>
      <c r="G72" s="634">
        <v>44092.9730385</v>
      </c>
      <c r="H72" s="634">
        <v>11927200.4419643</v>
      </c>
      <c r="I72" s="634">
        <v>640498.26084380003</v>
      </c>
      <c r="J72" s="634">
        <v>2034.0209193000001</v>
      </c>
      <c r="K72" s="634">
        <v>995636.41099440004</v>
      </c>
      <c r="L72" s="634">
        <v>58010.845619599997</v>
      </c>
      <c r="M72" s="634">
        <v>363026.95739569998</v>
      </c>
      <c r="N72" s="634">
        <v>1353355.3324028</v>
      </c>
      <c r="O72" s="634">
        <v>89730.411115099996</v>
      </c>
      <c r="P72" s="634">
        <v>8693.3010665999991</v>
      </c>
      <c r="Q72" s="634">
        <v>16042852.269938102</v>
      </c>
      <c r="R72" s="634">
        <v>18835218.181952398</v>
      </c>
      <c r="S72" s="633" t="s">
        <v>1405</v>
      </c>
    </row>
    <row r="73" spans="1:19" ht="17.100000000000001" customHeight="1">
      <c r="A73" s="633" t="s">
        <v>1406</v>
      </c>
      <c r="B73" s="634">
        <v>6.8133249999999999</v>
      </c>
      <c r="C73" s="634">
        <v>2546.9744593999999</v>
      </c>
      <c r="D73" s="634">
        <v>3193.16993</v>
      </c>
      <c r="E73" s="634">
        <v>348802.3806257</v>
      </c>
      <c r="F73" s="634">
        <v>48398.030974000001</v>
      </c>
      <c r="G73" s="634">
        <v>40012.942641599999</v>
      </c>
      <c r="H73" s="634">
        <v>2403265.6028911001</v>
      </c>
      <c r="I73" s="634">
        <v>161144.55291269999</v>
      </c>
      <c r="J73" s="634">
        <v>54.638990700000001</v>
      </c>
      <c r="K73" s="634">
        <v>1881797.3984936001</v>
      </c>
      <c r="L73" s="634">
        <v>2618.3213015000001</v>
      </c>
      <c r="M73" s="634">
        <v>78645.633506500002</v>
      </c>
      <c r="N73" s="634">
        <v>356353.15646710002</v>
      </c>
      <c r="O73" s="634">
        <v>1174.7527476</v>
      </c>
      <c r="P73" s="634">
        <v>1861.0919323999999</v>
      </c>
      <c r="Q73" s="634">
        <v>5329875.4611989008</v>
      </c>
      <c r="R73" s="634">
        <v>7415435.5480661001</v>
      </c>
      <c r="S73" s="633" t="s">
        <v>1406</v>
      </c>
    </row>
    <row r="74" spans="1:19" ht="17.100000000000001" customHeight="1">
      <c r="A74" s="633" t="s">
        <v>1407</v>
      </c>
      <c r="B74" s="634" t="s">
        <v>168</v>
      </c>
      <c r="C74" s="634">
        <v>7023.8432456999999</v>
      </c>
      <c r="D74" s="634">
        <v>77048.314557000005</v>
      </c>
      <c r="E74" s="634">
        <v>865169.38107380003</v>
      </c>
      <c r="F74" s="634">
        <v>274775.47767420002</v>
      </c>
      <c r="G74" s="634">
        <v>56749.318012099997</v>
      </c>
      <c r="H74" s="634">
        <v>8733584.3244933002</v>
      </c>
      <c r="I74" s="634">
        <v>588252.29937000002</v>
      </c>
      <c r="J74" s="634">
        <v>726.40707580000003</v>
      </c>
      <c r="K74" s="634">
        <v>1020535.6747203</v>
      </c>
      <c r="L74" s="634">
        <v>46580.472593600003</v>
      </c>
      <c r="M74" s="634">
        <v>368161.73366740003</v>
      </c>
      <c r="N74" s="634">
        <v>1744904.450563</v>
      </c>
      <c r="O74" s="634">
        <v>1143.6252586000001</v>
      </c>
      <c r="P74" s="634">
        <v>18329.997548899999</v>
      </c>
      <c r="Q74" s="634">
        <v>13802985.319853703</v>
      </c>
      <c r="R74" s="634">
        <v>11412877.959855899</v>
      </c>
      <c r="S74" s="633" t="s">
        <v>1407</v>
      </c>
    </row>
    <row r="75" spans="1:19" ht="17.100000000000001" customHeight="1">
      <c r="A75" s="633" t="s">
        <v>1408</v>
      </c>
      <c r="B75" s="634" t="s">
        <v>168</v>
      </c>
      <c r="C75" s="634">
        <v>80799.056899400006</v>
      </c>
      <c r="D75" s="634">
        <v>21788.333143799999</v>
      </c>
      <c r="E75" s="634">
        <v>218900.37813609999</v>
      </c>
      <c r="F75" s="634">
        <v>14892.4438338</v>
      </c>
      <c r="G75" s="634">
        <v>63907.687349400003</v>
      </c>
      <c r="H75" s="634">
        <v>3269379.3053273</v>
      </c>
      <c r="I75" s="634">
        <v>157287.9125102</v>
      </c>
      <c r="J75" s="634">
        <v>68492.034369200002</v>
      </c>
      <c r="K75" s="634">
        <v>370413.48378559999</v>
      </c>
      <c r="L75" s="634">
        <v>4099.6462294000003</v>
      </c>
      <c r="M75" s="634">
        <v>260692.78150410001</v>
      </c>
      <c r="N75" s="634">
        <v>533911.87616340001</v>
      </c>
      <c r="O75" s="634">
        <v>170.76793670000001</v>
      </c>
      <c r="P75" s="634">
        <v>1159.1706561999999</v>
      </c>
      <c r="Q75" s="634">
        <v>5065894.8778446</v>
      </c>
      <c r="R75" s="634">
        <v>4862825.0188356005</v>
      </c>
      <c r="S75" s="633" t="s">
        <v>1408</v>
      </c>
    </row>
    <row r="76" spans="1:19" ht="17.100000000000001" customHeight="1">
      <c r="A76" s="633" t="s">
        <v>1409</v>
      </c>
      <c r="B76" s="634" t="s">
        <v>168</v>
      </c>
      <c r="C76" s="634">
        <v>292685.9164628</v>
      </c>
      <c r="D76" s="634">
        <v>111813.903244</v>
      </c>
      <c r="E76" s="634">
        <v>410707.35215220001</v>
      </c>
      <c r="F76" s="634">
        <v>287112.10079739999</v>
      </c>
      <c r="G76" s="634">
        <v>153889.08209790001</v>
      </c>
      <c r="H76" s="634">
        <v>8584633.6117963009</v>
      </c>
      <c r="I76" s="634">
        <v>1357134.6105016</v>
      </c>
      <c r="J76" s="634">
        <v>114.98673100000001</v>
      </c>
      <c r="K76" s="634">
        <v>445697.69822010002</v>
      </c>
      <c r="L76" s="634">
        <v>100465.9680062</v>
      </c>
      <c r="M76" s="634">
        <v>268406.59100979997</v>
      </c>
      <c r="N76" s="634">
        <v>973574.41934160003</v>
      </c>
      <c r="O76" s="634">
        <v>2457.2524887</v>
      </c>
      <c r="P76" s="634">
        <v>29842.380379099999</v>
      </c>
      <c r="Q76" s="634">
        <v>13018535.873228701</v>
      </c>
      <c r="R76" s="634">
        <v>13162176.7109608</v>
      </c>
      <c r="S76" s="633" t="s">
        <v>1409</v>
      </c>
    </row>
    <row r="77" spans="1:19" ht="17.100000000000001" customHeight="1">
      <c r="A77" s="633" t="s">
        <v>1410</v>
      </c>
      <c r="B77" s="634" t="s">
        <v>168</v>
      </c>
      <c r="C77" s="634">
        <v>16.132956</v>
      </c>
      <c r="D77" s="634">
        <v>13437.0570126</v>
      </c>
      <c r="E77" s="634">
        <v>148210.4046452</v>
      </c>
      <c r="F77" s="634">
        <v>25546.634241700001</v>
      </c>
      <c r="G77" s="634">
        <v>5796.6458093000001</v>
      </c>
      <c r="H77" s="634">
        <v>1984339.5096624</v>
      </c>
      <c r="I77" s="634">
        <v>63908.553480100003</v>
      </c>
      <c r="J77" s="634">
        <v>47.373135300000001</v>
      </c>
      <c r="K77" s="634">
        <v>133106.40476629999</v>
      </c>
      <c r="L77" s="634">
        <v>11175.234453999999</v>
      </c>
      <c r="M77" s="634">
        <v>59258.477205499999</v>
      </c>
      <c r="N77" s="634">
        <v>344191.1878369</v>
      </c>
      <c r="O77" s="634">
        <v>7597.4890676000005</v>
      </c>
      <c r="P77" s="634">
        <v>507.53733549999998</v>
      </c>
      <c r="Q77" s="634">
        <v>2797138.6416084003</v>
      </c>
      <c r="R77" s="634">
        <v>3035037.2106411001</v>
      </c>
      <c r="S77" s="633" t="s">
        <v>1410</v>
      </c>
    </row>
    <row r="78" spans="1:19" ht="17.100000000000001" customHeight="1">
      <c r="A78" s="633" t="s">
        <v>1411</v>
      </c>
      <c r="B78" s="634" t="s">
        <v>168</v>
      </c>
      <c r="C78" s="634">
        <v>183924.31990450001</v>
      </c>
      <c r="D78" s="634">
        <v>169459.65217369999</v>
      </c>
      <c r="E78" s="634">
        <v>696015.45756540005</v>
      </c>
      <c r="F78" s="634">
        <v>103969.2894642</v>
      </c>
      <c r="G78" s="634">
        <v>57789.111697400003</v>
      </c>
      <c r="H78" s="634">
        <v>10572963.698843099</v>
      </c>
      <c r="I78" s="634">
        <v>480964.40414900001</v>
      </c>
      <c r="J78" s="634">
        <v>0.2239845</v>
      </c>
      <c r="K78" s="634">
        <v>663883.94320960005</v>
      </c>
      <c r="L78" s="634">
        <v>188136.4593856</v>
      </c>
      <c r="M78" s="634">
        <v>343071.57499240001</v>
      </c>
      <c r="N78" s="634">
        <v>605915.54081779998</v>
      </c>
      <c r="O78" s="634">
        <v>617.80324159999998</v>
      </c>
      <c r="P78" s="634">
        <v>112919.10442610001</v>
      </c>
      <c r="Q78" s="634">
        <v>14179630.583854899</v>
      </c>
      <c r="R78" s="634">
        <v>14646316.5432018</v>
      </c>
      <c r="S78" s="633" t="s">
        <v>1411</v>
      </c>
    </row>
    <row r="79" spans="1:19" ht="17.100000000000001" customHeight="1">
      <c r="A79" s="633" t="s">
        <v>1412</v>
      </c>
      <c r="B79" s="634" t="s">
        <v>168</v>
      </c>
      <c r="C79" s="634">
        <v>48479.158828200001</v>
      </c>
      <c r="D79" s="634">
        <v>2007.2224429</v>
      </c>
      <c r="E79" s="634">
        <v>21858.621909599999</v>
      </c>
      <c r="F79" s="634">
        <v>11273.775282099999</v>
      </c>
      <c r="G79" s="634">
        <v>33551.352849800001</v>
      </c>
      <c r="H79" s="634">
        <v>1294629.6519208001</v>
      </c>
      <c r="I79" s="634">
        <v>117521.33374810001</v>
      </c>
      <c r="J79" s="634" t="s">
        <v>168</v>
      </c>
      <c r="K79" s="634">
        <v>161162.4034593</v>
      </c>
      <c r="L79" s="634">
        <v>15555.6896161</v>
      </c>
      <c r="M79" s="634">
        <v>99601.749077800006</v>
      </c>
      <c r="N79" s="634">
        <v>181414.80831590001</v>
      </c>
      <c r="O79" s="634">
        <v>11662.023688400001</v>
      </c>
      <c r="P79" s="634">
        <v>8.4370600000000004E-2</v>
      </c>
      <c r="Q79" s="634">
        <v>1998717.8755096002</v>
      </c>
      <c r="R79" s="634">
        <v>1887834.4910883999</v>
      </c>
      <c r="S79" s="633" t="s">
        <v>1412</v>
      </c>
    </row>
    <row r="80" spans="1:19" ht="17.100000000000001" customHeight="1">
      <c r="A80" s="633" t="s">
        <v>1413</v>
      </c>
      <c r="B80" s="634" t="s">
        <v>168</v>
      </c>
      <c r="C80" s="634">
        <v>64245.731700299999</v>
      </c>
      <c r="D80" s="634">
        <v>39214.0563234</v>
      </c>
      <c r="E80" s="634">
        <v>555220.98332939995</v>
      </c>
      <c r="F80" s="634">
        <v>684577.79537489999</v>
      </c>
      <c r="G80" s="634">
        <v>230574.87876359999</v>
      </c>
      <c r="H80" s="634">
        <v>16532593.699415101</v>
      </c>
      <c r="I80" s="634">
        <v>1547822.1290376999</v>
      </c>
      <c r="J80" s="634">
        <v>6.2229359999999998</v>
      </c>
      <c r="K80" s="634">
        <v>825681.33616509999</v>
      </c>
      <c r="L80" s="634">
        <v>110765.6176496</v>
      </c>
      <c r="M80" s="634">
        <v>113218.6755009</v>
      </c>
      <c r="N80" s="634">
        <v>1103596.6717662001</v>
      </c>
      <c r="O80" s="634">
        <v>68122.722231599997</v>
      </c>
      <c r="P80" s="634">
        <v>6541.3875598000004</v>
      </c>
      <c r="Q80" s="634">
        <v>21882181.907753602</v>
      </c>
      <c r="R80" s="634">
        <v>23789078.4364269</v>
      </c>
      <c r="S80" s="633" t="s">
        <v>1413</v>
      </c>
    </row>
    <row r="81" spans="1:19" ht="17.100000000000001" customHeight="1">
      <c r="A81" s="633" t="s">
        <v>1414</v>
      </c>
      <c r="B81" s="634" t="s">
        <v>168</v>
      </c>
      <c r="C81" s="634">
        <v>16091.5928625</v>
      </c>
      <c r="D81" s="634">
        <v>324.49407220000001</v>
      </c>
      <c r="E81" s="634">
        <v>43373.0138563</v>
      </c>
      <c r="F81" s="634">
        <v>10359.626768599999</v>
      </c>
      <c r="G81" s="634">
        <v>17333.709415400001</v>
      </c>
      <c r="H81" s="634">
        <v>877316.02340339997</v>
      </c>
      <c r="I81" s="634">
        <v>44314.297081199999</v>
      </c>
      <c r="J81" s="634" t="s">
        <v>168</v>
      </c>
      <c r="K81" s="634">
        <v>86823.016755599994</v>
      </c>
      <c r="L81" s="634">
        <v>80358.408156699996</v>
      </c>
      <c r="M81" s="634">
        <v>5305.3800565000001</v>
      </c>
      <c r="N81" s="634">
        <v>27169.2874782</v>
      </c>
      <c r="O81" s="634" t="s">
        <v>168</v>
      </c>
      <c r="P81" s="634" t="s">
        <v>168</v>
      </c>
      <c r="Q81" s="634">
        <v>1208768.8499065998</v>
      </c>
      <c r="R81" s="634">
        <v>111736.4967585</v>
      </c>
      <c r="S81" s="633" t="s">
        <v>1414</v>
      </c>
    </row>
    <row r="82" spans="1:19" ht="17.100000000000001" customHeight="1">
      <c r="A82" s="633" t="s">
        <v>1415</v>
      </c>
      <c r="B82" s="634" t="s">
        <v>168</v>
      </c>
      <c r="C82" s="634">
        <v>256520.77784759999</v>
      </c>
      <c r="D82" s="634">
        <v>3305.9289772000002</v>
      </c>
      <c r="E82" s="634">
        <v>134361.30108490001</v>
      </c>
      <c r="F82" s="634">
        <v>108123.8690985</v>
      </c>
      <c r="G82" s="634">
        <v>51983.665088000002</v>
      </c>
      <c r="H82" s="634">
        <v>7858119.9093923997</v>
      </c>
      <c r="I82" s="634">
        <v>219707.78438309999</v>
      </c>
      <c r="J82" s="634" t="s">
        <v>168</v>
      </c>
      <c r="K82" s="634">
        <v>69212.144021900007</v>
      </c>
      <c r="L82" s="634">
        <v>48153.606478399997</v>
      </c>
      <c r="M82" s="634">
        <v>45157.566346400003</v>
      </c>
      <c r="N82" s="634">
        <v>600290.86603939999</v>
      </c>
      <c r="O82" s="634">
        <v>8403.5378201999993</v>
      </c>
      <c r="P82" s="634">
        <v>42.888119099999997</v>
      </c>
      <c r="Q82" s="634">
        <v>9403383.8446970992</v>
      </c>
      <c r="R82" s="634">
        <v>6363274.2251268001</v>
      </c>
      <c r="S82" s="633" t="s">
        <v>1415</v>
      </c>
    </row>
    <row r="83" spans="1:19" ht="17.100000000000001" customHeight="1">
      <c r="A83" s="633" t="s">
        <v>1416</v>
      </c>
      <c r="B83" s="634" t="s">
        <v>168</v>
      </c>
      <c r="C83" s="634" t="s">
        <v>168</v>
      </c>
      <c r="D83" s="634" t="s">
        <v>168</v>
      </c>
      <c r="E83" s="634" t="s">
        <v>168</v>
      </c>
      <c r="F83" s="634" t="s">
        <v>168</v>
      </c>
      <c r="G83" s="634">
        <v>545.36557149999999</v>
      </c>
      <c r="H83" s="634">
        <v>13367.5878565</v>
      </c>
      <c r="I83" s="634">
        <v>26817.254652700001</v>
      </c>
      <c r="J83" s="634" t="s">
        <v>168</v>
      </c>
      <c r="K83" s="634">
        <v>16.726506199999999</v>
      </c>
      <c r="L83" s="634">
        <v>787.49432409999997</v>
      </c>
      <c r="M83" s="634" t="s">
        <v>168</v>
      </c>
      <c r="N83" s="634">
        <v>19988.472391300002</v>
      </c>
      <c r="O83" s="634" t="s">
        <v>168</v>
      </c>
      <c r="P83" s="634" t="s">
        <v>168</v>
      </c>
      <c r="Q83" s="634">
        <v>61522.901302300001</v>
      </c>
      <c r="R83" s="634">
        <v>28039.309169700002</v>
      </c>
      <c r="S83" s="633" t="s">
        <v>1416</v>
      </c>
    </row>
    <row r="84" spans="1:19" ht="17.100000000000001" customHeight="1">
      <c r="A84" s="633" t="s">
        <v>1417</v>
      </c>
      <c r="B84" s="634" t="s">
        <v>168</v>
      </c>
      <c r="C84" s="634">
        <v>5076.4715612</v>
      </c>
      <c r="D84" s="634">
        <v>189.8424263</v>
      </c>
      <c r="E84" s="634">
        <v>160539.6379231</v>
      </c>
      <c r="F84" s="634">
        <v>14682.501250699999</v>
      </c>
      <c r="G84" s="634">
        <v>12924.6347584</v>
      </c>
      <c r="H84" s="634">
        <v>1413196.8157583</v>
      </c>
      <c r="I84" s="634">
        <v>90851.722316200001</v>
      </c>
      <c r="J84" s="634" t="s">
        <v>168</v>
      </c>
      <c r="K84" s="634">
        <v>87546.589012299999</v>
      </c>
      <c r="L84" s="634">
        <v>26311.3941743</v>
      </c>
      <c r="M84" s="634">
        <v>7236.2676296</v>
      </c>
      <c r="N84" s="634">
        <v>274341.09843319998</v>
      </c>
      <c r="O84" s="634">
        <v>3306.3932221</v>
      </c>
      <c r="P84" s="634">
        <v>56.135571900000002</v>
      </c>
      <c r="Q84" s="634">
        <v>2096259.5040375998</v>
      </c>
      <c r="R84" s="634">
        <v>2222375.5097951</v>
      </c>
      <c r="S84" s="633" t="s">
        <v>1417</v>
      </c>
    </row>
    <row r="85" spans="1:19" ht="17.100000000000001" customHeight="1">
      <c r="A85" s="633" t="s">
        <v>1418</v>
      </c>
      <c r="B85" s="634" t="s">
        <v>168</v>
      </c>
      <c r="C85" s="634" t="s">
        <v>168</v>
      </c>
      <c r="D85" s="634" t="s">
        <v>168</v>
      </c>
      <c r="E85" s="634">
        <v>2515.0003452000001</v>
      </c>
      <c r="F85" s="634" t="s">
        <v>168</v>
      </c>
      <c r="G85" s="634" t="s">
        <v>168</v>
      </c>
      <c r="H85" s="634">
        <v>546.14128479999999</v>
      </c>
      <c r="I85" s="634">
        <v>3166.8719863000001</v>
      </c>
      <c r="J85" s="634" t="s">
        <v>168</v>
      </c>
      <c r="K85" s="634" t="s">
        <v>168</v>
      </c>
      <c r="L85" s="634" t="s">
        <v>168</v>
      </c>
      <c r="M85" s="634" t="s">
        <v>168</v>
      </c>
      <c r="N85" s="634">
        <v>17564.646915599998</v>
      </c>
      <c r="O85" s="634" t="s">
        <v>168</v>
      </c>
      <c r="P85" s="634" t="s">
        <v>168</v>
      </c>
      <c r="Q85" s="634">
        <v>23792.660531900001</v>
      </c>
      <c r="R85" s="634">
        <v>3478.2963822000002</v>
      </c>
      <c r="S85" s="633" t="s">
        <v>1418</v>
      </c>
    </row>
    <row r="86" spans="1:19" ht="17.100000000000001" customHeight="1">
      <c r="A86" s="633" t="s">
        <v>1419</v>
      </c>
      <c r="B86" s="634" t="s">
        <v>168</v>
      </c>
      <c r="C86" s="634">
        <v>5166.2955402999996</v>
      </c>
      <c r="D86" s="634">
        <v>36.0548134</v>
      </c>
      <c r="E86" s="634">
        <v>5084.4875141000002</v>
      </c>
      <c r="F86" s="634">
        <v>2018.1383701</v>
      </c>
      <c r="G86" s="634">
        <v>2360.9971074999999</v>
      </c>
      <c r="H86" s="634">
        <v>541775.52540379995</v>
      </c>
      <c r="I86" s="634">
        <v>33816.530009100003</v>
      </c>
      <c r="J86" s="634" t="s">
        <v>168</v>
      </c>
      <c r="K86" s="634">
        <v>3935.2839847</v>
      </c>
      <c r="L86" s="634">
        <v>1599.9811827000001</v>
      </c>
      <c r="M86" s="634">
        <v>5534.4213656000002</v>
      </c>
      <c r="N86" s="634">
        <v>62514.569673700003</v>
      </c>
      <c r="O86" s="634" t="s">
        <v>168</v>
      </c>
      <c r="P86" s="634">
        <v>172.4365895</v>
      </c>
      <c r="Q86" s="634">
        <v>664014.72155449993</v>
      </c>
      <c r="R86" s="634">
        <v>642857.18617939996</v>
      </c>
      <c r="S86" s="633" t="s">
        <v>1419</v>
      </c>
    </row>
    <row r="87" spans="1:19">
      <c r="A87" s="635"/>
      <c r="B87" s="636"/>
      <c r="C87" s="636"/>
      <c r="D87" s="636"/>
      <c r="E87" s="636"/>
      <c r="F87" s="636"/>
      <c r="G87" s="636"/>
      <c r="H87" s="636"/>
      <c r="I87" s="636"/>
      <c r="J87" s="636"/>
      <c r="K87" s="636"/>
      <c r="L87" s="636"/>
      <c r="M87" s="636"/>
      <c r="N87" s="636"/>
      <c r="O87" s="636"/>
      <c r="P87" s="636"/>
      <c r="Q87" s="636"/>
      <c r="R87" s="636"/>
      <c r="S87" s="635"/>
    </row>
    <row r="88" spans="1:19">
      <c r="A88" s="633"/>
      <c r="B88" s="634"/>
      <c r="C88" s="634"/>
      <c r="D88" s="634"/>
      <c r="E88" s="634"/>
      <c r="F88" s="634"/>
      <c r="G88" s="634"/>
      <c r="H88" s="634"/>
      <c r="I88" s="634"/>
      <c r="J88" s="624" t="s">
        <v>1332</v>
      </c>
      <c r="K88" s="634"/>
      <c r="L88" s="634"/>
      <c r="M88" s="634"/>
      <c r="N88" s="634"/>
      <c r="O88" s="634"/>
      <c r="P88" s="634"/>
      <c r="Q88" s="634"/>
      <c r="R88" s="634"/>
      <c r="S88" s="624" t="s">
        <v>1420</v>
      </c>
    </row>
    <row r="89" spans="1:19">
      <c r="A89" s="633"/>
      <c r="B89" s="634"/>
      <c r="C89" s="634"/>
      <c r="D89" s="634"/>
      <c r="E89" s="634"/>
      <c r="F89" s="634"/>
      <c r="G89" s="634"/>
      <c r="H89" s="634"/>
      <c r="I89" s="628"/>
      <c r="J89" s="566"/>
      <c r="K89" s="634"/>
      <c r="L89" s="634"/>
      <c r="M89" s="634"/>
      <c r="N89" s="634"/>
      <c r="O89" s="634"/>
      <c r="P89" s="634"/>
      <c r="Q89" s="634"/>
      <c r="R89" s="634"/>
      <c r="S89" s="633"/>
    </row>
    <row r="90" spans="1:19">
      <c r="A90" s="633"/>
      <c r="B90" s="634"/>
      <c r="C90" s="634"/>
      <c r="D90" s="634"/>
      <c r="E90" s="634"/>
      <c r="F90" s="634"/>
      <c r="G90" s="634"/>
      <c r="H90" s="634"/>
      <c r="I90" s="628"/>
      <c r="J90" s="566"/>
      <c r="K90" s="634"/>
      <c r="L90" s="634"/>
      <c r="M90" s="634"/>
      <c r="N90" s="634"/>
      <c r="O90" s="634"/>
      <c r="P90" s="634"/>
      <c r="Q90" s="634"/>
      <c r="R90" s="634"/>
      <c r="S90" s="633"/>
    </row>
    <row r="91" spans="1:19">
      <c r="A91" s="633"/>
      <c r="B91" s="634"/>
      <c r="C91" s="634"/>
      <c r="D91" s="634"/>
      <c r="E91" s="634"/>
      <c r="F91" s="634"/>
      <c r="G91" s="634"/>
      <c r="H91" s="634"/>
      <c r="I91" s="628"/>
      <c r="J91" s="566"/>
      <c r="K91" s="634"/>
      <c r="L91" s="634"/>
      <c r="M91" s="634"/>
      <c r="N91" s="634"/>
      <c r="O91" s="634"/>
      <c r="P91" s="634"/>
      <c r="Q91" s="634"/>
      <c r="R91" s="634"/>
      <c r="S91" s="633"/>
    </row>
    <row r="92" spans="1:19" ht="15">
      <c r="A92" s="86"/>
      <c r="B92" s="132"/>
      <c r="C92" s="86"/>
      <c r="D92" s="627"/>
      <c r="E92" s="627"/>
      <c r="F92" s="627"/>
      <c r="G92" s="86"/>
      <c r="H92" s="86"/>
      <c r="I92" s="637"/>
      <c r="J92" s="638"/>
      <c r="K92" s="132"/>
      <c r="L92" s="627"/>
      <c r="M92" s="86"/>
      <c r="N92" s="86"/>
      <c r="O92" s="86"/>
      <c r="P92" s="86"/>
      <c r="Q92" s="86"/>
      <c r="R92" s="86"/>
      <c r="S92" s="611" t="s">
        <v>186</v>
      </c>
    </row>
    <row r="93" spans="1:19" ht="21.95" customHeight="1">
      <c r="A93" s="1304" t="s">
        <v>1335</v>
      </c>
      <c r="B93" s="1301" t="s">
        <v>1336</v>
      </c>
      <c r="C93" s="1301"/>
      <c r="D93" s="1301"/>
      <c r="E93" s="1301"/>
      <c r="F93" s="1301"/>
      <c r="G93" s="1301"/>
      <c r="H93" s="1301"/>
      <c r="I93" s="1301"/>
      <c r="J93" s="1301" t="s">
        <v>1336</v>
      </c>
      <c r="K93" s="1301"/>
      <c r="L93" s="1301"/>
      <c r="M93" s="1301"/>
      <c r="N93" s="1301"/>
      <c r="O93" s="1301"/>
      <c r="P93" s="1301"/>
      <c r="Q93" s="1301"/>
      <c r="R93" s="1305" t="s">
        <v>1337</v>
      </c>
      <c r="S93" s="1308" t="s">
        <v>1335</v>
      </c>
    </row>
    <row r="94" spans="1:19" ht="12.75" customHeight="1">
      <c r="A94" s="1304"/>
      <c r="B94" s="1306" t="s">
        <v>1338</v>
      </c>
      <c r="C94" s="1306" t="s">
        <v>1339</v>
      </c>
      <c r="D94" s="1306" t="s">
        <v>1340</v>
      </c>
      <c r="E94" s="1306" t="s">
        <v>1341</v>
      </c>
      <c r="F94" s="1306" t="s">
        <v>1342</v>
      </c>
      <c r="G94" s="1306" t="s">
        <v>1343</v>
      </c>
      <c r="H94" s="1306" t="s">
        <v>1344</v>
      </c>
      <c r="I94" s="1306" t="s">
        <v>1345</v>
      </c>
      <c r="J94" s="1306" t="s">
        <v>1346</v>
      </c>
      <c r="K94" s="1306" t="s">
        <v>1347</v>
      </c>
      <c r="L94" s="1306" t="s">
        <v>1348</v>
      </c>
      <c r="M94" s="1306" t="s">
        <v>1349</v>
      </c>
      <c r="N94" s="1306" t="s">
        <v>1350</v>
      </c>
      <c r="O94" s="1306" t="s">
        <v>1351</v>
      </c>
      <c r="P94" s="1306" t="s">
        <v>1352</v>
      </c>
      <c r="Q94" s="1307" t="s">
        <v>190</v>
      </c>
      <c r="R94" s="1305"/>
      <c r="S94" s="1308"/>
    </row>
    <row r="95" spans="1:19" ht="71.25" customHeight="1">
      <c r="A95" s="1304"/>
      <c r="B95" s="1306"/>
      <c r="C95" s="1306"/>
      <c r="D95" s="1306"/>
      <c r="E95" s="1306"/>
      <c r="F95" s="1306"/>
      <c r="G95" s="1306"/>
      <c r="H95" s="1306"/>
      <c r="I95" s="1306"/>
      <c r="J95" s="1306"/>
      <c r="K95" s="1306"/>
      <c r="L95" s="1306"/>
      <c r="M95" s="1306"/>
      <c r="N95" s="1306"/>
      <c r="O95" s="1306"/>
      <c r="P95" s="1306"/>
      <c r="Q95" s="1307"/>
      <c r="R95" s="1305"/>
      <c r="S95" s="1308"/>
    </row>
    <row r="96" spans="1:19">
      <c r="A96" s="130"/>
      <c r="B96" s="631"/>
      <c r="C96" s="631"/>
      <c r="D96" s="631"/>
      <c r="E96" s="631"/>
      <c r="F96" s="631"/>
      <c r="G96" s="631"/>
      <c r="H96" s="631"/>
      <c r="I96" s="631"/>
      <c r="J96" s="631"/>
      <c r="K96" s="631"/>
      <c r="L96" s="631"/>
      <c r="M96" s="631"/>
      <c r="N96" s="631"/>
      <c r="O96" s="631"/>
      <c r="P96" s="631"/>
      <c r="Q96" s="631"/>
      <c r="R96" s="631"/>
      <c r="S96" s="631"/>
    </row>
    <row r="97" spans="1:19" ht="14.1" customHeight="1">
      <c r="A97" s="639" t="s">
        <v>1421</v>
      </c>
      <c r="B97" s="634" t="s">
        <v>168</v>
      </c>
      <c r="C97" s="634" t="s">
        <v>168</v>
      </c>
      <c r="D97" s="634" t="s">
        <v>168</v>
      </c>
      <c r="E97" s="634" t="s">
        <v>168</v>
      </c>
      <c r="F97" s="634" t="s">
        <v>168</v>
      </c>
      <c r="G97" s="634" t="s">
        <v>168</v>
      </c>
      <c r="H97" s="634">
        <v>13232.246067399999</v>
      </c>
      <c r="I97" s="634">
        <v>1294.6260775000001</v>
      </c>
      <c r="J97" s="634" t="s">
        <v>168</v>
      </c>
      <c r="K97" s="634" t="s">
        <v>168</v>
      </c>
      <c r="L97" s="634" t="s">
        <v>168</v>
      </c>
      <c r="M97" s="634" t="s">
        <v>168</v>
      </c>
      <c r="N97" s="634">
        <v>3060.4573395000002</v>
      </c>
      <c r="O97" s="634" t="s">
        <v>168</v>
      </c>
      <c r="P97" s="634" t="s">
        <v>168</v>
      </c>
      <c r="Q97" s="634">
        <v>17587.329484400001</v>
      </c>
      <c r="R97" s="634">
        <v>14980.350153900001</v>
      </c>
      <c r="S97" s="633" t="s">
        <v>1421</v>
      </c>
    </row>
    <row r="98" spans="1:19" ht="14.1" customHeight="1">
      <c r="A98" s="639" t="s">
        <v>1422</v>
      </c>
      <c r="B98" s="634" t="s">
        <v>168</v>
      </c>
      <c r="C98" s="634">
        <v>215.81748479999999</v>
      </c>
      <c r="D98" s="634">
        <v>5.3422331999999999</v>
      </c>
      <c r="E98" s="634">
        <v>4550.1109809</v>
      </c>
      <c r="F98" s="634" t="s">
        <v>168</v>
      </c>
      <c r="G98" s="634">
        <v>164.37085959999999</v>
      </c>
      <c r="H98" s="634">
        <v>129248.0234725</v>
      </c>
      <c r="I98" s="634">
        <v>3145.5188088999998</v>
      </c>
      <c r="J98" s="634" t="s">
        <v>168</v>
      </c>
      <c r="K98" s="634">
        <v>3.6379165000000002</v>
      </c>
      <c r="L98" s="634" t="s">
        <v>168</v>
      </c>
      <c r="M98" s="634" t="s">
        <v>168</v>
      </c>
      <c r="N98" s="634">
        <v>16769.282366200001</v>
      </c>
      <c r="O98" s="634" t="s">
        <v>168</v>
      </c>
      <c r="P98" s="634">
        <v>2891.7935240000002</v>
      </c>
      <c r="Q98" s="634">
        <v>156993.89764660003</v>
      </c>
      <c r="R98" s="634">
        <v>150244.36143439999</v>
      </c>
      <c r="S98" s="633" t="s">
        <v>1422</v>
      </c>
    </row>
    <row r="99" spans="1:19" ht="14.1" customHeight="1">
      <c r="A99" s="639" t="s">
        <v>1423</v>
      </c>
      <c r="B99" s="634" t="s">
        <v>168</v>
      </c>
      <c r="C99" s="634" t="s">
        <v>168</v>
      </c>
      <c r="D99" s="634" t="s">
        <v>168</v>
      </c>
      <c r="E99" s="634" t="s">
        <v>168</v>
      </c>
      <c r="F99" s="634" t="s">
        <v>168</v>
      </c>
      <c r="G99" s="634" t="s">
        <v>168</v>
      </c>
      <c r="H99" s="634">
        <v>399.58765210000001</v>
      </c>
      <c r="I99" s="634">
        <v>35.229510900000001</v>
      </c>
      <c r="J99" s="634" t="s">
        <v>168</v>
      </c>
      <c r="K99" s="634" t="s">
        <v>168</v>
      </c>
      <c r="L99" s="634" t="s">
        <v>168</v>
      </c>
      <c r="M99" s="634" t="s">
        <v>168</v>
      </c>
      <c r="N99" s="634">
        <v>2.9129301999999999</v>
      </c>
      <c r="O99" s="634" t="s">
        <v>168</v>
      </c>
      <c r="P99" s="634" t="s">
        <v>168</v>
      </c>
      <c r="Q99" s="634">
        <v>437.7300932</v>
      </c>
      <c r="R99" s="634">
        <v>941.17627170000003</v>
      </c>
      <c r="S99" s="633" t="s">
        <v>1423</v>
      </c>
    </row>
    <row r="100" spans="1:19" ht="14.1" customHeight="1">
      <c r="A100" s="639" t="s">
        <v>1424</v>
      </c>
      <c r="B100" s="634" t="s">
        <v>168</v>
      </c>
      <c r="C100" s="634">
        <v>915.30019379999999</v>
      </c>
      <c r="D100" s="634">
        <v>0.5216442</v>
      </c>
      <c r="E100" s="634">
        <v>931.75969320000002</v>
      </c>
      <c r="F100" s="634" t="s">
        <v>168</v>
      </c>
      <c r="G100" s="634">
        <v>89.383232699999994</v>
      </c>
      <c r="H100" s="634">
        <v>23288.918838900001</v>
      </c>
      <c r="I100" s="634">
        <v>376.74989340000002</v>
      </c>
      <c r="J100" s="634" t="s">
        <v>168</v>
      </c>
      <c r="K100" s="634">
        <v>6367.7834731000003</v>
      </c>
      <c r="L100" s="634" t="s">
        <v>168</v>
      </c>
      <c r="M100" s="634" t="s">
        <v>168</v>
      </c>
      <c r="N100" s="634">
        <v>103.79835629999999</v>
      </c>
      <c r="O100" s="634" t="s">
        <v>168</v>
      </c>
      <c r="P100" s="634">
        <v>19.162115</v>
      </c>
      <c r="Q100" s="634">
        <v>32093.377440600001</v>
      </c>
      <c r="R100" s="634">
        <v>9628.2440210999994</v>
      </c>
      <c r="S100" s="633" t="s">
        <v>1424</v>
      </c>
    </row>
    <row r="101" spans="1:19" ht="14.1" customHeight="1">
      <c r="A101" s="639" t="s">
        <v>1425</v>
      </c>
      <c r="B101" s="634" t="s">
        <v>168</v>
      </c>
      <c r="C101" s="634" t="s">
        <v>168</v>
      </c>
      <c r="D101" s="634" t="s">
        <v>168</v>
      </c>
      <c r="E101" s="634" t="s">
        <v>168</v>
      </c>
      <c r="F101" s="634" t="s">
        <v>168</v>
      </c>
      <c r="G101" s="634" t="s">
        <v>168</v>
      </c>
      <c r="H101" s="634">
        <v>33.248348200000002</v>
      </c>
      <c r="I101" s="634">
        <v>35.554303500000003</v>
      </c>
      <c r="J101" s="634" t="s">
        <v>168</v>
      </c>
      <c r="K101" s="634" t="s">
        <v>168</v>
      </c>
      <c r="L101" s="634" t="s">
        <v>168</v>
      </c>
      <c r="M101" s="634" t="s">
        <v>168</v>
      </c>
      <c r="N101" s="634">
        <v>2.6435447000000001</v>
      </c>
      <c r="O101" s="634" t="s">
        <v>168</v>
      </c>
      <c r="P101" s="634" t="s">
        <v>168</v>
      </c>
      <c r="Q101" s="634">
        <v>71.446196400000019</v>
      </c>
      <c r="R101" s="634">
        <v>72.791238199999995</v>
      </c>
      <c r="S101" s="633" t="s">
        <v>1425</v>
      </c>
    </row>
    <row r="102" spans="1:19" ht="14.1" customHeight="1">
      <c r="A102" s="639" t="s">
        <v>1426</v>
      </c>
      <c r="B102" s="634" t="s">
        <v>168</v>
      </c>
      <c r="C102" s="634">
        <v>2238.5149900000001</v>
      </c>
      <c r="D102" s="634" t="s">
        <v>168</v>
      </c>
      <c r="E102" s="634">
        <v>6061.8730690000002</v>
      </c>
      <c r="F102" s="634">
        <v>8.8467590999999999</v>
      </c>
      <c r="G102" s="634">
        <v>38.326129999999999</v>
      </c>
      <c r="H102" s="634">
        <v>496849.28948410001</v>
      </c>
      <c r="I102" s="634">
        <v>9745.2549218999993</v>
      </c>
      <c r="J102" s="634" t="s">
        <v>168</v>
      </c>
      <c r="K102" s="634">
        <v>10628.63449</v>
      </c>
      <c r="L102" s="634" t="s">
        <v>168</v>
      </c>
      <c r="M102" s="634" t="s">
        <v>168</v>
      </c>
      <c r="N102" s="634">
        <v>190259.8226826</v>
      </c>
      <c r="O102" s="634">
        <v>162.98245309999999</v>
      </c>
      <c r="P102" s="634">
        <v>6901.3023922000002</v>
      </c>
      <c r="Q102" s="634">
        <v>722894.84737199999</v>
      </c>
      <c r="R102" s="634">
        <v>719577.00464449998</v>
      </c>
      <c r="S102" s="633" t="s">
        <v>1426</v>
      </c>
    </row>
    <row r="103" spans="1:19" ht="14.1" customHeight="1">
      <c r="A103" s="639" t="s">
        <v>1427</v>
      </c>
      <c r="B103" s="634" t="s">
        <v>168</v>
      </c>
      <c r="C103" s="634" t="s">
        <v>168</v>
      </c>
      <c r="D103" s="634" t="s">
        <v>168</v>
      </c>
      <c r="E103" s="634" t="s">
        <v>168</v>
      </c>
      <c r="F103" s="634" t="s">
        <v>168</v>
      </c>
      <c r="G103" s="634" t="s">
        <v>168</v>
      </c>
      <c r="H103" s="634" t="s">
        <v>168</v>
      </c>
      <c r="I103" s="634">
        <v>22.296721099999999</v>
      </c>
      <c r="J103" s="634" t="s">
        <v>168</v>
      </c>
      <c r="K103" s="634" t="s">
        <v>168</v>
      </c>
      <c r="L103" s="634" t="s">
        <v>168</v>
      </c>
      <c r="M103" s="634" t="s">
        <v>168</v>
      </c>
      <c r="N103" s="634">
        <v>5.0163399999999996</v>
      </c>
      <c r="O103" s="634" t="s">
        <v>168</v>
      </c>
      <c r="P103" s="634" t="s">
        <v>168</v>
      </c>
      <c r="Q103" s="634">
        <v>27.313061099999999</v>
      </c>
      <c r="R103" s="634">
        <v>27.995381099999999</v>
      </c>
      <c r="S103" s="633" t="s">
        <v>1427</v>
      </c>
    </row>
    <row r="104" spans="1:19" ht="14.1" customHeight="1">
      <c r="A104" s="639" t="s">
        <v>1428</v>
      </c>
      <c r="B104" s="634" t="s">
        <v>168</v>
      </c>
      <c r="C104" s="634" t="s">
        <v>168</v>
      </c>
      <c r="D104" s="634" t="s">
        <v>168</v>
      </c>
      <c r="E104" s="634">
        <v>252.59320869999999</v>
      </c>
      <c r="F104" s="634" t="s">
        <v>168</v>
      </c>
      <c r="G104" s="634" t="s">
        <v>168</v>
      </c>
      <c r="H104" s="634">
        <v>3864.3842583999999</v>
      </c>
      <c r="I104" s="634">
        <v>101.2771259</v>
      </c>
      <c r="J104" s="634" t="s">
        <v>168</v>
      </c>
      <c r="K104" s="634" t="s">
        <v>168</v>
      </c>
      <c r="L104" s="634" t="s">
        <v>168</v>
      </c>
      <c r="M104" s="634" t="s">
        <v>168</v>
      </c>
      <c r="N104" s="634">
        <v>488.01947280000002</v>
      </c>
      <c r="O104" s="634" t="s">
        <v>168</v>
      </c>
      <c r="P104" s="634" t="s">
        <v>168</v>
      </c>
      <c r="Q104" s="634">
        <v>4706.2740657999993</v>
      </c>
      <c r="R104" s="634">
        <v>4077.2797704</v>
      </c>
      <c r="S104" s="633" t="s">
        <v>1428</v>
      </c>
    </row>
    <row r="105" spans="1:19" ht="14.1" customHeight="1">
      <c r="A105" s="639" t="s">
        <v>1429</v>
      </c>
      <c r="B105" s="634" t="s">
        <v>168</v>
      </c>
      <c r="C105" s="634" t="s">
        <v>168</v>
      </c>
      <c r="D105" s="634" t="s">
        <v>168</v>
      </c>
      <c r="E105" s="634" t="s">
        <v>168</v>
      </c>
      <c r="F105" s="634" t="s">
        <v>168</v>
      </c>
      <c r="G105" s="634" t="s">
        <v>168</v>
      </c>
      <c r="H105" s="634" t="s">
        <v>168</v>
      </c>
      <c r="I105" s="634">
        <v>6.3201831000000004</v>
      </c>
      <c r="J105" s="634" t="s">
        <v>168</v>
      </c>
      <c r="K105" s="634" t="s">
        <v>168</v>
      </c>
      <c r="L105" s="634" t="s">
        <v>168</v>
      </c>
      <c r="M105" s="634" t="s">
        <v>168</v>
      </c>
      <c r="N105" s="634">
        <v>0.60179130000000003</v>
      </c>
      <c r="O105" s="634" t="s">
        <v>168</v>
      </c>
      <c r="P105" s="634" t="s">
        <v>168</v>
      </c>
      <c r="Q105" s="634">
        <v>6.9219744000000007</v>
      </c>
      <c r="R105" s="634">
        <v>6.6388916</v>
      </c>
      <c r="S105" s="633" t="s">
        <v>1429</v>
      </c>
    </row>
    <row r="106" spans="1:19" ht="14.1" customHeight="1">
      <c r="A106" s="639" t="s">
        <v>1430</v>
      </c>
      <c r="B106" s="634" t="s">
        <v>168</v>
      </c>
      <c r="C106" s="634" t="s">
        <v>168</v>
      </c>
      <c r="D106" s="634" t="s">
        <v>168</v>
      </c>
      <c r="E106" s="634">
        <v>367.31610540000003</v>
      </c>
      <c r="F106" s="634">
        <v>1.0000000000000001E-5</v>
      </c>
      <c r="G106" s="634" t="s">
        <v>168</v>
      </c>
      <c r="H106" s="634">
        <v>3358.3348737000001</v>
      </c>
      <c r="I106" s="634">
        <v>12.368808</v>
      </c>
      <c r="J106" s="634" t="s">
        <v>168</v>
      </c>
      <c r="K106" s="634" t="s">
        <v>168</v>
      </c>
      <c r="L106" s="634" t="s">
        <v>168</v>
      </c>
      <c r="M106" s="634" t="s">
        <v>168</v>
      </c>
      <c r="N106" s="634">
        <v>930.7778816</v>
      </c>
      <c r="O106" s="634" t="s">
        <v>168</v>
      </c>
      <c r="P106" s="634">
        <v>389.12973030000001</v>
      </c>
      <c r="Q106" s="634">
        <v>5057.9274090000008</v>
      </c>
      <c r="R106" s="634">
        <v>5972.1892369999996</v>
      </c>
      <c r="S106" s="633" t="s">
        <v>1430</v>
      </c>
    </row>
    <row r="107" spans="1:19" ht="14.1" customHeight="1">
      <c r="A107" s="639" t="s">
        <v>1431</v>
      </c>
      <c r="B107" s="634" t="s">
        <v>168</v>
      </c>
      <c r="C107" s="634" t="s">
        <v>168</v>
      </c>
      <c r="D107" s="634" t="s">
        <v>168</v>
      </c>
      <c r="E107" s="634" t="s">
        <v>168</v>
      </c>
      <c r="F107" s="634" t="s">
        <v>168</v>
      </c>
      <c r="G107" s="634" t="s">
        <v>168</v>
      </c>
      <c r="H107" s="634" t="s">
        <v>168</v>
      </c>
      <c r="I107" s="634">
        <v>5.2835125999999999</v>
      </c>
      <c r="J107" s="634" t="s">
        <v>168</v>
      </c>
      <c r="K107" s="634" t="s">
        <v>168</v>
      </c>
      <c r="L107" s="634" t="s">
        <v>168</v>
      </c>
      <c r="M107" s="634" t="s">
        <v>168</v>
      </c>
      <c r="N107" s="634" t="s">
        <v>168</v>
      </c>
      <c r="O107" s="634" t="s">
        <v>168</v>
      </c>
      <c r="P107" s="634" t="s">
        <v>168</v>
      </c>
      <c r="Q107" s="634">
        <v>5.2835125999999999</v>
      </c>
      <c r="R107" s="634">
        <v>2.0000000000000002E-5</v>
      </c>
      <c r="S107" s="633" t="s">
        <v>1431</v>
      </c>
    </row>
    <row r="108" spans="1:19" ht="14.1" customHeight="1">
      <c r="A108" s="639" t="s">
        <v>1432</v>
      </c>
      <c r="B108" s="634" t="s">
        <v>168</v>
      </c>
      <c r="C108" s="634" t="s">
        <v>168</v>
      </c>
      <c r="D108" s="634" t="s">
        <v>168</v>
      </c>
      <c r="E108" s="634" t="s">
        <v>168</v>
      </c>
      <c r="F108" s="634" t="s">
        <v>168</v>
      </c>
      <c r="G108" s="634" t="s">
        <v>168</v>
      </c>
      <c r="H108" s="634" t="s">
        <v>168</v>
      </c>
      <c r="I108" s="634">
        <v>1.0575857</v>
      </c>
      <c r="J108" s="634" t="s">
        <v>168</v>
      </c>
      <c r="K108" s="634" t="s">
        <v>168</v>
      </c>
      <c r="L108" s="634" t="s">
        <v>168</v>
      </c>
      <c r="M108" s="634" t="s">
        <v>168</v>
      </c>
      <c r="N108" s="634">
        <v>19.827660699999999</v>
      </c>
      <c r="O108" s="634" t="s">
        <v>168</v>
      </c>
      <c r="P108" s="634" t="s">
        <v>168</v>
      </c>
      <c r="Q108" s="634">
        <v>20.8852464</v>
      </c>
      <c r="R108" s="634">
        <v>24.4590207</v>
      </c>
      <c r="S108" s="633" t="s">
        <v>1432</v>
      </c>
    </row>
    <row r="109" spans="1:19" ht="14.1" customHeight="1">
      <c r="A109" s="639" t="s">
        <v>1433</v>
      </c>
      <c r="B109" s="634" t="s">
        <v>168</v>
      </c>
      <c r="C109" s="634" t="s">
        <v>168</v>
      </c>
      <c r="D109" s="634" t="s">
        <v>168</v>
      </c>
      <c r="E109" s="634" t="s">
        <v>168</v>
      </c>
      <c r="F109" s="634" t="s">
        <v>168</v>
      </c>
      <c r="G109" s="634" t="s">
        <v>168</v>
      </c>
      <c r="H109" s="634" t="s">
        <v>168</v>
      </c>
      <c r="I109" s="634" t="s">
        <v>168</v>
      </c>
      <c r="J109" s="634" t="s">
        <v>168</v>
      </c>
      <c r="K109" s="634" t="s">
        <v>168</v>
      </c>
      <c r="L109" s="634" t="s">
        <v>168</v>
      </c>
      <c r="M109" s="634" t="s">
        <v>168</v>
      </c>
      <c r="N109" s="634" t="s">
        <v>168</v>
      </c>
      <c r="O109" s="634" t="s">
        <v>168</v>
      </c>
      <c r="P109" s="634" t="s">
        <v>168</v>
      </c>
      <c r="Q109" s="634" t="s">
        <v>168</v>
      </c>
      <c r="R109" s="634" t="s">
        <v>168</v>
      </c>
      <c r="S109" s="633" t="s">
        <v>1433</v>
      </c>
    </row>
    <row r="110" spans="1:19" ht="14.1" customHeight="1">
      <c r="A110" s="639" t="s">
        <v>1434</v>
      </c>
      <c r="B110" s="634" t="s">
        <v>168</v>
      </c>
      <c r="C110" s="634" t="s">
        <v>168</v>
      </c>
      <c r="D110" s="634" t="s">
        <v>168</v>
      </c>
      <c r="E110" s="634">
        <v>8.7836300999999999</v>
      </c>
      <c r="F110" s="634">
        <v>4.0250000000000003E-4</v>
      </c>
      <c r="G110" s="634" t="s">
        <v>168</v>
      </c>
      <c r="H110" s="634">
        <v>558.32615639999995</v>
      </c>
      <c r="I110" s="634">
        <v>1374.6165133</v>
      </c>
      <c r="J110" s="634" t="s">
        <v>168</v>
      </c>
      <c r="K110" s="634">
        <v>137.50681539999999</v>
      </c>
      <c r="L110" s="634" t="s">
        <v>168</v>
      </c>
      <c r="M110" s="634" t="s">
        <v>168</v>
      </c>
      <c r="N110" s="634">
        <v>89.296042200000002</v>
      </c>
      <c r="O110" s="634" t="s">
        <v>168</v>
      </c>
      <c r="P110" s="634">
        <v>103881.5491224</v>
      </c>
      <c r="Q110" s="634">
        <v>106050.07868229999</v>
      </c>
      <c r="R110" s="634">
        <v>222475.72688160001</v>
      </c>
      <c r="S110" s="633" t="s">
        <v>1434</v>
      </c>
    </row>
    <row r="111" spans="1:19" ht="14.1" customHeight="1">
      <c r="A111" s="639" t="s">
        <v>1435</v>
      </c>
      <c r="B111" s="634" t="s">
        <v>168</v>
      </c>
      <c r="C111" s="634" t="s">
        <v>168</v>
      </c>
      <c r="D111" s="634" t="s">
        <v>168</v>
      </c>
      <c r="E111" s="634" t="s">
        <v>168</v>
      </c>
      <c r="F111" s="634" t="s">
        <v>168</v>
      </c>
      <c r="G111" s="634" t="s">
        <v>168</v>
      </c>
      <c r="H111" s="634" t="s">
        <v>168</v>
      </c>
      <c r="I111" s="634" t="s">
        <v>168</v>
      </c>
      <c r="J111" s="634" t="s">
        <v>168</v>
      </c>
      <c r="K111" s="634" t="s">
        <v>168</v>
      </c>
      <c r="L111" s="634" t="s">
        <v>168</v>
      </c>
      <c r="M111" s="634" t="s">
        <v>168</v>
      </c>
      <c r="N111" s="634" t="s">
        <v>168</v>
      </c>
      <c r="O111" s="634" t="s">
        <v>168</v>
      </c>
      <c r="P111" s="634" t="s">
        <v>168</v>
      </c>
      <c r="Q111" s="634" t="s">
        <v>168</v>
      </c>
      <c r="R111" s="634">
        <v>1.5633899999999999E-2</v>
      </c>
      <c r="S111" s="633" t="s">
        <v>1435</v>
      </c>
    </row>
    <row r="112" spans="1:19" ht="14.1" customHeight="1">
      <c r="A112" s="639" t="s">
        <v>1436</v>
      </c>
      <c r="B112" s="634" t="s">
        <v>168</v>
      </c>
      <c r="C112" s="634" t="s">
        <v>168</v>
      </c>
      <c r="D112" s="634" t="s">
        <v>168</v>
      </c>
      <c r="E112" s="634" t="s">
        <v>168</v>
      </c>
      <c r="F112" s="634">
        <v>856.18113600000004</v>
      </c>
      <c r="G112" s="634" t="s">
        <v>168</v>
      </c>
      <c r="H112" s="634">
        <v>11697.757121799999</v>
      </c>
      <c r="I112" s="634" t="s">
        <v>168</v>
      </c>
      <c r="J112" s="634" t="s">
        <v>168</v>
      </c>
      <c r="K112" s="634" t="s">
        <v>168</v>
      </c>
      <c r="L112" s="634" t="s">
        <v>168</v>
      </c>
      <c r="M112" s="634" t="s">
        <v>168</v>
      </c>
      <c r="N112" s="634" t="s">
        <v>168</v>
      </c>
      <c r="O112" s="634" t="s">
        <v>168</v>
      </c>
      <c r="P112" s="634" t="s">
        <v>168</v>
      </c>
      <c r="Q112" s="634">
        <v>12553.938257799999</v>
      </c>
      <c r="R112" s="634">
        <v>12553.9382578</v>
      </c>
      <c r="S112" s="633" t="s">
        <v>1436</v>
      </c>
    </row>
    <row r="113" spans="1:19" ht="14.1" customHeight="1">
      <c r="A113" s="639" t="s">
        <v>1437</v>
      </c>
      <c r="B113" s="634" t="s">
        <v>168</v>
      </c>
      <c r="C113" s="634" t="s">
        <v>168</v>
      </c>
      <c r="D113" s="634" t="s">
        <v>168</v>
      </c>
      <c r="E113" s="634" t="s">
        <v>168</v>
      </c>
      <c r="F113" s="634" t="s">
        <v>168</v>
      </c>
      <c r="G113" s="634" t="s">
        <v>168</v>
      </c>
      <c r="H113" s="634" t="s">
        <v>168</v>
      </c>
      <c r="I113" s="634" t="s">
        <v>168</v>
      </c>
      <c r="J113" s="634" t="s">
        <v>168</v>
      </c>
      <c r="K113" s="634" t="s">
        <v>168</v>
      </c>
      <c r="L113" s="634" t="s">
        <v>168</v>
      </c>
      <c r="M113" s="634" t="s">
        <v>168</v>
      </c>
      <c r="N113" s="634" t="s">
        <v>168</v>
      </c>
      <c r="O113" s="634" t="s">
        <v>168</v>
      </c>
      <c r="P113" s="634" t="s">
        <v>168</v>
      </c>
      <c r="Q113" s="634" t="s">
        <v>168</v>
      </c>
      <c r="R113" s="634" t="s">
        <v>168</v>
      </c>
      <c r="S113" s="633" t="s">
        <v>1437</v>
      </c>
    </row>
    <row r="114" spans="1:19" ht="14.1" customHeight="1">
      <c r="A114" s="639" t="s">
        <v>1438</v>
      </c>
      <c r="B114" s="634" t="s">
        <v>168</v>
      </c>
      <c r="C114" s="634" t="s">
        <v>168</v>
      </c>
      <c r="D114" s="634" t="s">
        <v>168</v>
      </c>
      <c r="E114" s="634" t="s">
        <v>168</v>
      </c>
      <c r="F114" s="634" t="s">
        <v>168</v>
      </c>
      <c r="G114" s="634" t="s">
        <v>168</v>
      </c>
      <c r="H114" s="634" t="s">
        <v>168</v>
      </c>
      <c r="I114" s="634" t="s">
        <v>168</v>
      </c>
      <c r="J114" s="634" t="s">
        <v>168</v>
      </c>
      <c r="K114" s="634" t="s">
        <v>168</v>
      </c>
      <c r="L114" s="634" t="s">
        <v>168</v>
      </c>
      <c r="M114" s="634" t="s">
        <v>168</v>
      </c>
      <c r="N114" s="634">
        <v>16.073194300000001</v>
      </c>
      <c r="O114" s="634" t="s">
        <v>168</v>
      </c>
      <c r="P114" s="634" t="s">
        <v>168</v>
      </c>
      <c r="Q114" s="634">
        <v>16.073194300000001</v>
      </c>
      <c r="R114" s="634">
        <v>16.269744299999999</v>
      </c>
      <c r="S114" s="633" t="s">
        <v>1438</v>
      </c>
    </row>
    <row r="115" spans="1:19" ht="14.1" customHeight="1">
      <c r="A115" s="639" t="s">
        <v>1439</v>
      </c>
      <c r="B115" s="634" t="s">
        <v>168</v>
      </c>
      <c r="C115" s="634" t="s">
        <v>168</v>
      </c>
      <c r="D115" s="634" t="s">
        <v>168</v>
      </c>
      <c r="E115" s="634" t="s">
        <v>168</v>
      </c>
      <c r="F115" s="634" t="s">
        <v>168</v>
      </c>
      <c r="G115" s="634" t="s">
        <v>168</v>
      </c>
      <c r="H115" s="634" t="s">
        <v>168</v>
      </c>
      <c r="I115" s="634" t="s">
        <v>168</v>
      </c>
      <c r="J115" s="634" t="s">
        <v>168</v>
      </c>
      <c r="K115" s="634" t="s">
        <v>168</v>
      </c>
      <c r="L115" s="634" t="s">
        <v>168</v>
      </c>
      <c r="M115" s="634" t="s">
        <v>168</v>
      </c>
      <c r="N115" s="634" t="s">
        <v>168</v>
      </c>
      <c r="O115" s="634" t="s">
        <v>168</v>
      </c>
      <c r="P115" s="634" t="s">
        <v>168</v>
      </c>
      <c r="Q115" s="634" t="s">
        <v>168</v>
      </c>
      <c r="R115" s="634" t="s">
        <v>168</v>
      </c>
      <c r="S115" s="633" t="s">
        <v>1439</v>
      </c>
    </row>
    <row r="116" spans="1:19" ht="14.1" customHeight="1">
      <c r="A116" s="639" t="s">
        <v>1440</v>
      </c>
      <c r="B116" s="634" t="s">
        <v>168</v>
      </c>
      <c r="C116" s="634" t="s">
        <v>168</v>
      </c>
      <c r="D116" s="634" t="s">
        <v>168</v>
      </c>
      <c r="E116" s="634" t="s">
        <v>168</v>
      </c>
      <c r="F116" s="634" t="s">
        <v>168</v>
      </c>
      <c r="G116" s="634" t="s">
        <v>168</v>
      </c>
      <c r="H116" s="634" t="s">
        <v>168</v>
      </c>
      <c r="I116" s="634" t="s">
        <v>168</v>
      </c>
      <c r="J116" s="634" t="s">
        <v>168</v>
      </c>
      <c r="K116" s="634" t="s">
        <v>168</v>
      </c>
      <c r="L116" s="634" t="s">
        <v>168</v>
      </c>
      <c r="M116" s="634" t="s">
        <v>168</v>
      </c>
      <c r="N116" s="634" t="s">
        <v>168</v>
      </c>
      <c r="O116" s="634" t="s">
        <v>168</v>
      </c>
      <c r="P116" s="634" t="s">
        <v>168</v>
      </c>
      <c r="Q116" s="634" t="s">
        <v>168</v>
      </c>
      <c r="R116" s="634" t="s">
        <v>168</v>
      </c>
      <c r="S116" s="633" t="s">
        <v>1440</v>
      </c>
    </row>
    <row r="117" spans="1:19" ht="14.1" customHeight="1">
      <c r="A117" s="639" t="s">
        <v>1441</v>
      </c>
      <c r="B117" s="634" t="s">
        <v>168</v>
      </c>
      <c r="C117" s="634" t="s">
        <v>168</v>
      </c>
      <c r="D117" s="634" t="s">
        <v>168</v>
      </c>
      <c r="E117" s="634" t="s">
        <v>168</v>
      </c>
      <c r="F117" s="634" t="s">
        <v>168</v>
      </c>
      <c r="G117" s="634" t="s">
        <v>168</v>
      </c>
      <c r="H117" s="634" t="s">
        <v>168</v>
      </c>
      <c r="I117" s="634" t="s">
        <v>168</v>
      </c>
      <c r="J117" s="634" t="s">
        <v>168</v>
      </c>
      <c r="K117" s="634" t="s">
        <v>168</v>
      </c>
      <c r="L117" s="634" t="s">
        <v>168</v>
      </c>
      <c r="M117" s="634" t="s">
        <v>168</v>
      </c>
      <c r="N117" s="634" t="s">
        <v>168</v>
      </c>
      <c r="O117" s="634" t="s">
        <v>168</v>
      </c>
      <c r="P117" s="634" t="s">
        <v>168</v>
      </c>
      <c r="Q117" s="634" t="s">
        <v>168</v>
      </c>
      <c r="R117" s="634" t="s">
        <v>168</v>
      </c>
      <c r="S117" s="633" t="s">
        <v>1441</v>
      </c>
    </row>
    <row r="118" spans="1:19" ht="14.1" customHeight="1">
      <c r="A118" s="639" t="s">
        <v>1442</v>
      </c>
      <c r="B118" s="634" t="s">
        <v>168</v>
      </c>
      <c r="C118" s="634" t="s">
        <v>168</v>
      </c>
      <c r="D118" s="634" t="s">
        <v>168</v>
      </c>
      <c r="E118" s="634" t="s">
        <v>168</v>
      </c>
      <c r="F118" s="634" t="s">
        <v>168</v>
      </c>
      <c r="G118" s="634" t="s">
        <v>168</v>
      </c>
      <c r="H118" s="634" t="s">
        <v>168</v>
      </c>
      <c r="I118" s="634">
        <v>366.9947785</v>
      </c>
      <c r="J118" s="634" t="s">
        <v>168</v>
      </c>
      <c r="K118" s="634" t="s">
        <v>168</v>
      </c>
      <c r="L118" s="634" t="s">
        <v>168</v>
      </c>
      <c r="M118" s="634" t="s">
        <v>168</v>
      </c>
      <c r="N118" s="634">
        <v>31140.158479400001</v>
      </c>
      <c r="O118" s="634" t="s">
        <v>168</v>
      </c>
      <c r="P118" s="634" t="s">
        <v>168</v>
      </c>
      <c r="Q118" s="634">
        <v>31507.153257900001</v>
      </c>
      <c r="R118" s="634">
        <v>27468.6483057</v>
      </c>
      <c r="S118" s="633" t="s">
        <v>1442</v>
      </c>
    </row>
    <row r="119" spans="1:19" ht="14.1" customHeight="1">
      <c r="A119" s="639" t="s">
        <v>1443</v>
      </c>
      <c r="B119" s="634" t="s">
        <v>168</v>
      </c>
      <c r="C119" s="634" t="s">
        <v>168</v>
      </c>
      <c r="D119" s="634" t="s">
        <v>168</v>
      </c>
      <c r="E119" s="634" t="s">
        <v>168</v>
      </c>
      <c r="F119" s="634" t="s">
        <v>168</v>
      </c>
      <c r="G119" s="634" t="s">
        <v>168</v>
      </c>
      <c r="H119" s="634" t="s">
        <v>168</v>
      </c>
      <c r="I119" s="634" t="s">
        <v>168</v>
      </c>
      <c r="J119" s="634" t="s">
        <v>168</v>
      </c>
      <c r="K119" s="634" t="s">
        <v>168</v>
      </c>
      <c r="L119" s="634" t="s">
        <v>168</v>
      </c>
      <c r="M119" s="634" t="s">
        <v>168</v>
      </c>
      <c r="N119" s="634" t="s">
        <v>168</v>
      </c>
      <c r="O119" s="634" t="s">
        <v>168</v>
      </c>
      <c r="P119" s="634" t="s">
        <v>168</v>
      </c>
      <c r="Q119" s="634" t="s">
        <v>168</v>
      </c>
      <c r="R119" s="634" t="s">
        <v>168</v>
      </c>
      <c r="S119" s="633" t="s">
        <v>1443</v>
      </c>
    </row>
    <row r="120" spans="1:19" ht="14.1" customHeight="1">
      <c r="A120" s="639" t="s">
        <v>1444</v>
      </c>
      <c r="B120" s="634" t="s">
        <v>168</v>
      </c>
      <c r="C120" s="634" t="s">
        <v>168</v>
      </c>
      <c r="D120" s="634" t="s">
        <v>168</v>
      </c>
      <c r="E120" s="634" t="s">
        <v>168</v>
      </c>
      <c r="F120" s="634" t="s">
        <v>168</v>
      </c>
      <c r="G120" s="634" t="s">
        <v>168</v>
      </c>
      <c r="H120" s="634" t="s">
        <v>168</v>
      </c>
      <c r="I120" s="634" t="s">
        <v>168</v>
      </c>
      <c r="J120" s="634" t="s">
        <v>168</v>
      </c>
      <c r="K120" s="634" t="s">
        <v>168</v>
      </c>
      <c r="L120" s="634" t="s">
        <v>168</v>
      </c>
      <c r="M120" s="634" t="s">
        <v>168</v>
      </c>
      <c r="N120" s="634" t="s">
        <v>168</v>
      </c>
      <c r="O120" s="634" t="s">
        <v>168</v>
      </c>
      <c r="P120" s="634" t="s">
        <v>168</v>
      </c>
      <c r="Q120" s="634" t="s">
        <v>168</v>
      </c>
      <c r="R120" s="634" t="s">
        <v>168</v>
      </c>
      <c r="S120" s="633" t="s">
        <v>1444</v>
      </c>
    </row>
    <row r="121" spans="1:19" ht="14.1" customHeight="1">
      <c r="A121" s="639" t="s">
        <v>1445</v>
      </c>
      <c r="B121" s="634" t="s">
        <v>168</v>
      </c>
      <c r="C121" s="634" t="s">
        <v>168</v>
      </c>
      <c r="D121" s="634" t="s">
        <v>168</v>
      </c>
      <c r="E121" s="634" t="s">
        <v>168</v>
      </c>
      <c r="F121" s="634" t="s">
        <v>168</v>
      </c>
      <c r="G121" s="634" t="s">
        <v>168</v>
      </c>
      <c r="H121" s="634" t="s">
        <v>168</v>
      </c>
      <c r="I121" s="634" t="s">
        <v>168</v>
      </c>
      <c r="J121" s="634" t="s">
        <v>168</v>
      </c>
      <c r="K121" s="634" t="s">
        <v>168</v>
      </c>
      <c r="L121" s="634" t="s">
        <v>168</v>
      </c>
      <c r="M121" s="634" t="s">
        <v>168</v>
      </c>
      <c r="N121" s="634" t="s">
        <v>168</v>
      </c>
      <c r="O121" s="634" t="s">
        <v>168</v>
      </c>
      <c r="P121" s="634" t="s">
        <v>168</v>
      </c>
      <c r="Q121" s="634" t="s">
        <v>168</v>
      </c>
      <c r="R121" s="634" t="s">
        <v>168</v>
      </c>
      <c r="S121" s="633" t="s">
        <v>1445</v>
      </c>
    </row>
    <row r="122" spans="1:19" ht="14.1" customHeight="1">
      <c r="A122" s="639" t="s">
        <v>1446</v>
      </c>
      <c r="B122" s="634" t="s">
        <v>168</v>
      </c>
      <c r="C122" s="634" t="s">
        <v>168</v>
      </c>
      <c r="D122" s="634" t="s">
        <v>168</v>
      </c>
      <c r="E122" s="634" t="s">
        <v>168</v>
      </c>
      <c r="F122" s="634" t="s">
        <v>168</v>
      </c>
      <c r="G122" s="634" t="s">
        <v>168</v>
      </c>
      <c r="H122" s="634" t="s">
        <v>168</v>
      </c>
      <c r="I122" s="634" t="s">
        <v>168</v>
      </c>
      <c r="J122" s="634" t="s">
        <v>168</v>
      </c>
      <c r="K122" s="634" t="s">
        <v>168</v>
      </c>
      <c r="L122" s="634" t="s">
        <v>168</v>
      </c>
      <c r="M122" s="634" t="s">
        <v>168</v>
      </c>
      <c r="N122" s="634">
        <v>206.0499523</v>
      </c>
      <c r="O122" s="634" t="s">
        <v>168</v>
      </c>
      <c r="P122" s="634" t="s">
        <v>168</v>
      </c>
      <c r="Q122" s="634">
        <v>206.0499523</v>
      </c>
      <c r="R122" s="634">
        <v>84.837524299999998</v>
      </c>
      <c r="S122" s="633" t="s">
        <v>1446</v>
      </c>
    </row>
    <row r="123" spans="1:19" ht="14.1" customHeight="1">
      <c r="A123" s="639" t="s">
        <v>1447</v>
      </c>
      <c r="B123" s="634" t="s">
        <v>168</v>
      </c>
      <c r="C123" s="634" t="s">
        <v>168</v>
      </c>
      <c r="D123" s="634" t="s">
        <v>168</v>
      </c>
      <c r="E123" s="634" t="s">
        <v>168</v>
      </c>
      <c r="F123" s="634" t="s">
        <v>168</v>
      </c>
      <c r="G123" s="634" t="s">
        <v>168</v>
      </c>
      <c r="H123" s="634" t="s">
        <v>168</v>
      </c>
      <c r="I123" s="634" t="s">
        <v>168</v>
      </c>
      <c r="J123" s="634" t="s">
        <v>168</v>
      </c>
      <c r="K123" s="634" t="s">
        <v>168</v>
      </c>
      <c r="L123" s="634" t="s">
        <v>168</v>
      </c>
      <c r="M123" s="634" t="s">
        <v>168</v>
      </c>
      <c r="N123" s="634" t="s">
        <v>168</v>
      </c>
      <c r="O123" s="634" t="s">
        <v>168</v>
      </c>
      <c r="P123" s="634" t="s">
        <v>168</v>
      </c>
      <c r="Q123" s="634" t="s">
        <v>168</v>
      </c>
      <c r="R123" s="634" t="s">
        <v>168</v>
      </c>
      <c r="S123" s="633" t="s">
        <v>1447</v>
      </c>
    </row>
    <row r="124" spans="1:19" ht="14.1" customHeight="1">
      <c r="A124" s="639" t="s">
        <v>1448</v>
      </c>
      <c r="B124" s="634" t="s">
        <v>168</v>
      </c>
      <c r="C124" s="634" t="s">
        <v>168</v>
      </c>
      <c r="D124" s="634" t="s">
        <v>168</v>
      </c>
      <c r="E124" s="634" t="s">
        <v>168</v>
      </c>
      <c r="F124" s="634" t="s">
        <v>168</v>
      </c>
      <c r="G124" s="634" t="s">
        <v>168</v>
      </c>
      <c r="H124" s="634" t="s">
        <v>168</v>
      </c>
      <c r="I124" s="634" t="s">
        <v>168</v>
      </c>
      <c r="J124" s="634" t="s">
        <v>168</v>
      </c>
      <c r="K124" s="634" t="s">
        <v>168</v>
      </c>
      <c r="L124" s="634" t="s">
        <v>168</v>
      </c>
      <c r="M124" s="634" t="s">
        <v>168</v>
      </c>
      <c r="N124" s="634" t="s">
        <v>168</v>
      </c>
      <c r="O124" s="634" t="s">
        <v>168</v>
      </c>
      <c r="P124" s="634" t="s">
        <v>168</v>
      </c>
      <c r="Q124" s="634" t="s">
        <v>168</v>
      </c>
      <c r="R124" s="634" t="s">
        <v>168</v>
      </c>
      <c r="S124" s="633" t="s">
        <v>1448</v>
      </c>
    </row>
    <row r="125" spans="1:19" ht="14.1" customHeight="1">
      <c r="A125" s="639" t="s">
        <v>1449</v>
      </c>
      <c r="B125" s="634" t="s">
        <v>168</v>
      </c>
      <c r="C125" s="634" t="s">
        <v>168</v>
      </c>
      <c r="D125" s="634" t="s">
        <v>168</v>
      </c>
      <c r="E125" s="634" t="s">
        <v>168</v>
      </c>
      <c r="F125" s="634" t="s">
        <v>168</v>
      </c>
      <c r="G125" s="634" t="s">
        <v>168</v>
      </c>
      <c r="H125" s="634" t="s">
        <v>168</v>
      </c>
      <c r="I125" s="634" t="s">
        <v>168</v>
      </c>
      <c r="J125" s="634" t="s">
        <v>168</v>
      </c>
      <c r="K125" s="634" t="s">
        <v>168</v>
      </c>
      <c r="L125" s="634" t="s">
        <v>168</v>
      </c>
      <c r="M125" s="634" t="s">
        <v>168</v>
      </c>
      <c r="N125" s="634" t="s">
        <v>168</v>
      </c>
      <c r="O125" s="634" t="s">
        <v>168</v>
      </c>
      <c r="P125" s="634" t="s">
        <v>168</v>
      </c>
      <c r="Q125" s="634" t="s">
        <v>168</v>
      </c>
      <c r="R125" s="634" t="s">
        <v>168</v>
      </c>
      <c r="S125" s="633" t="s">
        <v>1449</v>
      </c>
    </row>
    <row r="126" spans="1:19" ht="14.1" customHeight="1">
      <c r="A126" s="639" t="s">
        <v>1450</v>
      </c>
      <c r="B126" s="634" t="s">
        <v>168</v>
      </c>
      <c r="C126" s="634" t="s">
        <v>168</v>
      </c>
      <c r="D126" s="634" t="s">
        <v>168</v>
      </c>
      <c r="E126" s="634" t="s">
        <v>168</v>
      </c>
      <c r="F126" s="634" t="s">
        <v>168</v>
      </c>
      <c r="G126" s="634" t="s">
        <v>168</v>
      </c>
      <c r="H126" s="634" t="s">
        <v>168</v>
      </c>
      <c r="I126" s="634">
        <v>1126.9294219000001</v>
      </c>
      <c r="J126" s="634" t="s">
        <v>168</v>
      </c>
      <c r="K126" s="634" t="s">
        <v>168</v>
      </c>
      <c r="L126" s="634" t="s">
        <v>168</v>
      </c>
      <c r="M126" s="634" t="s">
        <v>168</v>
      </c>
      <c r="N126" s="634">
        <v>17132.7266513</v>
      </c>
      <c r="O126" s="634">
        <v>703.11689130000002</v>
      </c>
      <c r="P126" s="634">
        <v>32575.299899900001</v>
      </c>
      <c r="Q126" s="634">
        <v>51538.072864400005</v>
      </c>
      <c r="R126" s="634">
        <v>40175.908942900001</v>
      </c>
      <c r="S126" s="633" t="s">
        <v>1450</v>
      </c>
    </row>
    <row r="127" spans="1:19" ht="14.1" customHeight="1">
      <c r="A127" s="639" t="s">
        <v>1451</v>
      </c>
      <c r="B127" s="634" t="s">
        <v>168</v>
      </c>
      <c r="C127" s="634" t="s">
        <v>168</v>
      </c>
      <c r="D127" s="634" t="s">
        <v>168</v>
      </c>
      <c r="E127" s="634" t="s">
        <v>168</v>
      </c>
      <c r="F127" s="634" t="s">
        <v>168</v>
      </c>
      <c r="G127" s="634" t="s">
        <v>168</v>
      </c>
      <c r="H127" s="634" t="s">
        <v>168</v>
      </c>
      <c r="I127" s="634" t="s">
        <v>168</v>
      </c>
      <c r="J127" s="634" t="s">
        <v>168</v>
      </c>
      <c r="K127" s="634" t="s">
        <v>168</v>
      </c>
      <c r="L127" s="634" t="s">
        <v>168</v>
      </c>
      <c r="M127" s="634" t="s">
        <v>168</v>
      </c>
      <c r="N127" s="634" t="s">
        <v>168</v>
      </c>
      <c r="O127" s="634" t="s">
        <v>168</v>
      </c>
      <c r="P127" s="634" t="s">
        <v>168</v>
      </c>
      <c r="Q127" s="634" t="s">
        <v>168</v>
      </c>
      <c r="R127" s="634" t="s">
        <v>168</v>
      </c>
      <c r="S127" s="633" t="s">
        <v>1451</v>
      </c>
    </row>
    <row r="128" spans="1:19" ht="14.1" customHeight="1">
      <c r="A128" s="639" t="s">
        <v>1452</v>
      </c>
      <c r="B128" s="634" t="s">
        <v>168</v>
      </c>
      <c r="C128" s="634" t="s">
        <v>168</v>
      </c>
      <c r="D128" s="634" t="s">
        <v>168</v>
      </c>
      <c r="E128" s="634" t="s">
        <v>168</v>
      </c>
      <c r="F128" s="634" t="s">
        <v>168</v>
      </c>
      <c r="G128" s="634" t="s">
        <v>168</v>
      </c>
      <c r="H128" s="634" t="s">
        <v>168</v>
      </c>
      <c r="I128" s="634" t="s">
        <v>168</v>
      </c>
      <c r="J128" s="634" t="s">
        <v>168</v>
      </c>
      <c r="K128" s="634" t="s">
        <v>168</v>
      </c>
      <c r="L128" s="634" t="s">
        <v>168</v>
      </c>
      <c r="M128" s="634" t="s">
        <v>168</v>
      </c>
      <c r="N128" s="634" t="s">
        <v>168</v>
      </c>
      <c r="O128" s="634" t="s">
        <v>168</v>
      </c>
      <c r="P128" s="634" t="s">
        <v>168</v>
      </c>
      <c r="Q128" s="634" t="s">
        <v>168</v>
      </c>
      <c r="R128" s="634" t="s">
        <v>168</v>
      </c>
      <c r="S128" s="633" t="s">
        <v>1452</v>
      </c>
    </row>
    <row r="129" spans="1:19" ht="14.1" customHeight="1">
      <c r="A129" s="639" t="s">
        <v>1453</v>
      </c>
      <c r="B129" s="634" t="s">
        <v>168</v>
      </c>
      <c r="C129" s="634" t="s">
        <v>168</v>
      </c>
      <c r="D129" s="634" t="s">
        <v>168</v>
      </c>
      <c r="E129" s="634" t="s">
        <v>168</v>
      </c>
      <c r="F129" s="634" t="s">
        <v>168</v>
      </c>
      <c r="G129" s="634" t="s">
        <v>168</v>
      </c>
      <c r="H129" s="634" t="s">
        <v>168</v>
      </c>
      <c r="I129" s="634" t="s">
        <v>168</v>
      </c>
      <c r="J129" s="634" t="s">
        <v>168</v>
      </c>
      <c r="K129" s="634" t="s">
        <v>168</v>
      </c>
      <c r="L129" s="634" t="s">
        <v>168</v>
      </c>
      <c r="M129" s="634" t="s">
        <v>168</v>
      </c>
      <c r="N129" s="634" t="s">
        <v>168</v>
      </c>
      <c r="O129" s="634" t="s">
        <v>168</v>
      </c>
      <c r="P129" s="634" t="s">
        <v>168</v>
      </c>
      <c r="Q129" s="634" t="s">
        <v>168</v>
      </c>
      <c r="R129" s="634" t="s">
        <v>168</v>
      </c>
      <c r="S129" s="633" t="s">
        <v>1453</v>
      </c>
    </row>
    <row r="130" spans="1:19" ht="14.1" customHeight="1">
      <c r="A130" s="639" t="s">
        <v>1454</v>
      </c>
      <c r="B130" s="634" t="s">
        <v>168</v>
      </c>
      <c r="C130" s="634" t="s">
        <v>168</v>
      </c>
      <c r="D130" s="634" t="s">
        <v>168</v>
      </c>
      <c r="E130" s="634" t="s">
        <v>168</v>
      </c>
      <c r="F130" s="634" t="s">
        <v>168</v>
      </c>
      <c r="G130" s="634" t="s">
        <v>168</v>
      </c>
      <c r="H130" s="634" t="s">
        <v>168</v>
      </c>
      <c r="I130" s="634">
        <v>16716.750484299999</v>
      </c>
      <c r="J130" s="634" t="s">
        <v>168</v>
      </c>
      <c r="K130" s="634" t="s">
        <v>168</v>
      </c>
      <c r="L130" s="634" t="s">
        <v>168</v>
      </c>
      <c r="M130" s="634" t="s">
        <v>168</v>
      </c>
      <c r="N130" s="634">
        <v>340302.07523670001</v>
      </c>
      <c r="O130" s="634" t="s">
        <v>168</v>
      </c>
      <c r="P130" s="634">
        <v>266297.32364910003</v>
      </c>
      <c r="Q130" s="634">
        <v>623316.14937010012</v>
      </c>
      <c r="R130" s="634">
        <v>491620.5012619</v>
      </c>
      <c r="S130" s="633" t="s">
        <v>1454</v>
      </c>
    </row>
    <row r="131" spans="1:19">
      <c r="A131" s="640"/>
      <c r="B131" s="640"/>
      <c r="C131" s="640"/>
      <c r="D131" s="640"/>
      <c r="E131" s="640"/>
      <c r="F131" s="640"/>
      <c r="G131" s="640"/>
      <c r="H131" s="640"/>
      <c r="I131" s="640"/>
      <c r="J131" s="640"/>
      <c r="K131" s="640"/>
      <c r="L131" s="640"/>
      <c r="M131" s="640"/>
      <c r="N131" s="640"/>
      <c r="O131" s="640"/>
      <c r="P131" s="640"/>
      <c r="Q131" s="640"/>
      <c r="R131" s="640"/>
      <c r="S131" s="641"/>
    </row>
    <row r="132" spans="1:19" ht="24">
      <c r="A132" s="642" t="s">
        <v>68</v>
      </c>
      <c r="B132" s="643">
        <v>6.8133249999999999</v>
      </c>
      <c r="C132" s="643">
        <v>1209894.1126277</v>
      </c>
      <c r="D132" s="643">
        <v>1993805.1587867001</v>
      </c>
      <c r="E132" s="643">
        <v>6863125.9241276011</v>
      </c>
      <c r="F132" s="643">
        <v>2278547.7297323002</v>
      </c>
      <c r="G132" s="643">
        <v>1344700.8957153999</v>
      </c>
      <c r="H132" s="643">
        <v>108881969.1766856</v>
      </c>
      <c r="I132" s="643">
        <v>12476212.3948589</v>
      </c>
      <c r="J132" s="643">
        <v>3048042.3983600996</v>
      </c>
      <c r="K132" s="643">
        <v>10594966.442785503</v>
      </c>
      <c r="L132" s="643">
        <v>988145.09996729996</v>
      </c>
      <c r="M132" s="643">
        <v>3120204.0424843002</v>
      </c>
      <c r="N132" s="643">
        <v>18821762.5602022</v>
      </c>
      <c r="O132" s="643">
        <v>723445.54059699993</v>
      </c>
      <c r="P132" s="643">
        <v>1072403.9663291001</v>
      </c>
      <c r="Q132" s="643">
        <v>173417232.25658467</v>
      </c>
      <c r="R132" s="643">
        <v>171261838.1922507</v>
      </c>
      <c r="S132" s="642" t="s">
        <v>68</v>
      </c>
    </row>
    <row r="133" spans="1:19" ht="36">
      <c r="A133" s="642" t="s">
        <v>1455</v>
      </c>
      <c r="B133" s="644">
        <v>13.25</v>
      </c>
      <c r="C133" s="644">
        <v>13.4253754953809</v>
      </c>
      <c r="D133" s="644">
        <v>8.1950474455994708</v>
      </c>
      <c r="E133" s="644">
        <v>11.580636630341401</v>
      </c>
      <c r="F133" s="644">
        <v>13.1264268230057</v>
      </c>
      <c r="G133" s="644">
        <v>11.6643728437202</v>
      </c>
      <c r="H133" s="644">
        <v>12.671195096523199</v>
      </c>
      <c r="I133" s="644">
        <v>11.4720023362338</v>
      </c>
      <c r="J133" s="644">
        <v>10.956160296397099</v>
      </c>
      <c r="K133" s="644">
        <v>11.606771034337401</v>
      </c>
      <c r="L133" s="644">
        <v>13.0342246175304</v>
      </c>
      <c r="M133" s="644">
        <v>12.5596349546868</v>
      </c>
      <c r="N133" s="644">
        <v>12.0392933266371</v>
      </c>
      <c r="O133" s="644">
        <v>10.8890311541114</v>
      </c>
      <c r="P133" s="644">
        <v>14.3721046285401</v>
      </c>
      <c r="Q133" s="644">
        <v>12.3331210974928</v>
      </c>
      <c r="R133" s="644">
        <v>12.202346213088299</v>
      </c>
      <c r="S133" s="642" t="s">
        <v>1455</v>
      </c>
    </row>
    <row r="134" spans="1:19">
      <c r="A134" s="561" t="s">
        <v>137</v>
      </c>
      <c r="B134" s="640"/>
      <c r="C134" s="640"/>
      <c r="D134" s="640"/>
      <c r="E134" s="640"/>
      <c r="F134" s="640"/>
      <c r="G134" s="640"/>
      <c r="H134" s="640"/>
      <c r="I134" s="640"/>
      <c r="J134" s="640"/>
      <c r="K134" s="640"/>
      <c r="L134" s="640"/>
      <c r="M134" s="640"/>
      <c r="N134" s="640"/>
      <c r="O134" s="640"/>
      <c r="P134" s="640"/>
      <c r="Q134" s="640"/>
      <c r="R134" s="640"/>
      <c r="S134" s="640"/>
    </row>
    <row r="135" spans="1:19">
      <c r="A135" s="562" t="s">
        <v>1197</v>
      </c>
      <c r="B135" s="640"/>
      <c r="C135" s="640"/>
      <c r="D135" s="640"/>
      <c r="E135" s="640"/>
      <c r="F135" s="640"/>
      <c r="G135" s="640"/>
      <c r="H135" s="640"/>
      <c r="I135" s="640"/>
      <c r="J135" s="640"/>
      <c r="K135" s="640"/>
      <c r="L135" s="640"/>
      <c r="M135" s="640"/>
      <c r="N135" s="640"/>
      <c r="O135" s="640"/>
      <c r="P135" s="640"/>
      <c r="Q135" s="640"/>
      <c r="R135" s="640"/>
      <c r="S135" s="640"/>
    </row>
    <row r="136" spans="1:19">
      <c r="A136" s="564" t="s">
        <v>1198</v>
      </c>
      <c r="B136" s="640"/>
      <c r="C136" s="640"/>
      <c r="D136" s="640"/>
      <c r="E136" s="640"/>
      <c r="F136" s="640"/>
      <c r="G136" s="640"/>
      <c r="H136" s="640"/>
      <c r="I136" s="640"/>
      <c r="J136" s="640"/>
      <c r="K136" s="640"/>
      <c r="L136" s="640"/>
      <c r="M136" s="640"/>
      <c r="N136" s="640"/>
      <c r="O136" s="640"/>
      <c r="P136" s="640"/>
      <c r="Q136" s="640"/>
      <c r="R136" s="640"/>
      <c r="S136" s="640"/>
    </row>
  </sheetData>
  <mergeCells count="63">
    <mergeCell ref="S6:S8"/>
    <mergeCell ref="B7:B8"/>
    <mergeCell ref="C7:C8"/>
    <mergeCell ref="D7:D8"/>
    <mergeCell ref="E7:E8"/>
    <mergeCell ref="F7:F8"/>
    <mergeCell ref="L7:L8"/>
    <mergeCell ref="A6:A8"/>
    <mergeCell ref="B6:I6"/>
    <mergeCell ref="J6:Q6"/>
    <mergeCell ref="R6:R8"/>
    <mergeCell ref="G7:G8"/>
    <mergeCell ref="H7:H8"/>
    <mergeCell ref="I7:I8"/>
    <mergeCell ref="J7:J8"/>
    <mergeCell ref="K7:K8"/>
    <mergeCell ref="M7:M8"/>
    <mergeCell ref="N7:N8"/>
    <mergeCell ref="O7:O8"/>
    <mergeCell ref="P7:P8"/>
    <mergeCell ref="Q7:Q8"/>
    <mergeCell ref="A49:A51"/>
    <mergeCell ref="B49:I49"/>
    <mergeCell ref="J49:Q49"/>
    <mergeCell ref="J50:J51"/>
    <mergeCell ref="K50:K51"/>
    <mergeCell ref="Q50:Q51"/>
    <mergeCell ref="R49:R51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L50:L51"/>
    <mergeCell ref="M50:M51"/>
    <mergeCell ref="N50:N51"/>
    <mergeCell ref="O50:O51"/>
    <mergeCell ref="P50:P51"/>
    <mergeCell ref="S93:S95"/>
    <mergeCell ref="B94:B95"/>
    <mergeCell ref="C94:C95"/>
    <mergeCell ref="D94:D95"/>
    <mergeCell ref="E94:E95"/>
    <mergeCell ref="F94:F95"/>
    <mergeCell ref="L94:L95"/>
    <mergeCell ref="A93:A95"/>
    <mergeCell ref="B93:I93"/>
    <mergeCell ref="J93:Q93"/>
    <mergeCell ref="R93:R95"/>
    <mergeCell ref="G94:G95"/>
    <mergeCell ref="H94:H95"/>
    <mergeCell ref="I94:I95"/>
    <mergeCell ref="J94:J95"/>
    <mergeCell ref="K94:K95"/>
    <mergeCell ref="M94:M95"/>
    <mergeCell ref="N94:N95"/>
    <mergeCell ref="O94:O95"/>
    <mergeCell ref="P94:P95"/>
    <mergeCell ref="Q94:Q95"/>
  </mergeCells>
  <pageMargins left="0.7" right="0.7" top="0.75" bottom="0.75" header="0.3" footer="0.3"/>
  <pageSetup paperSize="9" scale="95" firstPageNumber="174" pageOrder="overThenDown" orientation="portrait" useFirstPageNumber="1" r:id="rId1"/>
  <headerFooter>
    <oddFooter>&amp;C&amp;"Maiandra GD,Regular"&amp;9&amp;P</oddFooter>
  </headerFooter>
  <rowBreaks count="2" manualBreakCount="2">
    <brk id="43" max="16383" man="1"/>
    <brk id="8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>
  <dimension ref="A1:S95"/>
  <sheetViews>
    <sheetView view="pageBreakPreview" topLeftCell="A73" zoomScale="96" zoomScaleSheetLayoutView="96" workbookViewId="0">
      <selection activeCell="S127" sqref="S127:S130"/>
    </sheetView>
  </sheetViews>
  <sheetFormatPr defaultRowHeight="12.75"/>
  <cols>
    <col min="1" max="12" width="9.140625" style="645"/>
    <col min="13" max="13" width="10.140625" style="645" customWidth="1"/>
    <col min="14" max="14" width="10" style="645" customWidth="1"/>
    <col min="15" max="15" width="9.140625" style="645"/>
    <col min="16" max="16" width="9.85546875" style="645" customWidth="1"/>
    <col min="17" max="17" width="10" style="645" customWidth="1"/>
    <col min="18" max="18" width="12" style="645" customWidth="1"/>
    <col min="19" max="19" width="10.5703125" style="645" customWidth="1"/>
    <col min="20" max="16384" width="9.140625" style="645"/>
  </cols>
  <sheetData>
    <row r="1" spans="1:19">
      <c r="A1" s="622"/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  <c r="Q1" s="623"/>
      <c r="R1" s="623"/>
      <c r="S1" s="624" t="s">
        <v>1456</v>
      </c>
    </row>
    <row r="2" spans="1:19" ht="15.75">
      <c r="A2" s="626" t="s">
        <v>1457</v>
      </c>
      <c r="B2" s="132"/>
      <c r="C2" s="86"/>
      <c r="D2" s="627"/>
      <c r="E2" s="627"/>
      <c r="F2" s="627"/>
      <c r="G2" s="86"/>
      <c r="H2" s="86"/>
      <c r="I2" s="628"/>
      <c r="J2" s="566"/>
      <c r="K2" s="132"/>
      <c r="L2" s="627"/>
      <c r="M2" s="86"/>
      <c r="N2" s="86"/>
      <c r="O2" s="86"/>
      <c r="P2" s="86"/>
      <c r="Q2" s="86"/>
      <c r="R2" s="86"/>
      <c r="S2" s="580"/>
    </row>
    <row r="3" spans="1:19" ht="15.75">
      <c r="A3" s="626" t="s">
        <v>176</v>
      </c>
      <c r="B3" s="132"/>
      <c r="C3" s="86"/>
      <c r="D3" s="627"/>
      <c r="E3" s="627"/>
      <c r="F3" s="627"/>
      <c r="G3" s="86"/>
      <c r="H3" s="86"/>
      <c r="I3" s="628"/>
      <c r="J3" s="566"/>
      <c r="K3" s="132"/>
      <c r="L3" s="627"/>
      <c r="M3" s="86"/>
      <c r="N3" s="86"/>
      <c r="O3" s="86"/>
      <c r="P3" s="86"/>
      <c r="Q3" s="86"/>
      <c r="R3" s="86"/>
      <c r="S3" s="86"/>
    </row>
    <row r="4" spans="1:19">
      <c r="A4" s="86"/>
      <c r="B4" s="86"/>
      <c r="C4" s="132"/>
      <c r="D4" s="627"/>
      <c r="E4" s="627"/>
      <c r="F4" s="627"/>
      <c r="G4" s="86"/>
      <c r="H4" s="132"/>
      <c r="I4" s="628"/>
      <c r="J4" s="566"/>
      <c r="K4" s="132"/>
      <c r="L4" s="132"/>
      <c r="M4" s="132"/>
      <c r="N4" s="132"/>
      <c r="O4" s="132"/>
      <c r="P4" s="132"/>
      <c r="Q4" s="132"/>
      <c r="R4" s="86"/>
      <c r="S4" s="86"/>
    </row>
    <row r="5" spans="1:19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611" t="s">
        <v>186</v>
      </c>
    </row>
    <row r="6" spans="1:19" ht="21.95" customHeight="1">
      <c r="A6" s="1309" t="s">
        <v>1335</v>
      </c>
      <c r="B6" s="1301" t="s">
        <v>1336</v>
      </c>
      <c r="C6" s="1301"/>
      <c r="D6" s="1301"/>
      <c r="E6" s="1301"/>
      <c r="F6" s="1301"/>
      <c r="G6" s="1301"/>
      <c r="H6" s="1301"/>
      <c r="I6" s="1301"/>
      <c r="J6" s="1301" t="s">
        <v>1336</v>
      </c>
      <c r="K6" s="1301"/>
      <c r="L6" s="1301"/>
      <c r="M6" s="1301"/>
      <c r="N6" s="1301"/>
      <c r="O6" s="1301"/>
      <c r="P6" s="1301"/>
      <c r="Q6" s="1301"/>
      <c r="R6" s="1305" t="s">
        <v>1337</v>
      </c>
      <c r="S6" s="1312" t="s">
        <v>1335</v>
      </c>
    </row>
    <row r="7" spans="1:19">
      <c r="A7" s="1310"/>
      <c r="B7" s="1306" t="s">
        <v>1338</v>
      </c>
      <c r="C7" s="1306" t="s">
        <v>1339</v>
      </c>
      <c r="D7" s="1306" t="s">
        <v>1340</v>
      </c>
      <c r="E7" s="1306" t="s">
        <v>1341</v>
      </c>
      <c r="F7" s="1306" t="s">
        <v>1342</v>
      </c>
      <c r="G7" s="1306" t="s">
        <v>1343</v>
      </c>
      <c r="H7" s="1306" t="s">
        <v>1344</v>
      </c>
      <c r="I7" s="1306" t="s">
        <v>1345</v>
      </c>
      <c r="J7" s="1306" t="s">
        <v>1346</v>
      </c>
      <c r="K7" s="1306" t="s">
        <v>1347</v>
      </c>
      <c r="L7" s="1306" t="s">
        <v>1348</v>
      </c>
      <c r="M7" s="1306" t="s">
        <v>1349</v>
      </c>
      <c r="N7" s="1306" t="s">
        <v>1350</v>
      </c>
      <c r="O7" s="1306" t="s">
        <v>1351</v>
      </c>
      <c r="P7" s="1306" t="s">
        <v>1352</v>
      </c>
      <c r="Q7" s="1307" t="s">
        <v>190</v>
      </c>
      <c r="R7" s="1305"/>
      <c r="S7" s="1313"/>
    </row>
    <row r="8" spans="1:19" ht="66.95" customHeight="1">
      <c r="A8" s="1311"/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  <c r="N8" s="1306"/>
      <c r="O8" s="1306"/>
      <c r="P8" s="1306"/>
      <c r="Q8" s="1307"/>
      <c r="R8" s="1305"/>
      <c r="S8" s="1314"/>
    </row>
    <row r="9" spans="1:19">
      <c r="A9" s="629"/>
      <c r="B9" s="630"/>
      <c r="C9" s="630"/>
      <c r="D9" s="630"/>
      <c r="E9" s="630"/>
      <c r="F9" s="630"/>
      <c r="G9" s="630"/>
      <c r="H9" s="630"/>
      <c r="I9" s="630"/>
      <c r="J9" s="630"/>
      <c r="K9" s="630"/>
      <c r="L9" s="630"/>
      <c r="M9" s="630"/>
      <c r="N9" s="630"/>
      <c r="O9" s="630"/>
      <c r="P9" s="630"/>
      <c r="Q9" s="631"/>
      <c r="R9" s="631"/>
      <c r="S9" s="632"/>
    </row>
    <row r="10" spans="1:19" ht="17.100000000000001" customHeight="1">
      <c r="A10" s="633" t="s">
        <v>1353</v>
      </c>
      <c r="B10" s="634" t="s">
        <v>168</v>
      </c>
      <c r="C10" s="634" t="s">
        <v>168</v>
      </c>
      <c r="D10" s="634">
        <v>2.5209514</v>
      </c>
      <c r="E10" s="634">
        <v>43757.346670600004</v>
      </c>
      <c r="F10" s="634">
        <v>126.37139999999999</v>
      </c>
      <c r="G10" s="634">
        <v>32048.939244000001</v>
      </c>
      <c r="H10" s="634">
        <v>105462.82254160001</v>
      </c>
      <c r="I10" s="634">
        <v>78.800337299999995</v>
      </c>
      <c r="J10" s="634">
        <v>72.621170100000001</v>
      </c>
      <c r="K10" s="634">
        <v>156998.01182419999</v>
      </c>
      <c r="L10" s="634" t="s">
        <v>168</v>
      </c>
      <c r="M10" s="634" t="s">
        <v>168</v>
      </c>
      <c r="N10" s="634">
        <v>1930.0300104999999</v>
      </c>
      <c r="O10" s="634" t="s">
        <v>168</v>
      </c>
      <c r="P10" s="634" t="s">
        <v>168</v>
      </c>
      <c r="Q10" s="634">
        <v>340477.46414970001</v>
      </c>
      <c r="R10" s="634">
        <v>802937.04108380002</v>
      </c>
      <c r="S10" s="633" t="s">
        <v>1353</v>
      </c>
    </row>
    <row r="11" spans="1:19" ht="17.100000000000001" customHeight="1">
      <c r="A11" s="633" t="s">
        <v>1354</v>
      </c>
      <c r="B11" s="634" t="s">
        <v>168</v>
      </c>
      <c r="C11" s="634" t="s">
        <v>168</v>
      </c>
      <c r="D11" s="634" t="s">
        <v>168</v>
      </c>
      <c r="E11" s="634" t="s">
        <v>168</v>
      </c>
      <c r="F11" s="634" t="s">
        <v>168</v>
      </c>
      <c r="G11" s="634" t="s">
        <v>168</v>
      </c>
      <c r="H11" s="634" t="s">
        <v>168</v>
      </c>
      <c r="I11" s="634" t="s">
        <v>168</v>
      </c>
      <c r="J11" s="634" t="s">
        <v>168</v>
      </c>
      <c r="K11" s="634" t="s">
        <v>168</v>
      </c>
      <c r="L11" s="634" t="s">
        <v>168</v>
      </c>
      <c r="M11" s="634" t="s">
        <v>168</v>
      </c>
      <c r="N11" s="634" t="s">
        <v>168</v>
      </c>
      <c r="O11" s="634" t="s">
        <v>168</v>
      </c>
      <c r="P11" s="634" t="s">
        <v>168</v>
      </c>
      <c r="Q11" s="634" t="s">
        <v>168</v>
      </c>
      <c r="R11" s="634" t="s">
        <v>168</v>
      </c>
      <c r="S11" s="633" t="s">
        <v>1354</v>
      </c>
    </row>
    <row r="12" spans="1:19" ht="17.100000000000001" customHeight="1">
      <c r="A12" s="633" t="s">
        <v>1355</v>
      </c>
      <c r="B12" s="634" t="s">
        <v>168</v>
      </c>
      <c r="C12" s="634" t="s">
        <v>168</v>
      </c>
      <c r="D12" s="634" t="s">
        <v>168</v>
      </c>
      <c r="E12" s="634" t="s">
        <v>168</v>
      </c>
      <c r="F12" s="634" t="s">
        <v>168</v>
      </c>
      <c r="G12" s="634" t="s">
        <v>168</v>
      </c>
      <c r="H12" s="634" t="s">
        <v>168</v>
      </c>
      <c r="I12" s="634" t="s">
        <v>168</v>
      </c>
      <c r="J12" s="634" t="s">
        <v>168</v>
      </c>
      <c r="K12" s="634" t="s">
        <v>168</v>
      </c>
      <c r="L12" s="634" t="s">
        <v>168</v>
      </c>
      <c r="M12" s="634" t="s">
        <v>168</v>
      </c>
      <c r="N12" s="634" t="s">
        <v>168</v>
      </c>
      <c r="O12" s="634" t="s">
        <v>168</v>
      </c>
      <c r="P12" s="634" t="s">
        <v>168</v>
      </c>
      <c r="Q12" s="634" t="s">
        <v>168</v>
      </c>
      <c r="R12" s="634" t="s">
        <v>168</v>
      </c>
      <c r="S12" s="633" t="s">
        <v>1355</v>
      </c>
    </row>
    <row r="13" spans="1:19" ht="17.100000000000001" customHeight="1">
      <c r="A13" s="633" t="s">
        <v>1356</v>
      </c>
      <c r="B13" s="634" t="s">
        <v>168</v>
      </c>
      <c r="C13" s="634" t="s">
        <v>168</v>
      </c>
      <c r="D13" s="634" t="s">
        <v>168</v>
      </c>
      <c r="E13" s="634" t="s">
        <v>168</v>
      </c>
      <c r="F13" s="634" t="s">
        <v>168</v>
      </c>
      <c r="G13" s="634" t="s">
        <v>168</v>
      </c>
      <c r="H13" s="634" t="s">
        <v>168</v>
      </c>
      <c r="I13" s="634" t="s">
        <v>168</v>
      </c>
      <c r="J13" s="634" t="s">
        <v>168</v>
      </c>
      <c r="K13" s="634" t="s">
        <v>168</v>
      </c>
      <c r="L13" s="634" t="s">
        <v>168</v>
      </c>
      <c r="M13" s="634" t="s">
        <v>168</v>
      </c>
      <c r="N13" s="634" t="s">
        <v>168</v>
      </c>
      <c r="O13" s="634" t="s">
        <v>168</v>
      </c>
      <c r="P13" s="634" t="s">
        <v>168</v>
      </c>
      <c r="Q13" s="634" t="s">
        <v>168</v>
      </c>
      <c r="R13" s="634" t="s">
        <v>168</v>
      </c>
      <c r="S13" s="633" t="s">
        <v>1356</v>
      </c>
    </row>
    <row r="14" spans="1:19" ht="17.100000000000001" customHeight="1">
      <c r="A14" s="633" t="s">
        <v>1357</v>
      </c>
      <c r="B14" s="634" t="s">
        <v>168</v>
      </c>
      <c r="C14" s="634" t="s">
        <v>168</v>
      </c>
      <c r="D14" s="634" t="s">
        <v>168</v>
      </c>
      <c r="E14" s="634" t="s">
        <v>168</v>
      </c>
      <c r="F14" s="634" t="s">
        <v>168</v>
      </c>
      <c r="G14" s="634" t="s">
        <v>168</v>
      </c>
      <c r="H14" s="634" t="s">
        <v>168</v>
      </c>
      <c r="I14" s="634" t="s">
        <v>168</v>
      </c>
      <c r="J14" s="634" t="s">
        <v>168</v>
      </c>
      <c r="K14" s="634">
        <v>390.11297999999999</v>
      </c>
      <c r="L14" s="634" t="s">
        <v>168</v>
      </c>
      <c r="M14" s="634" t="s">
        <v>168</v>
      </c>
      <c r="N14" s="634" t="s">
        <v>168</v>
      </c>
      <c r="O14" s="634" t="s">
        <v>168</v>
      </c>
      <c r="P14" s="634" t="s">
        <v>168</v>
      </c>
      <c r="Q14" s="634">
        <v>390.11297999999999</v>
      </c>
      <c r="R14" s="634">
        <v>416.0247</v>
      </c>
      <c r="S14" s="633" t="s">
        <v>1357</v>
      </c>
    </row>
    <row r="15" spans="1:19" ht="17.100000000000001" customHeight="1">
      <c r="A15" s="633" t="s">
        <v>1358</v>
      </c>
      <c r="B15" s="634" t="s">
        <v>168</v>
      </c>
      <c r="C15" s="634" t="s">
        <v>168</v>
      </c>
      <c r="D15" s="634" t="s">
        <v>168</v>
      </c>
      <c r="E15" s="634" t="s">
        <v>168</v>
      </c>
      <c r="F15" s="634" t="s">
        <v>168</v>
      </c>
      <c r="G15" s="634" t="s">
        <v>168</v>
      </c>
      <c r="H15" s="634" t="s">
        <v>168</v>
      </c>
      <c r="I15" s="634" t="s">
        <v>168</v>
      </c>
      <c r="J15" s="634" t="s">
        <v>168</v>
      </c>
      <c r="K15" s="634" t="s">
        <v>168</v>
      </c>
      <c r="L15" s="634" t="s">
        <v>168</v>
      </c>
      <c r="M15" s="634" t="s">
        <v>168</v>
      </c>
      <c r="N15" s="634" t="s">
        <v>168</v>
      </c>
      <c r="O15" s="634" t="s">
        <v>168</v>
      </c>
      <c r="P15" s="634" t="s">
        <v>168</v>
      </c>
      <c r="Q15" s="634" t="s">
        <v>168</v>
      </c>
      <c r="R15" s="634" t="s">
        <v>168</v>
      </c>
      <c r="S15" s="633" t="s">
        <v>1358</v>
      </c>
    </row>
    <row r="16" spans="1:19" ht="17.100000000000001" customHeight="1">
      <c r="A16" s="633" t="s">
        <v>1359</v>
      </c>
      <c r="B16" s="634" t="s">
        <v>168</v>
      </c>
      <c r="C16" s="634" t="s">
        <v>168</v>
      </c>
      <c r="D16" s="634" t="s">
        <v>168</v>
      </c>
      <c r="E16" s="634">
        <v>1.0024816999999999</v>
      </c>
      <c r="F16" s="634" t="s">
        <v>168</v>
      </c>
      <c r="G16" s="634" t="s">
        <v>168</v>
      </c>
      <c r="H16" s="634">
        <v>4.0903888999999998</v>
      </c>
      <c r="I16" s="634" t="s">
        <v>168</v>
      </c>
      <c r="J16" s="634" t="s">
        <v>168</v>
      </c>
      <c r="K16" s="634" t="s">
        <v>168</v>
      </c>
      <c r="L16" s="634" t="s">
        <v>168</v>
      </c>
      <c r="M16" s="634" t="s">
        <v>168</v>
      </c>
      <c r="N16" s="634" t="s">
        <v>168</v>
      </c>
      <c r="O16" s="634" t="s">
        <v>168</v>
      </c>
      <c r="P16" s="634" t="s">
        <v>168</v>
      </c>
      <c r="Q16" s="634">
        <v>5.0928705999999995</v>
      </c>
      <c r="R16" s="634" t="s">
        <v>168</v>
      </c>
      <c r="S16" s="633" t="s">
        <v>1359</v>
      </c>
    </row>
    <row r="17" spans="1:19" ht="17.100000000000001" customHeight="1">
      <c r="A17" s="633" t="s">
        <v>1360</v>
      </c>
      <c r="B17" s="634" t="s">
        <v>168</v>
      </c>
      <c r="C17" s="634" t="s">
        <v>168</v>
      </c>
      <c r="D17" s="634" t="s">
        <v>168</v>
      </c>
      <c r="E17" s="634" t="s">
        <v>168</v>
      </c>
      <c r="F17" s="634" t="s">
        <v>168</v>
      </c>
      <c r="G17" s="634" t="s">
        <v>168</v>
      </c>
      <c r="H17" s="634" t="s">
        <v>168</v>
      </c>
      <c r="I17" s="634" t="s">
        <v>168</v>
      </c>
      <c r="J17" s="634" t="s">
        <v>168</v>
      </c>
      <c r="K17" s="634" t="s">
        <v>168</v>
      </c>
      <c r="L17" s="634" t="s">
        <v>168</v>
      </c>
      <c r="M17" s="634" t="s">
        <v>168</v>
      </c>
      <c r="N17" s="634" t="s">
        <v>168</v>
      </c>
      <c r="O17" s="634" t="s">
        <v>168</v>
      </c>
      <c r="P17" s="634" t="s">
        <v>168</v>
      </c>
      <c r="Q17" s="634" t="s">
        <v>168</v>
      </c>
      <c r="R17" s="634" t="s">
        <v>168</v>
      </c>
      <c r="S17" s="633" t="s">
        <v>1360</v>
      </c>
    </row>
    <row r="18" spans="1:19" ht="17.100000000000001" customHeight="1">
      <c r="A18" s="633" t="s">
        <v>1361</v>
      </c>
      <c r="B18" s="634" t="s">
        <v>168</v>
      </c>
      <c r="C18" s="634" t="s">
        <v>168</v>
      </c>
      <c r="D18" s="634" t="s">
        <v>168</v>
      </c>
      <c r="E18" s="634" t="s">
        <v>168</v>
      </c>
      <c r="F18" s="634" t="s">
        <v>168</v>
      </c>
      <c r="G18" s="634" t="s">
        <v>168</v>
      </c>
      <c r="H18" s="634">
        <v>229.27268659999999</v>
      </c>
      <c r="I18" s="634" t="s">
        <v>168</v>
      </c>
      <c r="J18" s="634" t="s">
        <v>168</v>
      </c>
      <c r="K18" s="634">
        <v>655095.44630439999</v>
      </c>
      <c r="L18" s="634" t="s">
        <v>168</v>
      </c>
      <c r="M18" s="634" t="s">
        <v>168</v>
      </c>
      <c r="N18" s="634" t="s">
        <v>168</v>
      </c>
      <c r="O18" s="634" t="s">
        <v>168</v>
      </c>
      <c r="P18" s="634" t="s">
        <v>168</v>
      </c>
      <c r="Q18" s="634">
        <v>655324.71899099997</v>
      </c>
      <c r="R18" s="634">
        <v>617669.34112500004</v>
      </c>
      <c r="S18" s="633" t="s">
        <v>1361</v>
      </c>
    </row>
    <row r="19" spans="1:19" ht="17.100000000000001" customHeight="1">
      <c r="A19" s="633" t="s">
        <v>1362</v>
      </c>
      <c r="B19" s="634" t="s">
        <v>168</v>
      </c>
      <c r="C19" s="634" t="s">
        <v>168</v>
      </c>
      <c r="D19" s="634" t="s">
        <v>168</v>
      </c>
      <c r="E19" s="634" t="s">
        <v>168</v>
      </c>
      <c r="F19" s="634" t="s">
        <v>168</v>
      </c>
      <c r="G19" s="634" t="s">
        <v>168</v>
      </c>
      <c r="H19" s="634" t="s">
        <v>168</v>
      </c>
      <c r="I19" s="634" t="s">
        <v>168</v>
      </c>
      <c r="J19" s="634" t="s">
        <v>168</v>
      </c>
      <c r="K19" s="634" t="s">
        <v>168</v>
      </c>
      <c r="L19" s="634" t="s">
        <v>168</v>
      </c>
      <c r="M19" s="634" t="s">
        <v>168</v>
      </c>
      <c r="N19" s="634" t="s">
        <v>168</v>
      </c>
      <c r="O19" s="634" t="s">
        <v>168</v>
      </c>
      <c r="P19" s="634" t="s">
        <v>168</v>
      </c>
      <c r="Q19" s="634" t="s">
        <v>168</v>
      </c>
      <c r="R19" s="634" t="s">
        <v>168</v>
      </c>
      <c r="S19" s="633" t="s">
        <v>1362</v>
      </c>
    </row>
    <row r="20" spans="1:19" ht="17.100000000000001" customHeight="1">
      <c r="A20" s="633" t="s">
        <v>1363</v>
      </c>
      <c r="B20" s="634" t="s">
        <v>168</v>
      </c>
      <c r="C20" s="634" t="s">
        <v>168</v>
      </c>
      <c r="D20" s="634" t="s">
        <v>168</v>
      </c>
      <c r="E20" s="634" t="s">
        <v>168</v>
      </c>
      <c r="F20" s="634" t="s">
        <v>168</v>
      </c>
      <c r="G20" s="634" t="s">
        <v>168</v>
      </c>
      <c r="H20" s="634" t="s">
        <v>168</v>
      </c>
      <c r="I20" s="634" t="s">
        <v>168</v>
      </c>
      <c r="J20" s="634" t="s">
        <v>168</v>
      </c>
      <c r="K20" s="634" t="s">
        <v>168</v>
      </c>
      <c r="L20" s="634" t="s">
        <v>168</v>
      </c>
      <c r="M20" s="634" t="s">
        <v>168</v>
      </c>
      <c r="N20" s="634" t="s">
        <v>168</v>
      </c>
      <c r="O20" s="634" t="s">
        <v>168</v>
      </c>
      <c r="P20" s="634" t="s">
        <v>168</v>
      </c>
      <c r="Q20" s="634" t="s">
        <v>168</v>
      </c>
      <c r="R20" s="634" t="s">
        <v>168</v>
      </c>
      <c r="S20" s="633" t="s">
        <v>1363</v>
      </c>
    </row>
    <row r="21" spans="1:19" ht="17.100000000000001" customHeight="1">
      <c r="A21" s="633" t="s">
        <v>1364</v>
      </c>
      <c r="B21" s="634" t="s">
        <v>168</v>
      </c>
      <c r="C21" s="634" t="s">
        <v>168</v>
      </c>
      <c r="D21" s="634" t="s">
        <v>168</v>
      </c>
      <c r="E21" s="634" t="s">
        <v>168</v>
      </c>
      <c r="F21" s="634" t="s">
        <v>168</v>
      </c>
      <c r="G21" s="634" t="s">
        <v>168</v>
      </c>
      <c r="H21" s="634" t="s">
        <v>168</v>
      </c>
      <c r="I21" s="634" t="s">
        <v>168</v>
      </c>
      <c r="J21" s="634" t="s">
        <v>168</v>
      </c>
      <c r="K21" s="634" t="s">
        <v>168</v>
      </c>
      <c r="L21" s="634" t="s">
        <v>168</v>
      </c>
      <c r="M21" s="634" t="s">
        <v>168</v>
      </c>
      <c r="N21" s="634" t="s">
        <v>168</v>
      </c>
      <c r="O21" s="634" t="s">
        <v>168</v>
      </c>
      <c r="P21" s="634" t="s">
        <v>168</v>
      </c>
      <c r="Q21" s="634" t="s">
        <v>168</v>
      </c>
      <c r="R21" s="634" t="s">
        <v>168</v>
      </c>
      <c r="S21" s="633" t="s">
        <v>1364</v>
      </c>
    </row>
    <row r="22" spans="1:19" ht="17.100000000000001" customHeight="1">
      <c r="A22" s="633" t="s">
        <v>1365</v>
      </c>
      <c r="B22" s="634" t="s">
        <v>168</v>
      </c>
      <c r="C22" s="634" t="s">
        <v>168</v>
      </c>
      <c r="D22" s="634" t="s">
        <v>168</v>
      </c>
      <c r="E22" s="634" t="s">
        <v>168</v>
      </c>
      <c r="F22" s="634" t="s">
        <v>168</v>
      </c>
      <c r="G22" s="634" t="s">
        <v>168</v>
      </c>
      <c r="H22" s="634" t="s">
        <v>168</v>
      </c>
      <c r="I22" s="634" t="s">
        <v>168</v>
      </c>
      <c r="J22" s="634" t="s">
        <v>168</v>
      </c>
      <c r="K22" s="634" t="s">
        <v>168</v>
      </c>
      <c r="L22" s="634" t="s">
        <v>168</v>
      </c>
      <c r="M22" s="634" t="s">
        <v>168</v>
      </c>
      <c r="N22" s="634">
        <v>176.03842090000001</v>
      </c>
      <c r="O22" s="634" t="s">
        <v>168</v>
      </c>
      <c r="P22" s="634" t="s">
        <v>168</v>
      </c>
      <c r="Q22" s="634">
        <v>176.03842090000001</v>
      </c>
      <c r="R22" s="634">
        <v>2472.2076441999998</v>
      </c>
      <c r="S22" s="633" t="s">
        <v>1365</v>
      </c>
    </row>
    <row r="23" spans="1:19" ht="17.100000000000001" customHeight="1">
      <c r="A23" s="633" t="s">
        <v>1366</v>
      </c>
      <c r="B23" s="634" t="s">
        <v>168</v>
      </c>
      <c r="C23" s="634" t="s">
        <v>168</v>
      </c>
      <c r="D23" s="634" t="s">
        <v>168</v>
      </c>
      <c r="E23" s="634" t="s">
        <v>168</v>
      </c>
      <c r="F23" s="634" t="s">
        <v>168</v>
      </c>
      <c r="G23" s="634" t="s">
        <v>168</v>
      </c>
      <c r="H23" s="634" t="s">
        <v>168</v>
      </c>
      <c r="I23" s="634" t="s">
        <v>168</v>
      </c>
      <c r="J23" s="634" t="s">
        <v>168</v>
      </c>
      <c r="K23" s="634" t="s">
        <v>168</v>
      </c>
      <c r="L23" s="634" t="s">
        <v>168</v>
      </c>
      <c r="M23" s="634" t="s">
        <v>168</v>
      </c>
      <c r="N23" s="634" t="s">
        <v>168</v>
      </c>
      <c r="O23" s="634" t="s">
        <v>168</v>
      </c>
      <c r="P23" s="634" t="s">
        <v>168</v>
      </c>
      <c r="Q23" s="634" t="s">
        <v>168</v>
      </c>
      <c r="R23" s="634" t="s">
        <v>168</v>
      </c>
      <c r="S23" s="633" t="s">
        <v>1366</v>
      </c>
    </row>
    <row r="24" spans="1:19" ht="17.100000000000001" customHeight="1">
      <c r="A24" s="633" t="s">
        <v>1367</v>
      </c>
      <c r="B24" s="634" t="s">
        <v>168</v>
      </c>
      <c r="C24" s="634" t="s">
        <v>168</v>
      </c>
      <c r="D24" s="634" t="s">
        <v>168</v>
      </c>
      <c r="E24" s="634" t="s">
        <v>168</v>
      </c>
      <c r="F24" s="634" t="s">
        <v>168</v>
      </c>
      <c r="G24" s="634" t="s">
        <v>168</v>
      </c>
      <c r="H24" s="634" t="s">
        <v>168</v>
      </c>
      <c r="I24" s="634" t="s">
        <v>168</v>
      </c>
      <c r="J24" s="634" t="s">
        <v>168</v>
      </c>
      <c r="K24" s="634">
        <v>42.625720000000001</v>
      </c>
      <c r="L24" s="634" t="s">
        <v>168</v>
      </c>
      <c r="M24" s="634" t="s">
        <v>168</v>
      </c>
      <c r="N24" s="634">
        <v>4.6398299999999999</v>
      </c>
      <c r="O24" s="634" t="s">
        <v>168</v>
      </c>
      <c r="P24" s="634" t="s">
        <v>168</v>
      </c>
      <c r="Q24" s="634">
        <v>47.265550000000005</v>
      </c>
      <c r="R24" s="634">
        <v>49.552239999999998</v>
      </c>
      <c r="S24" s="633" t="s">
        <v>1367</v>
      </c>
    </row>
    <row r="25" spans="1:19" ht="17.100000000000001" customHeight="1">
      <c r="A25" s="633" t="s">
        <v>1368</v>
      </c>
      <c r="B25" s="634" t="s">
        <v>168</v>
      </c>
      <c r="C25" s="634" t="s">
        <v>168</v>
      </c>
      <c r="D25" s="634" t="s">
        <v>168</v>
      </c>
      <c r="E25" s="634" t="s">
        <v>168</v>
      </c>
      <c r="F25" s="634" t="s">
        <v>168</v>
      </c>
      <c r="G25" s="634" t="s">
        <v>168</v>
      </c>
      <c r="H25" s="634" t="s">
        <v>168</v>
      </c>
      <c r="I25" s="634" t="s">
        <v>168</v>
      </c>
      <c r="J25" s="634" t="s">
        <v>168</v>
      </c>
      <c r="K25" s="634" t="s">
        <v>168</v>
      </c>
      <c r="L25" s="634" t="s">
        <v>168</v>
      </c>
      <c r="M25" s="634" t="s">
        <v>168</v>
      </c>
      <c r="N25" s="634" t="s">
        <v>168</v>
      </c>
      <c r="O25" s="634" t="s">
        <v>168</v>
      </c>
      <c r="P25" s="634" t="s">
        <v>168</v>
      </c>
      <c r="Q25" s="634" t="s">
        <v>168</v>
      </c>
      <c r="R25" s="634" t="s">
        <v>168</v>
      </c>
      <c r="S25" s="633" t="s">
        <v>1368</v>
      </c>
    </row>
    <row r="26" spans="1:19" ht="17.100000000000001" customHeight="1">
      <c r="A26" s="633" t="s">
        <v>1369</v>
      </c>
      <c r="B26" s="634" t="s">
        <v>168</v>
      </c>
      <c r="C26" s="634" t="s">
        <v>168</v>
      </c>
      <c r="D26" s="634" t="s">
        <v>168</v>
      </c>
      <c r="E26" s="634">
        <v>133.42217360000001</v>
      </c>
      <c r="F26" s="634" t="s">
        <v>168</v>
      </c>
      <c r="G26" s="634">
        <v>8421.2941697000006</v>
      </c>
      <c r="H26" s="634">
        <v>2550995.3497032998</v>
      </c>
      <c r="I26" s="634">
        <v>59.544489200000001</v>
      </c>
      <c r="J26" s="634">
        <v>39090.039176300001</v>
      </c>
      <c r="K26" s="634">
        <v>4.7653030000000003</v>
      </c>
      <c r="L26" s="634" t="s">
        <v>168</v>
      </c>
      <c r="M26" s="634" t="s">
        <v>168</v>
      </c>
      <c r="N26" s="634">
        <v>104691.7372532</v>
      </c>
      <c r="O26" s="634">
        <v>2</v>
      </c>
      <c r="P26" s="634" t="s">
        <v>168</v>
      </c>
      <c r="Q26" s="634">
        <v>2703398.1522682998</v>
      </c>
      <c r="R26" s="634">
        <v>2615679.9508099002</v>
      </c>
      <c r="S26" s="633" t="s">
        <v>1369</v>
      </c>
    </row>
    <row r="27" spans="1:19" ht="17.100000000000001" customHeight="1">
      <c r="A27" s="633" t="s">
        <v>1370</v>
      </c>
      <c r="B27" s="634" t="s">
        <v>168</v>
      </c>
      <c r="C27" s="634" t="s">
        <v>168</v>
      </c>
      <c r="D27" s="634" t="s">
        <v>168</v>
      </c>
      <c r="E27" s="634" t="s">
        <v>168</v>
      </c>
      <c r="F27" s="634" t="s">
        <v>168</v>
      </c>
      <c r="G27" s="634" t="s">
        <v>168</v>
      </c>
      <c r="H27" s="634" t="s">
        <v>168</v>
      </c>
      <c r="I27" s="634" t="s">
        <v>168</v>
      </c>
      <c r="J27" s="634" t="s">
        <v>168</v>
      </c>
      <c r="K27" s="634" t="s">
        <v>168</v>
      </c>
      <c r="L27" s="634" t="s">
        <v>168</v>
      </c>
      <c r="M27" s="634" t="s">
        <v>168</v>
      </c>
      <c r="N27" s="634" t="s">
        <v>168</v>
      </c>
      <c r="O27" s="634" t="s">
        <v>168</v>
      </c>
      <c r="P27" s="634" t="s">
        <v>168</v>
      </c>
      <c r="Q27" s="634" t="s">
        <v>168</v>
      </c>
      <c r="R27" s="634" t="s">
        <v>168</v>
      </c>
      <c r="S27" s="633" t="s">
        <v>1370</v>
      </c>
    </row>
    <row r="28" spans="1:19" ht="17.100000000000001" customHeight="1">
      <c r="A28" s="633" t="s">
        <v>1371</v>
      </c>
      <c r="B28" s="634" t="s">
        <v>168</v>
      </c>
      <c r="C28" s="634" t="s">
        <v>168</v>
      </c>
      <c r="D28" s="634">
        <v>658.09623999999997</v>
      </c>
      <c r="E28" s="634" t="s">
        <v>168</v>
      </c>
      <c r="F28" s="634" t="s">
        <v>168</v>
      </c>
      <c r="G28" s="634" t="s">
        <v>168</v>
      </c>
      <c r="H28" s="634">
        <v>4092.6707497000002</v>
      </c>
      <c r="I28" s="634" t="s">
        <v>168</v>
      </c>
      <c r="J28" s="634">
        <v>125.0184636</v>
      </c>
      <c r="K28" s="634" t="s">
        <v>168</v>
      </c>
      <c r="L28" s="634" t="s">
        <v>168</v>
      </c>
      <c r="M28" s="634" t="s">
        <v>168</v>
      </c>
      <c r="N28" s="634">
        <v>1.0969355999999999</v>
      </c>
      <c r="O28" s="634" t="s">
        <v>168</v>
      </c>
      <c r="P28" s="634" t="s">
        <v>168</v>
      </c>
      <c r="Q28" s="634">
        <v>4876.8823889000005</v>
      </c>
      <c r="R28" s="634">
        <v>15211.3027876</v>
      </c>
      <c r="S28" s="633" t="s">
        <v>1371</v>
      </c>
    </row>
    <row r="29" spans="1:19" ht="17.100000000000001" customHeight="1">
      <c r="A29" s="633" t="s">
        <v>1372</v>
      </c>
      <c r="B29" s="634" t="s">
        <v>168</v>
      </c>
      <c r="C29" s="634" t="s">
        <v>168</v>
      </c>
      <c r="D29" s="634" t="s">
        <v>168</v>
      </c>
      <c r="E29" s="634" t="s">
        <v>168</v>
      </c>
      <c r="F29" s="634" t="s">
        <v>168</v>
      </c>
      <c r="G29" s="634" t="s">
        <v>168</v>
      </c>
      <c r="H29" s="634" t="s">
        <v>168</v>
      </c>
      <c r="I29" s="634" t="s">
        <v>168</v>
      </c>
      <c r="J29" s="634" t="s">
        <v>168</v>
      </c>
      <c r="K29" s="634" t="s">
        <v>168</v>
      </c>
      <c r="L29" s="634" t="s">
        <v>168</v>
      </c>
      <c r="M29" s="634" t="s">
        <v>168</v>
      </c>
      <c r="N29" s="634" t="s">
        <v>168</v>
      </c>
      <c r="O29" s="634" t="s">
        <v>168</v>
      </c>
      <c r="P29" s="634" t="s">
        <v>168</v>
      </c>
      <c r="Q29" s="634" t="s">
        <v>168</v>
      </c>
      <c r="R29" s="634" t="s">
        <v>168</v>
      </c>
      <c r="S29" s="633" t="s">
        <v>1372</v>
      </c>
    </row>
    <row r="30" spans="1:19" ht="17.100000000000001" customHeight="1">
      <c r="A30" s="633" t="s">
        <v>1373</v>
      </c>
      <c r="B30" s="634" t="s">
        <v>168</v>
      </c>
      <c r="C30" s="634" t="s">
        <v>168</v>
      </c>
      <c r="D30" s="634" t="s">
        <v>168</v>
      </c>
      <c r="E30" s="634">
        <v>108.9911575</v>
      </c>
      <c r="F30" s="634" t="s">
        <v>168</v>
      </c>
      <c r="G30" s="634">
        <v>30.685967099999999</v>
      </c>
      <c r="H30" s="634">
        <v>20431.6840113</v>
      </c>
      <c r="I30" s="634">
        <v>26.5107313</v>
      </c>
      <c r="J30" s="634">
        <v>6563.7431066999998</v>
      </c>
      <c r="K30" s="634">
        <v>42.021870800000002</v>
      </c>
      <c r="L30" s="634" t="s">
        <v>168</v>
      </c>
      <c r="M30" s="634" t="s">
        <v>168</v>
      </c>
      <c r="N30" s="634">
        <v>7055.8003588000001</v>
      </c>
      <c r="O30" s="634" t="s">
        <v>168</v>
      </c>
      <c r="P30" s="634" t="s">
        <v>168</v>
      </c>
      <c r="Q30" s="634">
        <v>34259.437203499998</v>
      </c>
      <c r="R30" s="634">
        <v>80672.504157500007</v>
      </c>
      <c r="S30" s="633" t="s">
        <v>1373</v>
      </c>
    </row>
    <row r="31" spans="1:19" ht="17.100000000000001" customHeight="1">
      <c r="A31" s="633" t="s">
        <v>1374</v>
      </c>
      <c r="B31" s="634" t="s">
        <v>168</v>
      </c>
      <c r="C31" s="634" t="s">
        <v>168</v>
      </c>
      <c r="D31" s="634" t="s">
        <v>168</v>
      </c>
      <c r="E31" s="634" t="s">
        <v>168</v>
      </c>
      <c r="F31" s="634" t="s">
        <v>168</v>
      </c>
      <c r="G31" s="634" t="s">
        <v>168</v>
      </c>
      <c r="H31" s="634" t="s">
        <v>168</v>
      </c>
      <c r="I31" s="634" t="s">
        <v>168</v>
      </c>
      <c r="J31" s="634">
        <v>2.3340603999999998</v>
      </c>
      <c r="K31" s="634" t="s">
        <v>168</v>
      </c>
      <c r="L31" s="634" t="s">
        <v>168</v>
      </c>
      <c r="M31" s="634" t="s">
        <v>168</v>
      </c>
      <c r="N31" s="634">
        <v>1.0905495999999999</v>
      </c>
      <c r="O31" s="634" t="s">
        <v>168</v>
      </c>
      <c r="P31" s="634" t="s">
        <v>168</v>
      </c>
      <c r="Q31" s="634">
        <v>3.4246099999999995</v>
      </c>
      <c r="R31" s="634">
        <v>18.372185600000002</v>
      </c>
      <c r="S31" s="633" t="s">
        <v>1374</v>
      </c>
    </row>
    <row r="32" spans="1:19" ht="17.100000000000001" customHeight="1">
      <c r="A32" s="633" t="s">
        <v>1375</v>
      </c>
      <c r="B32" s="634" t="s">
        <v>168</v>
      </c>
      <c r="C32" s="634" t="s">
        <v>168</v>
      </c>
      <c r="D32" s="634" t="s">
        <v>168</v>
      </c>
      <c r="E32" s="634" t="s">
        <v>168</v>
      </c>
      <c r="F32" s="634" t="s">
        <v>168</v>
      </c>
      <c r="G32" s="634" t="s">
        <v>168</v>
      </c>
      <c r="H32" s="634">
        <v>5731.0105758</v>
      </c>
      <c r="I32" s="634" t="s">
        <v>168</v>
      </c>
      <c r="J32" s="634" t="s">
        <v>168</v>
      </c>
      <c r="K32" s="634">
        <v>4000.0000020000002</v>
      </c>
      <c r="L32" s="634" t="s">
        <v>168</v>
      </c>
      <c r="M32" s="634" t="s">
        <v>168</v>
      </c>
      <c r="N32" s="634" t="s">
        <v>168</v>
      </c>
      <c r="O32" s="634" t="s">
        <v>168</v>
      </c>
      <c r="P32" s="634">
        <v>48020.969819999998</v>
      </c>
      <c r="Q32" s="634">
        <v>57751.980397799998</v>
      </c>
      <c r="R32" s="634">
        <v>66520.285202300001</v>
      </c>
      <c r="S32" s="633" t="s">
        <v>1375</v>
      </c>
    </row>
    <row r="33" spans="1:19" ht="17.100000000000001" customHeight="1">
      <c r="A33" s="633" t="s">
        <v>1376</v>
      </c>
      <c r="B33" s="634" t="s">
        <v>168</v>
      </c>
      <c r="C33" s="634" t="s">
        <v>168</v>
      </c>
      <c r="D33" s="634" t="s">
        <v>168</v>
      </c>
      <c r="E33" s="634" t="s">
        <v>168</v>
      </c>
      <c r="F33" s="634" t="s">
        <v>168</v>
      </c>
      <c r="G33" s="634" t="s">
        <v>168</v>
      </c>
      <c r="H33" s="634" t="s">
        <v>168</v>
      </c>
      <c r="I33" s="634" t="s">
        <v>168</v>
      </c>
      <c r="J33" s="634" t="s">
        <v>168</v>
      </c>
      <c r="K33" s="634" t="s">
        <v>168</v>
      </c>
      <c r="L33" s="634" t="s">
        <v>168</v>
      </c>
      <c r="M33" s="634" t="s">
        <v>168</v>
      </c>
      <c r="N33" s="634" t="s">
        <v>168</v>
      </c>
      <c r="O33" s="634" t="s">
        <v>168</v>
      </c>
      <c r="P33" s="634" t="s">
        <v>168</v>
      </c>
      <c r="Q33" s="634" t="s">
        <v>168</v>
      </c>
      <c r="R33" s="634" t="s">
        <v>168</v>
      </c>
      <c r="S33" s="633" t="s">
        <v>1376</v>
      </c>
    </row>
    <row r="34" spans="1:19" ht="17.100000000000001" customHeight="1">
      <c r="A34" s="633" t="s">
        <v>1377</v>
      </c>
      <c r="B34" s="634" t="s">
        <v>168</v>
      </c>
      <c r="C34" s="634" t="s">
        <v>168</v>
      </c>
      <c r="D34" s="634" t="s">
        <v>168</v>
      </c>
      <c r="E34" s="634">
        <v>1172.5855085999999</v>
      </c>
      <c r="F34" s="634" t="s">
        <v>168</v>
      </c>
      <c r="G34" s="634" t="s">
        <v>168</v>
      </c>
      <c r="H34" s="634">
        <v>8955.6956403000004</v>
      </c>
      <c r="I34" s="634">
        <v>0.42124460000000002</v>
      </c>
      <c r="J34" s="634">
        <v>119.96926860000001</v>
      </c>
      <c r="K34" s="634">
        <v>3985.3005600000001</v>
      </c>
      <c r="L34" s="634" t="s">
        <v>168</v>
      </c>
      <c r="M34" s="634" t="s">
        <v>168</v>
      </c>
      <c r="N34" s="634">
        <v>2719.1712167999999</v>
      </c>
      <c r="O34" s="634" t="s">
        <v>168</v>
      </c>
      <c r="P34" s="634" t="s">
        <v>168</v>
      </c>
      <c r="Q34" s="634">
        <v>16953.143438899999</v>
      </c>
      <c r="R34" s="634">
        <v>24546.034818</v>
      </c>
      <c r="S34" s="633" t="s">
        <v>1377</v>
      </c>
    </row>
    <row r="35" spans="1:19" ht="17.100000000000001" customHeight="1">
      <c r="A35" s="633" t="s">
        <v>1378</v>
      </c>
      <c r="B35" s="634" t="s">
        <v>168</v>
      </c>
      <c r="C35" s="634" t="s">
        <v>168</v>
      </c>
      <c r="D35" s="634" t="s">
        <v>168</v>
      </c>
      <c r="E35" s="634">
        <v>1006.338993</v>
      </c>
      <c r="F35" s="634" t="s">
        <v>168</v>
      </c>
      <c r="G35" s="634" t="s">
        <v>168</v>
      </c>
      <c r="H35" s="634" t="s">
        <v>168</v>
      </c>
      <c r="I35" s="634" t="s">
        <v>168</v>
      </c>
      <c r="J35" s="634" t="s">
        <v>168</v>
      </c>
      <c r="K35" s="634">
        <v>147089.06746329999</v>
      </c>
      <c r="L35" s="634" t="s">
        <v>168</v>
      </c>
      <c r="M35" s="634" t="s">
        <v>168</v>
      </c>
      <c r="N35" s="634">
        <v>1.9797886</v>
      </c>
      <c r="O35" s="634" t="s">
        <v>168</v>
      </c>
      <c r="P35" s="634" t="s">
        <v>168</v>
      </c>
      <c r="Q35" s="634">
        <v>148097.3862449</v>
      </c>
      <c r="R35" s="634">
        <v>24685.3444365</v>
      </c>
      <c r="S35" s="633" t="s">
        <v>1378</v>
      </c>
    </row>
    <row r="36" spans="1:19" ht="17.100000000000001" customHeight="1">
      <c r="A36" s="633" t="s">
        <v>1379</v>
      </c>
      <c r="B36" s="634" t="s">
        <v>168</v>
      </c>
      <c r="C36" s="634" t="s">
        <v>168</v>
      </c>
      <c r="D36" s="634" t="s">
        <v>168</v>
      </c>
      <c r="E36" s="634" t="s">
        <v>168</v>
      </c>
      <c r="F36" s="634" t="s">
        <v>168</v>
      </c>
      <c r="G36" s="634" t="s">
        <v>168</v>
      </c>
      <c r="H36" s="634">
        <v>4379.0925815999999</v>
      </c>
      <c r="I36" s="634" t="s">
        <v>168</v>
      </c>
      <c r="J36" s="634" t="s">
        <v>168</v>
      </c>
      <c r="K36" s="634">
        <v>256534.1588375</v>
      </c>
      <c r="L36" s="634" t="s">
        <v>168</v>
      </c>
      <c r="M36" s="634" t="s">
        <v>168</v>
      </c>
      <c r="N36" s="634" t="s">
        <v>168</v>
      </c>
      <c r="O36" s="634" t="s">
        <v>168</v>
      </c>
      <c r="P36" s="634" t="s">
        <v>168</v>
      </c>
      <c r="Q36" s="634">
        <v>260913.25141910001</v>
      </c>
      <c r="R36" s="634">
        <v>410732.70853030001</v>
      </c>
      <c r="S36" s="633" t="s">
        <v>1379</v>
      </c>
    </row>
    <row r="37" spans="1:19" ht="17.100000000000001" customHeight="1">
      <c r="A37" s="633" t="s">
        <v>1380</v>
      </c>
      <c r="B37" s="634" t="s">
        <v>168</v>
      </c>
      <c r="C37" s="634" t="s">
        <v>168</v>
      </c>
      <c r="D37" s="634" t="s">
        <v>168</v>
      </c>
      <c r="E37" s="634" t="s">
        <v>168</v>
      </c>
      <c r="F37" s="634" t="s">
        <v>168</v>
      </c>
      <c r="G37" s="634" t="s">
        <v>168</v>
      </c>
      <c r="H37" s="634" t="s">
        <v>168</v>
      </c>
      <c r="I37" s="634" t="s">
        <v>168</v>
      </c>
      <c r="J37" s="634" t="s">
        <v>168</v>
      </c>
      <c r="K37" s="634" t="s">
        <v>168</v>
      </c>
      <c r="L37" s="634" t="s">
        <v>168</v>
      </c>
      <c r="M37" s="634" t="s">
        <v>168</v>
      </c>
      <c r="N37" s="634" t="s">
        <v>168</v>
      </c>
      <c r="O37" s="634" t="s">
        <v>168</v>
      </c>
      <c r="P37" s="634" t="s">
        <v>168</v>
      </c>
      <c r="Q37" s="634" t="s">
        <v>168</v>
      </c>
      <c r="R37" s="634">
        <v>42595.837581100001</v>
      </c>
      <c r="S37" s="633" t="s">
        <v>1380</v>
      </c>
    </row>
    <row r="38" spans="1:19" ht="17.100000000000001" customHeight="1">
      <c r="A38" s="633" t="s">
        <v>1381</v>
      </c>
      <c r="B38" s="634" t="s">
        <v>168</v>
      </c>
      <c r="C38" s="634" t="s">
        <v>168</v>
      </c>
      <c r="D38" s="634">
        <v>1449.2174041999999</v>
      </c>
      <c r="E38" s="634">
        <v>45849.5348572</v>
      </c>
      <c r="F38" s="634">
        <v>34.067704499999998</v>
      </c>
      <c r="G38" s="634">
        <v>4.9826097999999996</v>
      </c>
      <c r="H38" s="634">
        <v>84011.523466400002</v>
      </c>
      <c r="I38" s="634">
        <v>621119.00838699995</v>
      </c>
      <c r="J38" s="634">
        <v>120.83311190000001</v>
      </c>
      <c r="K38" s="634">
        <v>1337.4743771999999</v>
      </c>
      <c r="L38" s="634" t="s">
        <v>168</v>
      </c>
      <c r="M38" s="634" t="s">
        <v>168</v>
      </c>
      <c r="N38" s="634">
        <v>30073.204103600001</v>
      </c>
      <c r="O38" s="634" t="s">
        <v>168</v>
      </c>
      <c r="P38" s="634">
        <v>10.0038889</v>
      </c>
      <c r="Q38" s="634">
        <v>784009.8499107</v>
      </c>
      <c r="R38" s="634">
        <v>849714.91408380005</v>
      </c>
      <c r="S38" s="633" t="s">
        <v>1381</v>
      </c>
    </row>
    <row r="39" spans="1:19" ht="17.100000000000001" customHeight="1">
      <c r="A39" s="633" t="s">
        <v>1382</v>
      </c>
      <c r="B39" s="634" t="s">
        <v>168</v>
      </c>
      <c r="C39" s="634" t="s">
        <v>168</v>
      </c>
      <c r="D39" s="634" t="s">
        <v>168</v>
      </c>
      <c r="E39" s="634">
        <v>139.46303459999999</v>
      </c>
      <c r="F39" s="634" t="s">
        <v>168</v>
      </c>
      <c r="G39" s="634" t="s">
        <v>168</v>
      </c>
      <c r="H39" s="634" t="s">
        <v>168</v>
      </c>
      <c r="I39" s="634" t="s">
        <v>168</v>
      </c>
      <c r="J39" s="634" t="s">
        <v>168</v>
      </c>
      <c r="K39" s="634">
        <v>14262.5663909</v>
      </c>
      <c r="L39" s="634" t="s">
        <v>168</v>
      </c>
      <c r="M39" s="634" t="s">
        <v>168</v>
      </c>
      <c r="N39" s="634" t="s">
        <v>168</v>
      </c>
      <c r="O39" s="634" t="s">
        <v>168</v>
      </c>
      <c r="P39" s="634" t="s">
        <v>168</v>
      </c>
      <c r="Q39" s="634">
        <v>14402.029425499999</v>
      </c>
      <c r="R39" s="634">
        <v>17354.427517200002</v>
      </c>
      <c r="S39" s="633" t="s">
        <v>1382</v>
      </c>
    </row>
    <row r="40" spans="1:19" ht="17.100000000000001" customHeight="1">
      <c r="A40" s="633" t="s">
        <v>1383</v>
      </c>
      <c r="B40" s="634" t="s">
        <v>168</v>
      </c>
      <c r="C40" s="634" t="s">
        <v>168</v>
      </c>
      <c r="D40" s="634" t="s">
        <v>168</v>
      </c>
      <c r="E40" s="634">
        <v>66368.707238300005</v>
      </c>
      <c r="F40" s="634" t="s">
        <v>168</v>
      </c>
      <c r="G40" s="634" t="s">
        <v>168</v>
      </c>
      <c r="H40" s="634">
        <v>18812.497095499999</v>
      </c>
      <c r="I40" s="634">
        <v>2354.9708559999999</v>
      </c>
      <c r="J40" s="634">
        <v>0.23</v>
      </c>
      <c r="K40" s="634" t="s">
        <v>168</v>
      </c>
      <c r="L40" s="634" t="s">
        <v>168</v>
      </c>
      <c r="M40" s="634" t="s">
        <v>168</v>
      </c>
      <c r="N40" s="634">
        <v>1888.6361156999999</v>
      </c>
      <c r="O40" s="634" t="s">
        <v>168</v>
      </c>
      <c r="P40" s="634" t="s">
        <v>168</v>
      </c>
      <c r="Q40" s="634">
        <v>89425.04130550001</v>
      </c>
      <c r="R40" s="634">
        <v>89200.651654700006</v>
      </c>
      <c r="S40" s="633" t="s">
        <v>1383</v>
      </c>
    </row>
    <row r="41" spans="1:19" ht="17.100000000000001" customHeight="1">
      <c r="A41" s="633" t="s">
        <v>1384</v>
      </c>
      <c r="B41" s="634" t="s">
        <v>168</v>
      </c>
      <c r="C41" s="634" t="s">
        <v>168</v>
      </c>
      <c r="D41" s="634" t="s">
        <v>168</v>
      </c>
      <c r="E41" s="634" t="s">
        <v>168</v>
      </c>
      <c r="F41" s="634" t="s">
        <v>168</v>
      </c>
      <c r="G41" s="634" t="s">
        <v>168</v>
      </c>
      <c r="H41" s="634" t="s">
        <v>168</v>
      </c>
      <c r="I41" s="634">
        <v>475.10132499999997</v>
      </c>
      <c r="J41" s="634" t="s">
        <v>168</v>
      </c>
      <c r="K41" s="634" t="s">
        <v>168</v>
      </c>
      <c r="L41" s="634" t="s">
        <v>168</v>
      </c>
      <c r="M41" s="634" t="s">
        <v>168</v>
      </c>
      <c r="N41" s="634" t="s">
        <v>168</v>
      </c>
      <c r="O41" s="634" t="s">
        <v>168</v>
      </c>
      <c r="P41" s="634" t="s">
        <v>168</v>
      </c>
      <c r="Q41" s="634">
        <v>475.10132499999997</v>
      </c>
      <c r="R41" s="634">
        <v>415.65051590000002</v>
      </c>
      <c r="S41" s="633" t="s">
        <v>1384</v>
      </c>
    </row>
    <row r="42" spans="1:19" ht="17.100000000000001" customHeight="1">
      <c r="A42" s="633" t="s">
        <v>1385</v>
      </c>
      <c r="B42" s="634" t="s">
        <v>168</v>
      </c>
      <c r="C42" s="634" t="s">
        <v>168</v>
      </c>
      <c r="D42" s="634" t="s">
        <v>168</v>
      </c>
      <c r="E42" s="634">
        <v>309.12155300000001</v>
      </c>
      <c r="F42" s="634">
        <v>0.69615499999999997</v>
      </c>
      <c r="G42" s="634">
        <v>72.314734900000005</v>
      </c>
      <c r="H42" s="634">
        <v>13433.821082500001</v>
      </c>
      <c r="I42" s="634">
        <v>31606.663478900002</v>
      </c>
      <c r="J42" s="634">
        <v>5358.9904110999996</v>
      </c>
      <c r="K42" s="634">
        <v>65.243736200000001</v>
      </c>
      <c r="L42" s="634" t="s">
        <v>168</v>
      </c>
      <c r="M42" s="634" t="s">
        <v>168</v>
      </c>
      <c r="N42" s="634">
        <v>24739.413611100001</v>
      </c>
      <c r="O42" s="634" t="s">
        <v>168</v>
      </c>
      <c r="P42" s="634">
        <v>0.56545000000000001</v>
      </c>
      <c r="Q42" s="634">
        <v>75586.830212699992</v>
      </c>
      <c r="R42" s="634">
        <v>174447.96608839999</v>
      </c>
      <c r="S42" s="633" t="s">
        <v>1385</v>
      </c>
    </row>
    <row r="43" spans="1:19">
      <c r="A43" s="635"/>
      <c r="B43" s="636"/>
      <c r="C43" s="636"/>
      <c r="D43" s="636"/>
      <c r="E43" s="636"/>
      <c r="F43" s="636"/>
      <c r="G43" s="636"/>
      <c r="H43" s="636"/>
      <c r="I43" s="636"/>
      <c r="J43" s="636"/>
      <c r="K43" s="636"/>
      <c r="L43" s="636"/>
      <c r="M43" s="636"/>
      <c r="N43" s="636"/>
      <c r="O43" s="636"/>
      <c r="P43" s="636"/>
      <c r="Q43" s="636"/>
      <c r="R43" s="636"/>
      <c r="S43" s="635"/>
    </row>
    <row r="44" spans="1:19">
      <c r="A44" s="633"/>
      <c r="B44" s="634"/>
      <c r="C44" s="634"/>
      <c r="D44" s="634"/>
      <c r="E44" s="634"/>
      <c r="F44" s="634"/>
      <c r="G44" s="634"/>
      <c r="H44" s="634"/>
      <c r="I44" s="634"/>
      <c r="J44" s="624" t="s">
        <v>1456</v>
      </c>
      <c r="K44" s="634"/>
      <c r="L44" s="634"/>
      <c r="M44" s="634"/>
      <c r="N44" s="634"/>
      <c r="O44" s="634"/>
      <c r="P44" s="634"/>
      <c r="Q44" s="634"/>
      <c r="R44" s="634"/>
      <c r="S44" s="624" t="s">
        <v>1458</v>
      </c>
    </row>
    <row r="45" spans="1:19">
      <c r="A45" s="633"/>
      <c r="B45" s="634"/>
      <c r="C45" s="634"/>
      <c r="D45" s="634"/>
      <c r="E45" s="634"/>
      <c r="F45" s="634"/>
      <c r="G45" s="634"/>
      <c r="H45" s="634"/>
      <c r="I45" s="628"/>
      <c r="J45" s="566"/>
      <c r="K45" s="634"/>
      <c r="L45" s="634"/>
      <c r="M45" s="634"/>
      <c r="N45" s="634"/>
      <c r="O45" s="634"/>
      <c r="P45" s="634"/>
      <c r="Q45" s="634"/>
      <c r="R45" s="634"/>
      <c r="S45" s="633"/>
    </row>
    <row r="46" spans="1:19">
      <c r="A46" s="633"/>
      <c r="B46" s="634"/>
      <c r="C46" s="634"/>
      <c r="D46" s="634"/>
      <c r="E46" s="634"/>
      <c r="F46" s="634"/>
      <c r="G46" s="634"/>
      <c r="H46" s="634"/>
      <c r="I46" s="628"/>
      <c r="J46" s="566"/>
      <c r="K46" s="634"/>
      <c r="L46" s="634"/>
      <c r="M46" s="634"/>
      <c r="N46" s="634"/>
      <c r="O46" s="634"/>
      <c r="P46" s="634"/>
      <c r="Q46" s="634"/>
      <c r="R46" s="634"/>
      <c r="S46" s="633"/>
    </row>
    <row r="47" spans="1:19">
      <c r="A47" s="633"/>
      <c r="B47" s="634"/>
      <c r="C47" s="634"/>
      <c r="D47" s="634"/>
      <c r="E47" s="634"/>
      <c r="F47" s="634"/>
      <c r="G47" s="634"/>
      <c r="H47" s="634"/>
      <c r="I47" s="628"/>
      <c r="J47" s="566"/>
      <c r="K47" s="634"/>
      <c r="L47" s="634"/>
      <c r="M47" s="634"/>
      <c r="N47" s="634"/>
      <c r="O47" s="634"/>
      <c r="P47" s="634"/>
      <c r="Q47" s="634"/>
      <c r="R47" s="634"/>
      <c r="S47" s="633"/>
    </row>
    <row r="48" spans="1:19" ht="15">
      <c r="A48" s="86"/>
      <c r="B48" s="132"/>
      <c r="C48" s="86"/>
      <c r="D48" s="627"/>
      <c r="E48" s="627"/>
      <c r="F48" s="627"/>
      <c r="G48" s="86"/>
      <c r="H48" s="86"/>
      <c r="I48" s="637"/>
      <c r="J48" s="638"/>
      <c r="K48" s="132"/>
      <c r="L48" s="627"/>
      <c r="M48" s="86"/>
      <c r="N48" s="86"/>
      <c r="O48" s="86"/>
      <c r="P48" s="86"/>
      <c r="Q48" s="86"/>
      <c r="R48" s="86"/>
      <c r="S48" s="611" t="s">
        <v>186</v>
      </c>
    </row>
    <row r="49" spans="1:19" ht="21.95" customHeight="1">
      <c r="A49" s="1304" t="s">
        <v>1335</v>
      </c>
      <c r="B49" s="1301" t="s">
        <v>1336</v>
      </c>
      <c r="C49" s="1301"/>
      <c r="D49" s="1301"/>
      <c r="E49" s="1301"/>
      <c r="F49" s="1301"/>
      <c r="G49" s="1301"/>
      <c r="H49" s="1301"/>
      <c r="I49" s="1301"/>
      <c r="J49" s="1301" t="s">
        <v>1336</v>
      </c>
      <c r="K49" s="1301"/>
      <c r="L49" s="1301"/>
      <c r="M49" s="1301"/>
      <c r="N49" s="1301"/>
      <c r="O49" s="1301"/>
      <c r="P49" s="1301"/>
      <c r="Q49" s="1301"/>
      <c r="R49" s="1305" t="s">
        <v>1337</v>
      </c>
      <c r="S49" s="1308" t="s">
        <v>1335</v>
      </c>
    </row>
    <row r="50" spans="1:19">
      <c r="A50" s="1304"/>
      <c r="B50" s="1306" t="s">
        <v>1338</v>
      </c>
      <c r="C50" s="1306" t="s">
        <v>1339</v>
      </c>
      <c r="D50" s="1306" t="s">
        <v>1340</v>
      </c>
      <c r="E50" s="1306" t="s">
        <v>1341</v>
      </c>
      <c r="F50" s="1306" t="s">
        <v>1342</v>
      </c>
      <c r="G50" s="1306" t="s">
        <v>1343</v>
      </c>
      <c r="H50" s="1306" t="s">
        <v>1344</v>
      </c>
      <c r="I50" s="1306" t="s">
        <v>1345</v>
      </c>
      <c r="J50" s="1306" t="s">
        <v>1346</v>
      </c>
      <c r="K50" s="1306" t="s">
        <v>1347</v>
      </c>
      <c r="L50" s="1306" t="s">
        <v>1348</v>
      </c>
      <c r="M50" s="1306" t="s">
        <v>1349</v>
      </c>
      <c r="N50" s="1306" t="s">
        <v>1350</v>
      </c>
      <c r="O50" s="1306" t="s">
        <v>1351</v>
      </c>
      <c r="P50" s="1306" t="s">
        <v>1352</v>
      </c>
      <c r="Q50" s="1307" t="s">
        <v>190</v>
      </c>
      <c r="R50" s="1305"/>
      <c r="S50" s="1308"/>
    </row>
    <row r="51" spans="1:19" ht="66.95" customHeight="1">
      <c r="A51" s="1304"/>
      <c r="B51" s="1306"/>
      <c r="C51" s="1306"/>
      <c r="D51" s="1306"/>
      <c r="E51" s="1306"/>
      <c r="F51" s="1306"/>
      <c r="G51" s="1306"/>
      <c r="H51" s="1306"/>
      <c r="I51" s="1306"/>
      <c r="J51" s="1306"/>
      <c r="K51" s="1306"/>
      <c r="L51" s="1306"/>
      <c r="M51" s="1306"/>
      <c r="N51" s="1306"/>
      <c r="O51" s="1306"/>
      <c r="P51" s="1306"/>
      <c r="Q51" s="1307"/>
      <c r="R51" s="1305"/>
      <c r="S51" s="1308"/>
    </row>
    <row r="52" spans="1:19">
      <c r="A52" s="130"/>
      <c r="B52" s="631"/>
      <c r="C52" s="631"/>
      <c r="D52" s="631"/>
      <c r="E52" s="631"/>
      <c r="F52" s="631"/>
      <c r="G52" s="631"/>
      <c r="H52" s="631"/>
      <c r="I52" s="631"/>
      <c r="J52" s="631"/>
      <c r="K52" s="631"/>
      <c r="L52" s="631"/>
      <c r="M52" s="631"/>
      <c r="N52" s="631"/>
      <c r="O52" s="631"/>
      <c r="P52" s="631"/>
      <c r="Q52" s="631"/>
      <c r="R52" s="631"/>
      <c r="S52" s="631"/>
    </row>
    <row r="53" spans="1:19">
      <c r="A53" s="633" t="s">
        <v>1386</v>
      </c>
      <c r="B53" s="634" t="s">
        <v>168</v>
      </c>
      <c r="C53" s="634" t="s">
        <v>168</v>
      </c>
      <c r="D53" s="634" t="s">
        <v>168</v>
      </c>
      <c r="E53" s="634">
        <v>1799.5414000000001</v>
      </c>
      <c r="F53" s="634" t="s">
        <v>168</v>
      </c>
      <c r="G53" s="634" t="s">
        <v>168</v>
      </c>
      <c r="H53" s="634" t="s">
        <v>168</v>
      </c>
      <c r="I53" s="634" t="s">
        <v>168</v>
      </c>
      <c r="J53" s="634" t="s">
        <v>168</v>
      </c>
      <c r="K53" s="634" t="s">
        <v>168</v>
      </c>
      <c r="L53" s="634" t="s">
        <v>168</v>
      </c>
      <c r="M53" s="634" t="s">
        <v>168</v>
      </c>
      <c r="N53" s="634" t="s">
        <v>168</v>
      </c>
      <c r="O53" s="634" t="s">
        <v>168</v>
      </c>
      <c r="P53" s="634">
        <v>4730.5196100000003</v>
      </c>
      <c r="Q53" s="634">
        <v>6530.0610100000004</v>
      </c>
      <c r="R53" s="634">
        <v>125.1580093</v>
      </c>
      <c r="S53" s="633" t="s">
        <v>1386</v>
      </c>
    </row>
    <row r="54" spans="1:19">
      <c r="A54" s="633" t="s">
        <v>1387</v>
      </c>
      <c r="B54" s="634" t="s">
        <v>168</v>
      </c>
      <c r="C54" s="634" t="s">
        <v>168</v>
      </c>
      <c r="D54" s="634" t="s">
        <v>168</v>
      </c>
      <c r="E54" s="634" t="s">
        <v>168</v>
      </c>
      <c r="F54" s="634" t="s">
        <v>168</v>
      </c>
      <c r="G54" s="634" t="s">
        <v>168</v>
      </c>
      <c r="H54" s="634">
        <v>408.91948200000002</v>
      </c>
      <c r="I54" s="634">
        <v>1481.1143387</v>
      </c>
      <c r="J54" s="634">
        <v>7071.3761603000003</v>
      </c>
      <c r="K54" s="634">
        <v>866.58805849999999</v>
      </c>
      <c r="L54" s="634" t="s">
        <v>168</v>
      </c>
      <c r="M54" s="634" t="s">
        <v>168</v>
      </c>
      <c r="N54" s="634">
        <v>8349.9942444000008</v>
      </c>
      <c r="O54" s="634" t="s">
        <v>168</v>
      </c>
      <c r="P54" s="634" t="s">
        <v>168</v>
      </c>
      <c r="Q54" s="634">
        <v>18177.992283899999</v>
      </c>
      <c r="R54" s="634">
        <v>85544.831354900001</v>
      </c>
      <c r="S54" s="633" t="s">
        <v>1387</v>
      </c>
    </row>
    <row r="55" spans="1:19">
      <c r="A55" s="633" t="s">
        <v>1388</v>
      </c>
      <c r="B55" s="634" t="s">
        <v>168</v>
      </c>
      <c r="C55" s="634" t="s">
        <v>168</v>
      </c>
      <c r="D55" s="634" t="s">
        <v>168</v>
      </c>
      <c r="E55" s="634" t="s">
        <v>168</v>
      </c>
      <c r="F55" s="634" t="s">
        <v>168</v>
      </c>
      <c r="G55" s="634" t="s">
        <v>168</v>
      </c>
      <c r="H55" s="634" t="s">
        <v>168</v>
      </c>
      <c r="I55" s="634">
        <v>74.120716599999994</v>
      </c>
      <c r="J55" s="634">
        <v>2.8372232999999998</v>
      </c>
      <c r="K55" s="634">
        <v>1959.5954999999999</v>
      </c>
      <c r="L55" s="634" t="s">
        <v>168</v>
      </c>
      <c r="M55" s="634" t="s">
        <v>168</v>
      </c>
      <c r="N55" s="634">
        <v>1.306109</v>
      </c>
      <c r="O55" s="634" t="s">
        <v>168</v>
      </c>
      <c r="P55" s="634" t="s">
        <v>168</v>
      </c>
      <c r="Q55" s="634">
        <v>2037.8595488999999</v>
      </c>
      <c r="R55" s="634">
        <v>3617.5301570000001</v>
      </c>
      <c r="S55" s="633" t="s">
        <v>1388</v>
      </c>
    </row>
    <row r="56" spans="1:19">
      <c r="A56" s="633" t="s">
        <v>1389</v>
      </c>
      <c r="B56" s="634" t="s">
        <v>168</v>
      </c>
      <c r="C56" s="634" t="s">
        <v>168</v>
      </c>
      <c r="D56" s="634">
        <v>11841.3516734</v>
      </c>
      <c r="E56" s="634">
        <v>412851.5572027</v>
      </c>
      <c r="F56" s="634">
        <v>8593.0016130999993</v>
      </c>
      <c r="G56" s="634">
        <v>22993.1846343</v>
      </c>
      <c r="H56" s="634">
        <v>1682084.2064689</v>
      </c>
      <c r="I56" s="634">
        <v>7980.2863313999997</v>
      </c>
      <c r="J56" s="634">
        <v>5816.9837577999997</v>
      </c>
      <c r="K56" s="634">
        <v>35443.921964200003</v>
      </c>
      <c r="L56" s="634" t="s">
        <v>168</v>
      </c>
      <c r="M56" s="634" t="s">
        <v>168</v>
      </c>
      <c r="N56" s="634">
        <v>44607.116993299998</v>
      </c>
      <c r="O56" s="634" t="s">
        <v>168</v>
      </c>
      <c r="P56" s="634" t="s">
        <v>168</v>
      </c>
      <c r="Q56" s="634">
        <v>2232211.6106391</v>
      </c>
      <c r="R56" s="634">
        <v>3819294.7482687002</v>
      </c>
      <c r="S56" s="633" t="s">
        <v>1389</v>
      </c>
    </row>
    <row r="57" spans="1:19">
      <c r="A57" s="633" t="s">
        <v>1390</v>
      </c>
      <c r="B57" s="634" t="s">
        <v>168</v>
      </c>
      <c r="C57" s="634" t="s">
        <v>168</v>
      </c>
      <c r="D57" s="634" t="s">
        <v>168</v>
      </c>
      <c r="E57" s="634" t="s">
        <v>168</v>
      </c>
      <c r="F57" s="634" t="s">
        <v>168</v>
      </c>
      <c r="G57" s="634" t="s">
        <v>168</v>
      </c>
      <c r="H57" s="634">
        <v>36.529744899999997</v>
      </c>
      <c r="I57" s="634">
        <v>2135.0829048999999</v>
      </c>
      <c r="J57" s="634">
        <v>712.7897749</v>
      </c>
      <c r="K57" s="634" t="s">
        <v>168</v>
      </c>
      <c r="L57" s="634" t="s">
        <v>168</v>
      </c>
      <c r="M57" s="634" t="s">
        <v>168</v>
      </c>
      <c r="N57" s="634">
        <v>476.33229299999999</v>
      </c>
      <c r="O57" s="634" t="s">
        <v>168</v>
      </c>
      <c r="P57" s="634" t="s">
        <v>168</v>
      </c>
      <c r="Q57" s="634">
        <v>3360.7347176999997</v>
      </c>
      <c r="R57" s="634">
        <v>18561.2038354</v>
      </c>
      <c r="S57" s="633" t="s">
        <v>1390</v>
      </c>
    </row>
    <row r="58" spans="1:19">
      <c r="A58" s="633" t="s">
        <v>1391</v>
      </c>
      <c r="B58" s="634" t="s">
        <v>168</v>
      </c>
      <c r="C58" s="634" t="s">
        <v>168</v>
      </c>
      <c r="D58" s="634" t="s">
        <v>168</v>
      </c>
      <c r="E58" s="634" t="s">
        <v>168</v>
      </c>
      <c r="F58" s="634" t="s">
        <v>168</v>
      </c>
      <c r="G58" s="634" t="s">
        <v>168</v>
      </c>
      <c r="H58" s="634">
        <v>23.759245400000001</v>
      </c>
      <c r="I58" s="634">
        <v>16332.722850599999</v>
      </c>
      <c r="J58" s="634">
        <v>128.94529929999999</v>
      </c>
      <c r="K58" s="634">
        <v>32.876331</v>
      </c>
      <c r="L58" s="634" t="s">
        <v>168</v>
      </c>
      <c r="M58" s="634" t="s">
        <v>168</v>
      </c>
      <c r="N58" s="634">
        <v>432.75152159999999</v>
      </c>
      <c r="O58" s="634" t="s">
        <v>168</v>
      </c>
      <c r="P58" s="634" t="s">
        <v>168</v>
      </c>
      <c r="Q58" s="634">
        <v>16951.0552479</v>
      </c>
      <c r="R58" s="634">
        <v>20420.1570465</v>
      </c>
      <c r="S58" s="633" t="s">
        <v>1391</v>
      </c>
    </row>
    <row r="59" spans="1:19">
      <c r="A59" s="633" t="s">
        <v>1392</v>
      </c>
      <c r="B59" s="634" t="s">
        <v>168</v>
      </c>
      <c r="C59" s="634" t="s">
        <v>168</v>
      </c>
      <c r="D59" s="634" t="s">
        <v>168</v>
      </c>
      <c r="E59" s="634" t="s">
        <v>168</v>
      </c>
      <c r="F59" s="634" t="s">
        <v>168</v>
      </c>
      <c r="G59" s="634" t="s">
        <v>168</v>
      </c>
      <c r="H59" s="634">
        <v>27.959300599999999</v>
      </c>
      <c r="I59" s="634">
        <v>1363.7757710999999</v>
      </c>
      <c r="J59" s="634">
        <v>54.173020399999999</v>
      </c>
      <c r="K59" s="634" t="s">
        <v>168</v>
      </c>
      <c r="L59" s="634" t="s">
        <v>168</v>
      </c>
      <c r="M59" s="634" t="s">
        <v>168</v>
      </c>
      <c r="N59" s="634">
        <v>487.42086260000002</v>
      </c>
      <c r="O59" s="634" t="s">
        <v>168</v>
      </c>
      <c r="P59" s="634" t="s">
        <v>168</v>
      </c>
      <c r="Q59" s="634">
        <v>1933.3289546999999</v>
      </c>
      <c r="R59" s="634">
        <v>5668.3086106000001</v>
      </c>
      <c r="S59" s="633" t="s">
        <v>1392</v>
      </c>
    </row>
    <row r="60" spans="1:19">
      <c r="A60" s="633" t="s">
        <v>1393</v>
      </c>
      <c r="B60" s="634" t="s">
        <v>168</v>
      </c>
      <c r="C60" s="634" t="s">
        <v>168</v>
      </c>
      <c r="D60" s="634">
        <v>495.89782000000002</v>
      </c>
      <c r="E60" s="634">
        <v>316.37059790000001</v>
      </c>
      <c r="F60" s="634">
        <v>536.12020970000003</v>
      </c>
      <c r="G60" s="634">
        <v>12.7464634</v>
      </c>
      <c r="H60" s="634">
        <v>7246.6392698999998</v>
      </c>
      <c r="I60" s="634">
        <v>10779.980439000001</v>
      </c>
      <c r="J60" s="634">
        <v>111.0278706</v>
      </c>
      <c r="K60" s="634">
        <v>9.1928484000000008</v>
      </c>
      <c r="L60" s="634" t="s">
        <v>168</v>
      </c>
      <c r="M60" s="634" t="s">
        <v>168</v>
      </c>
      <c r="N60" s="634">
        <v>952.98144230000003</v>
      </c>
      <c r="O60" s="634" t="s">
        <v>168</v>
      </c>
      <c r="P60" s="634" t="s">
        <v>168</v>
      </c>
      <c r="Q60" s="634">
        <v>20460.956961199998</v>
      </c>
      <c r="R60" s="634">
        <v>132694.47069250001</v>
      </c>
      <c r="S60" s="633" t="s">
        <v>1393</v>
      </c>
    </row>
    <row r="61" spans="1:19">
      <c r="A61" s="633" t="s">
        <v>1394</v>
      </c>
      <c r="B61" s="634" t="s">
        <v>168</v>
      </c>
      <c r="C61" s="634" t="s">
        <v>168</v>
      </c>
      <c r="D61" s="634">
        <v>7.2706917999999998</v>
      </c>
      <c r="E61" s="634">
        <v>74441.550926600001</v>
      </c>
      <c r="F61" s="634">
        <v>18926.327345099999</v>
      </c>
      <c r="G61" s="634">
        <v>2698.6694957999998</v>
      </c>
      <c r="H61" s="634">
        <v>42498.267841300003</v>
      </c>
      <c r="I61" s="634">
        <v>1505.1098092</v>
      </c>
      <c r="J61" s="634">
        <v>79.0767867</v>
      </c>
      <c r="K61" s="634">
        <v>3.2200000000000002E-3</v>
      </c>
      <c r="L61" s="634" t="s">
        <v>168</v>
      </c>
      <c r="M61" s="634" t="s">
        <v>168</v>
      </c>
      <c r="N61" s="634">
        <v>996.02751790000002</v>
      </c>
      <c r="O61" s="634" t="s">
        <v>168</v>
      </c>
      <c r="P61" s="634" t="s">
        <v>168</v>
      </c>
      <c r="Q61" s="634">
        <v>141152.30363439998</v>
      </c>
      <c r="R61" s="634">
        <v>206371.5505823</v>
      </c>
      <c r="S61" s="633" t="s">
        <v>1394</v>
      </c>
    </row>
    <row r="62" spans="1:19">
      <c r="A62" s="633" t="s">
        <v>1395</v>
      </c>
      <c r="B62" s="634" t="s">
        <v>168</v>
      </c>
      <c r="C62" s="634" t="s">
        <v>168</v>
      </c>
      <c r="D62" s="634" t="s">
        <v>168</v>
      </c>
      <c r="E62" s="634" t="s">
        <v>168</v>
      </c>
      <c r="F62" s="634" t="s">
        <v>168</v>
      </c>
      <c r="G62" s="634" t="s">
        <v>168</v>
      </c>
      <c r="H62" s="634">
        <v>1448.7895297</v>
      </c>
      <c r="I62" s="634">
        <v>16061.5850742</v>
      </c>
      <c r="J62" s="634">
        <v>221.68742750000001</v>
      </c>
      <c r="K62" s="634">
        <v>33.950830000000003</v>
      </c>
      <c r="L62" s="634" t="s">
        <v>168</v>
      </c>
      <c r="M62" s="634" t="s">
        <v>168</v>
      </c>
      <c r="N62" s="634">
        <v>639.99246059999996</v>
      </c>
      <c r="O62" s="634" t="s">
        <v>168</v>
      </c>
      <c r="P62" s="634" t="s">
        <v>168</v>
      </c>
      <c r="Q62" s="634">
        <v>18406.005322000001</v>
      </c>
      <c r="R62" s="634">
        <v>25546.718094299998</v>
      </c>
      <c r="S62" s="633" t="s">
        <v>1395</v>
      </c>
    </row>
    <row r="63" spans="1:19">
      <c r="A63" s="633" t="s">
        <v>1396</v>
      </c>
      <c r="B63" s="634" t="s">
        <v>168</v>
      </c>
      <c r="C63" s="634" t="s">
        <v>168</v>
      </c>
      <c r="D63" s="634" t="s">
        <v>168</v>
      </c>
      <c r="E63" s="634">
        <v>34.838604400000001</v>
      </c>
      <c r="F63" s="634">
        <v>48.684229999999999</v>
      </c>
      <c r="G63" s="634" t="s">
        <v>168</v>
      </c>
      <c r="H63" s="634">
        <v>993.01276270000005</v>
      </c>
      <c r="I63" s="634">
        <v>1782.1379753000001</v>
      </c>
      <c r="J63" s="634">
        <v>2.2463153</v>
      </c>
      <c r="K63" s="634" t="s">
        <v>168</v>
      </c>
      <c r="L63" s="634" t="s">
        <v>168</v>
      </c>
      <c r="M63" s="634" t="s">
        <v>168</v>
      </c>
      <c r="N63" s="634">
        <v>103.2142252</v>
      </c>
      <c r="O63" s="634" t="s">
        <v>168</v>
      </c>
      <c r="P63" s="634" t="s">
        <v>168</v>
      </c>
      <c r="Q63" s="634">
        <v>2964.1341128999998</v>
      </c>
      <c r="R63" s="634">
        <v>12381.058279299999</v>
      </c>
      <c r="S63" s="633" t="s">
        <v>1396</v>
      </c>
    </row>
    <row r="64" spans="1:19">
      <c r="A64" s="633" t="s">
        <v>1397</v>
      </c>
      <c r="B64" s="634" t="s">
        <v>168</v>
      </c>
      <c r="C64" s="634" t="s">
        <v>168</v>
      </c>
      <c r="D64" s="634" t="s">
        <v>168</v>
      </c>
      <c r="E64" s="634">
        <v>203.0565885</v>
      </c>
      <c r="F64" s="634">
        <v>1937.5004888000001</v>
      </c>
      <c r="G64" s="634">
        <v>1482.166974</v>
      </c>
      <c r="H64" s="634">
        <v>62407.726370900004</v>
      </c>
      <c r="I64" s="634">
        <v>38010.7832585</v>
      </c>
      <c r="J64" s="634">
        <v>100.35607709999999</v>
      </c>
      <c r="K64" s="634">
        <v>2497.8597392000001</v>
      </c>
      <c r="L64" s="634" t="s">
        <v>168</v>
      </c>
      <c r="M64" s="634" t="s">
        <v>168</v>
      </c>
      <c r="N64" s="634">
        <v>2452.9397245</v>
      </c>
      <c r="O64" s="634" t="s">
        <v>168</v>
      </c>
      <c r="P64" s="634" t="s">
        <v>168</v>
      </c>
      <c r="Q64" s="634">
        <v>109092.38922149999</v>
      </c>
      <c r="R64" s="634">
        <v>118746.8760013</v>
      </c>
      <c r="S64" s="633" t="s">
        <v>1397</v>
      </c>
    </row>
    <row r="65" spans="1:19">
      <c r="A65" s="633" t="s">
        <v>1398</v>
      </c>
      <c r="B65" s="634" t="s">
        <v>168</v>
      </c>
      <c r="C65" s="634" t="s">
        <v>168</v>
      </c>
      <c r="D65" s="634" t="s">
        <v>168</v>
      </c>
      <c r="E65" s="634" t="s">
        <v>168</v>
      </c>
      <c r="F65" s="634" t="s">
        <v>168</v>
      </c>
      <c r="G65" s="634" t="s">
        <v>168</v>
      </c>
      <c r="H65" s="634">
        <v>2214.4046118000001</v>
      </c>
      <c r="I65" s="634">
        <v>4733.8471667000003</v>
      </c>
      <c r="J65" s="634">
        <v>27.908967799999999</v>
      </c>
      <c r="K65" s="634">
        <v>22240.7597766</v>
      </c>
      <c r="L65" s="634" t="s">
        <v>168</v>
      </c>
      <c r="M65" s="634" t="s">
        <v>168</v>
      </c>
      <c r="N65" s="634">
        <v>251.10514019999999</v>
      </c>
      <c r="O65" s="634" t="s">
        <v>168</v>
      </c>
      <c r="P65" s="634" t="s">
        <v>168</v>
      </c>
      <c r="Q65" s="634">
        <v>29468.025663100001</v>
      </c>
      <c r="R65" s="634">
        <v>46070.293801400003</v>
      </c>
      <c r="S65" s="633" t="s">
        <v>1398</v>
      </c>
    </row>
    <row r="66" spans="1:19">
      <c r="A66" s="633" t="s">
        <v>1399</v>
      </c>
      <c r="B66" s="634" t="s">
        <v>168</v>
      </c>
      <c r="C66" s="634" t="s">
        <v>168</v>
      </c>
      <c r="D66" s="634">
        <v>196.27367000000001</v>
      </c>
      <c r="E66" s="634">
        <v>11005.1530045</v>
      </c>
      <c r="F66" s="634">
        <v>12.591200000000001</v>
      </c>
      <c r="G66" s="634">
        <v>1.40137</v>
      </c>
      <c r="H66" s="634">
        <v>19025.934519599999</v>
      </c>
      <c r="I66" s="634">
        <v>167752.0619918</v>
      </c>
      <c r="J66" s="634">
        <v>82.373726000000005</v>
      </c>
      <c r="K66" s="634">
        <v>275.54602190000003</v>
      </c>
      <c r="L66" s="634" t="s">
        <v>168</v>
      </c>
      <c r="M66" s="634" t="s">
        <v>168</v>
      </c>
      <c r="N66" s="634">
        <v>3975.2392163</v>
      </c>
      <c r="O66" s="634" t="s">
        <v>168</v>
      </c>
      <c r="P66" s="634" t="s">
        <v>168</v>
      </c>
      <c r="Q66" s="634">
        <v>202326.57472009998</v>
      </c>
      <c r="R66" s="634">
        <v>57692.497242899997</v>
      </c>
      <c r="S66" s="633" t="s">
        <v>1399</v>
      </c>
    </row>
    <row r="67" spans="1:19">
      <c r="A67" s="633" t="s">
        <v>1400</v>
      </c>
      <c r="B67" s="634" t="s">
        <v>168</v>
      </c>
      <c r="C67" s="634" t="s">
        <v>168</v>
      </c>
      <c r="D67" s="634" t="s">
        <v>168</v>
      </c>
      <c r="E67" s="634" t="s">
        <v>168</v>
      </c>
      <c r="F67" s="634" t="s">
        <v>168</v>
      </c>
      <c r="G67" s="634" t="s">
        <v>168</v>
      </c>
      <c r="H67" s="634">
        <v>1052.0538958</v>
      </c>
      <c r="I67" s="634">
        <v>6835.4353289000001</v>
      </c>
      <c r="J67" s="634">
        <v>4.8672874000000004</v>
      </c>
      <c r="K67" s="634" t="s">
        <v>168</v>
      </c>
      <c r="L67" s="634" t="s">
        <v>168</v>
      </c>
      <c r="M67" s="634" t="s">
        <v>168</v>
      </c>
      <c r="N67" s="634">
        <v>168.86537329999999</v>
      </c>
      <c r="O67" s="634" t="s">
        <v>168</v>
      </c>
      <c r="P67" s="634" t="s">
        <v>168</v>
      </c>
      <c r="Q67" s="634">
        <v>8061.2218854000002</v>
      </c>
      <c r="R67" s="634">
        <v>14196.119223399999</v>
      </c>
      <c r="S67" s="633" t="s">
        <v>1400</v>
      </c>
    </row>
    <row r="68" spans="1:19">
      <c r="A68" s="633" t="s">
        <v>1401</v>
      </c>
      <c r="B68" s="634" t="s">
        <v>168</v>
      </c>
      <c r="C68" s="634" t="s">
        <v>168</v>
      </c>
      <c r="D68" s="634">
        <v>15.554819999999999</v>
      </c>
      <c r="E68" s="634">
        <v>4200.2737213</v>
      </c>
      <c r="F68" s="634">
        <v>3600.1319984000002</v>
      </c>
      <c r="G68" s="634">
        <v>2890.3114268999998</v>
      </c>
      <c r="H68" s="634">
        <v>1308788.7390896999</v>
      </c>
      <c r="I68" s="634">
        <v>4050.4288919999999</v>
      </c>
      <c r="J68" s="634">
        <v>41621.451880599998</v>
      </c>
      <c r="K68" s="634">
        <v>1689.2833834999999</v>
      </c>
      <c r="L68" s="634" t="s">
        <v>168</v>
      </c>
      <c r="M68" s="634" t="s">
        <v>168</v>
      </c>
      <c r="N68" s="634">
        <v>1701440.547639</v>
      </c>
      <c r="O68" s="634" t="s">
        <v>168</v>
      </c>
      <c r="P68" s="634" t="s">
        <v>168</v>
      </c>
      <c r="Q68" s="634">
        <v>3068296.7228514003</v>
      </c>
      <c r="R68" s="634">
        <v>600050.56152969995</v>
      </c>
      <c r="S68" s="633" t="s">
        <v>1401</v>
      </c>
    </row>
    <row r="69" spans="1:19">
      <c r="A69" s="633" t="s">
        <v>1402</v>
      </c>
      <c r="B69" s="634" t="s">
        <v>168</v>
      </c>
      <c r="C69" s="634" t="s">
        <v>168</v>
      </c>
      <c r="D69" s="634" t="s">
        <v>168</v>
      </c>
      <c r="E69" s="634">
        <v>54567.993691800002</v>
      </c>
      <c r="F69" s="634" t="s">
        <v>168</v>
      </c>
      <c r="G69" s="634" t="s">
        <v>168</v>
      </c>
      <c r="H69" s="634">
        <v>14159.721704400001</v>
      </c>
      <c r="I69" s="634">
        <v>356.87185030000001</v>
      </c>
      <c r="J69" s="634">
        <v>355415.4547458</v>
      </c>
      <c r="K69" s="634">
        <v>460288.85983620002</v>
      </c>
      <c r="L69" s="634" t="s">
        <v>168</v>
      </c>
      <c r="M69" s="634" t="s">
        <v>168</v>
      </c>
      <c r="N69" s="634">
        <v>120858.4558882</v>
      </c>
      <c r="O69" s="634" t="s">
        <v>168</v>
      </c>
      <c r="P69" s="634" t="s">
        <v>168</v>
      </c>
      <c r="Q69" s="634">
        <v>1005647.3577166999</v>
      </c>
      <c r="R69" s="634">
        <v>1009506.4608594</v>
      </c>
      <c r="S69" s="633" t="s">
        <v>1402</v>
      </c>
    </row>
    <row r="70" spans="1:19">
      <c r="A70" s="633" t="s">
        <v>1403</v>
      </c>
      <c r="B70" s="634" t="s">
        <v>168</v>
      </c>
      <c r="C70" s="634" t="s">
        <v>168</v>
      </c>
      <c r="D70" s="634" t="s">
        <v>168</v>
      </c>
      <c r="E70" s="634">
        <v>1490.2409964999999</v>
      </c>
      <c r="F70" s="634">
        <v>0.90068000000000004</v>
      </c>
      <c r="G70" s="634">
        <v>2.5409999999999999</v>
      </c>
      <c r="H70" s="634">
        <v>32194.286906099998</v>
      </c>
      <c r="I70" s="634">
        <v>4020.2825658000002</v>
      </c>
      <c r="J70" s="634">
        <v>94508.6895448</v>
      </c>
      <c r="K70" s="634">
        <v>49.4899153</v>
      </c>
      <c r="L70" s="634" t="s">
        <v>168</v>
      </c>
      <c r="M70" s="634" t="s">
        <v>168</v>
      </c>
      <c r="N70" s="634">
        <v>154793.6418057</v>
      </c>
      <c r="O70" s="634" t="s">
        <v>168</v>
      </c>
      <c r="P70" s="634" t="s">
        <v>168</v>
      </c>
      <c r="Q70" s="634">
        <v>287060.07341419999</v>
      </c>
      <c r="R70" s="634">
        <v>132846.4237974</v>
      </c>
      <c r="S70" s="633" t="s">
        <v>1403</v>
      </c>
    </row>
    <row r="71" spans="1:19">
      <c r="A71" s="633" t="s">
        <v>1404</v>
      </c>
      <c r="B71" s="634" t="s">
        <v>168</v>
      </c>
      <c r="C71" s="634" t="s">
        <v>168</v>
      </c>
      <c r="D71" s="634" t="s">
        <v>168</v>
      </c>
      <c r="E71" s="634" t="s">
        <v>168</v>
      </c>
      <c r="F71" s="634" t="s">
        <v>168</v>
      </c>
      <c r="G71" s="634" t="s">
        <v>168</v>
      </c>
      <c r="H71" s="634">
        <v>1499.4573703000001</v>
      </c>
      <c r="I71" s="634">
        <v>5064.0285034999997</v>
      </c>
      <c r="J71" s="634">
        <v>98.834977800000004</v>
      </c>
      <c r="K71" s="634" t="s">
        <v>168</v>
      </c>
      <c r="L71" s="634" t="s">
        <v>168</v>
      </c>
      <c r="M71" s="634" t="s">
        <v>168</v>
      </c>
      <c r="N71" s="634">
        <v>226.92782070000001</v>
      </c>
      <c r="O71" s="634" t="s">
        <v>168</v>
      </c>
      <c r="P71" s="634" t="s">
        <v>168</v>
      </c>
      <c r="Q71" s="634">
        <v>6889.2486723000002</v>
      </c>
      <c r="R71" s="634">
        <v>29610.792968500002</v>
      </c>
      <c r="S71" s="633" t="s">
        <v>1404</v>
      </c>
    </row>
    <row r="72" spans="1:19">
      <c r="A72" s="633" t="s">
        <v>1405</v>
      </c>
      <c r="B72" s="634" t="s">
        <v>168</v>
      </c>
      <c r="C72" s="634" t="s">
        <v>168</v>
      </c>
      <c r="D72" s="634">
        <v>3646.2767792</v>
      </c>
      <c r="E72" s="634">
        <v>38502.009423000003</v>
      </c>
      <c r="F72" s="634">
        <v>644.80508350000002</v>
      </c>
      <c r="G72" s="634">
        <v>163.32115719999999</v>
      </c>
      <c r="H72" s="634">
        <v>7213266.8333778996</v>
      </c>
      <c r="I72" s="634">
        <v>49353.580113000004</v>
      </c>
      <c r="J72" s="634">
        <v>155.72692499999999</v>
      </c>
      <c r="K72" s="634">
        <v>535267.76935740001</v>
      </c>
      <c r="L72" s="634" t="s">
        <v>168</v>
      </c>
      <c r="M72" s="634" t="s">
        <v>168</v>
      </c>
      <c r="N72" s="634">
        <v>218496.03644200001</v>
      </c>
      <c r="O72" s="634" t="s">
        <v>168</v>
      </c>
      <c r="P72" s="634" t="s">
        <v>168</v>
      </c>
      <c r="Q72" s="634">
        <v>8059496.3586582001</v>
      </c>
      <c r="R72" s="634">
        <v>9331163.2060052995</v>
      </c>
      <c r="S72" s="633" t="s">
        <v>1405</v>
      </c>
    </row>
    <row r="73" spans="1:19">
      <c r="A73" s="633" t="s">
        <v>1406</v>
      </c>
      <c r="B73" s="634">
        <v>6.8133249999999999</v>
      </c>
      <c r="C73" s="634" t="s">
        <v>168</v>
      </c>
      <c r="D73" s="634">
        <v>124.76158</v>
      </c>
      <c r="E73" s="634">
        <v>302455.69247730001</v>
      </c>
      <c r="F73" s="634">
        <v>10730.0643473</v>
      </c>
      <c r="G73" s="634" t="s">
        <v>168</v>
      </c>
      <c r="H73" s="634">
        <v>1742874.9859078</v>
      </c>
      <c r="I73" s="634">
        <v>35652.559072700002</v>
      </c>
      <c r="J73" s="634">
        <v>46.940736999999999</v>
      </c>
      <c r="K73" s="634">
        <v>1814036.3136193</v>
      </c>
      <c r="L73" s="634" t="s">
        <v>168</v>
      </c>
      <c r="M73" s="634" t="s">
        <v>168</v>
      </c>
      <c r="N73" s="634">
        <v>213868.2265287</v>
      </c>
      <c r="O73" s="634">
        <v>1079.4966283000001</v>
      </c>
      <c r="P73" s="634">
        <v>4.4605496000000002</v>
      </c>
      <c r="Q73" s="634">
        <v>4120880.3147729998</v>
      </c>
      <c r="R73" s="634">
        <v>5757953.7111186003</v>
      </c>
      <c r="S73" s="633" t="s">
        <v>1406</v>
      </c>
    </row>
    <row r="74" spans="1:19">
      <c r="A74" s="633" t="s">
        <v>1407</v>
      </c>
      <c r="B74" s="634" t="s">
        <v>168</v>
      </c>
      <c r="C74" s="634" t="s">
        <v>168</v>
      </c>
      <c r="D74" s="634">
        <v>20628.4243637</v>
      </c>
      <c r="E74" s="634">
        <v>602562.04348290002</v>
      </c>
      <c r="F74" s="634">
        <v>54105.538249700003</v>
      </c>
      <c r="G74" s="634">
        <v>23098.678531599999</v>
      </c>
      <c r="H74" s="634">
        <v>5699582.8657107996</v>
      </c>
      <c r="I74" s="634">
        <v>57729.245228599997</v>
      </c>
      <c r="J74" s="634">
        <v>489.9070284</v>
      </c>
      <c r="K74" s="634">
        <v>507811.73440449999</v>
      </c>
      <c r="L74" s="634" t="s">
        <v>168</v>
      </c>
      <c r="M74" s="634">
        <v>5679.6112059999996</v>
      </c>
      <c r="N74" s="634">
        <v>965111.67335629999</v>
      </c>
      <c r="O74" s="634">
        <v>8.7987667999999992</v>
      </c>
      <c r="P74" s="634" t="s">
        <v>168</v>
      </c>
      <c r="Q74" s="634">
        <v>7936808.5203292994</v>
      </c>
      <c r="R74" s="634">
        <v>5171825.4496358</v>
      </c>
      <c r="S74" s="633" t="s">
        <v>1407</v>
      </c>
    </row>
    <row r="75" spans="1:19">
      <c r="A75" s="633" t="s">
        <v>1408</v>
      </c>
      <c r="B75" s="634" t="s">
        <v>168</v>
      </c>
      <c r="C75" s="634" t="s">
        <v>168</v>
      </c>
      <c r="D75" s="634" t="s">
        <v>168</v>
      </c>
      <c r="E75" s="634">
        <v>75.015000000000001</v>
      </c>
      <c r="F75" s="634" t="s">
        <v>168</v>
      </c>
      <c r="G75" s="634" t="s">
        <v>168</v>
      </c>
      <c r="H75" s="634">
        <v>667.01423780000005</v>
      </c>
      <c r="I75" s="634">
        <v>13.4623881</v>
      </c>
      <c r="J75" s="634" t="s">
        <v>168</v>
      </c>
      <c r="K75" s="634" t="s">
        <v>168</v>
      </c>
      <c r="L75" s="634" t="s">
        <v>168</v>
      </c>
      <c r="M75" s="634" t="s">
        <v>168</v>
      </c>
      <c r="N75" s="634">
        <v>798.34178150000002</v>
      </c>
      <c r="O75" s="634" t="s">
        <v>168</v>
      </c>
      <c r="P75" s="634" t="s">
        <v>168</v>
      </c>
      <c r="Q75" s="634">
        <v>1553.8334073999999</v>
      </c>
      <c r="R75" s="634">
        <v>26182.976900000001</v>
      </c>
      <c r="S75" s="633" t="s">
        <v>1408</v>
      </c>
    </row>
    <row r="76" spans="1:19">
      <c r="A76" s="633" t="s">
        <v>1409</v>
      </c>
      <c r="B76" s="634" t="s">
        <v>168</v>
      </c>
      <c r="C76" s="634" t="s">
        <v>168</v>
      </c>
      <c r="D76" s="634">
        <v>13735.638145000001</v>
      </c>
      <c r="E76" s="634">
        <v>85103.720113999996</v>
      </c>
      <c r="F76" s="634">
        <v>44406.893573900001</v>
      </c>
      <c r="G76" s="634">
        <v>48627.337097299998</v>
      </c>
      <c r="H76" s="634">
        <v>1078176.9309419999</v>
      </c>
      <c r="I76" s="634">
        <v>8730.8899058000006</v>
      </c>
      <c r="J76" s="634">
        <v>66.190121000000005</v>
      </c>
      <c r="K76" s="634">
        <v>28315.8653638</v>
      </c>
      <c r="L76" s="634">
        <v>403.82661350000001</v>
      </c>
      <c r="M76" s="634">
        <v>12316.606843199999</v>
      </c>
      <c r="N76" s="634">
        <v>16967.016362599999</v>
      </c>
      <c r="O76" s="634" t="s">
        <v>168</v>
      </c>
      <c r="P76" s="634">
        <v>749.99417860000005</v>
      </c>
      <c r="Q76" s="634">
        <v>1337600.9092606998</v>
      </c>
      <c r="R76" s="634">
        <v>1295434.7598337</v>
      </c>
      <c r="S76" s="633" t="s">
        <v>1409</v>
      </c>
    </row>
    <row r="77" spans="1:19">
      <c r="A77" s="633" t="s">
        <v>1410</v>
      </c>
      <c r="B77" s="634" t="s">
        <v>168</v>
      </c>
      <c r="C77" s="634" t="s">
        <v>168</v>
      </c>
      <c r="D77" s="634" t="s">
        <v>168</v>
      </c>
      <c r="E77" s="634" t="s">
        <v>168</v>
      </c>
      <c r="F77" s="634" t="s">
        <v>168</v>
      </c>
      <c r="G77" s="634" t="s">
        <v>168</v>
      </c>
      <c r="H77" s="634">
        <v>3.0745795</v>
      </c>
      <c r="I77" s="634">
        <v>291.2701381</v>
      </c>
      <c r="J77" s="634" t="s">
        <v>168</v>
      </c>
      <c r="K77" s="634" t="s">
        <v>168</v>
      </c>
      <c r="L77" s="634" t="s">
        <v>168</v>
      </c>
      <c r="M77" s="634" t="s">
        <v>168</v>
      </c>
      <c r="N77" s="634">
        <v>17.248971999999998</v>
      </c>
      <c r="O77" s="634" t="s">
        <v>168</v>
      </c>
      <c r="P77" s="634" t="s">
        <v>168</v>
      </c>
      <c r="Q77" s="634">
        <v>311.5936896</v>
      </c>
      <c r="R77" s="634">
        <v>1500.6612008</v>
      </c>
      <c r="S77" s="633" t="s">
        <v>1410</v>
      </c>
    </row>
    <row r="78" spans="1:19">
      <c r="A78" s="633" t="s">
        <v>1411</v>
      </c>
      <c r="B78" s="634" t="s">
        <v>168</v>
      </c>
      <c r="C78" s="634" t="s">
        <v>168</v>
      </c>
      <c r="D78" s="634">
        <v>147.65631329999999</v>
      </c>
      <c r="E78" s="634">
        <v>1391.7600769999999</v>
      </c>
      <c r="F78" s="634" t="s">
        <v>168</v>
      </c>
      <c r="G78" s="634">
        <v>623.89827100000002</v>
      </c>
      <c r="H78" s="634">
        <v>50935.536041400002</v>
      </c>
      <c r="I78" s="634">
        <v>219.7944837</v>
      </c>
      <c r="J78" s="634" t="s">
        <v>168</v>
      </c>
      <c r="K78" s="634">
        <v>13.500750999999999</v>
      </c>
      <c r="L78" s="634" t="s">
        <v>168</v>
      </c>
      <c r="M78" s="634" t="s">
        <v>168</v>
      </c>
      <c r="N78" s="634">
        <v>21572.328277100001</v>
      </c>
      <c r="O78" s="634" t="s">
        <v>168</v>
      </c>
      <c r="P78" s="634" t="s">
        <v>168</v>
      </c>
      <c r="Q78" s="634">
        <v>74904.474214500005</v>
      </c>
      <c r="R78" s="634">
        <v>6263.6855637999997</v>
      </c>
      <c r="S78" s="633" t="s">
        <v>1411</v>
      </c>
    </row>
    <row r="79" spans="1:19">
      <c r="A79" s="633" t="s">
        <v>1412</v>
      </c>
      <c r="B79" s="634" t="s">
        <v>168</v>
      </c>
      <c r="C79" s="634" t="s">
        <v>168</v>
      </c>
      <c r="D79" s="634" t="s">
        <v>168</v>
      </c>
      <c r="E79" s="634">
        <v>319.07950629999999</v>
      </c>
      <c r="F79" s="634" t="s">
        <v>168</v>
      </c>
      <c r="G79" s="634" t="s">
        <v>168</v>
      </c>
      <c r="H79" s="634" t="s">
        <v>168</v>
      </c>
      <c r="I79" s="634" t="s">
        <v>168</v>
      </c>
      <c r="J79" s="634" t="s">
        <v>168</v>
      </c>
      <c r="K79" s="634" t="s">
        <v>168</v>
      </c>
      <c r="L79" s="634" t="s">
        <v>168</v>
      </c>
      <c r="M79" s="634" t="s">
        <v>168</v>
      </c>
      <c r="N79" s="634" t="s">
        <v>168</v>
      </c>
      <c r="O79" s="634" t="s">
        <v>168</v>
      </c>
      <c r="P79" s="634" t="s">
        <v>168</v>
      </c>
      <c r="Q79" s="634">
        <v>319.07950629999999</v>
      </c>
      <c r="R79" s="634">
        <v>364.98736150000002</v>
      </c>
      <c r="S79" s="633" t="s">
        <v>1412</v>
      </c>
    </row>
    <row r="80" spans="1:19">
      <c r="A80" s="633" t="s">
        <v>1413</v>
      </c>
      <c r="B80" s="634" t="s">
        <v>168</v>
      </c>
      <c r="C80" s="634" t="s">
        <v>168</v>
      </c>
      <c r="D80" s="634" t="s">
        <v>168</v>
      </c>
      <c r="E80" s="634">
        <v>1368.872108</v>
      </c>
      <c r="F80" s="634">
        <v>1.0499999999999999E-3</v>
      </c>
      <c r="G80" s="634" t="s">
        <v>168</v>
      </c>
      <c r="H80" s="634">
        <v>11593.210819</v>
      </c>
      <c r="I80" s="634">
        <v>0.1003735</v>
      </c>
      <c r="J80" s="634" t="s">
        <v>168</v>
      </c>
      <c r="K80" s="634">
        <v>487.06132869999999</v>
      </c>
      <c r="L80" s="634" t="s">
        <v>168</v>
      </c>
      <c r="M80" s="634" t="s">
        <v>168</v>
      </c>
      <c r="N80" s="634">
        <v>163.65023439999999</v>
      </c>
      <c r="O80" s="634" t="s">
        <v>168</v>
      </c>
      <c r="P80" s="634" t="s">
        <v>168</v>
      </c>
      <c r="Q80" s="634">
        <v>13612.895913599999</v>
      </c>
      <c r="R80" s="634">
        <v>14302.9940157</v>
      </c>
      <c r="S80" s="633" t="s">
        <v>1413</v>
      </c>
    </row>
    <row r="81" spans="1:19">
      <c r="A81" s="633" t="s">
        <v>1414</v>
      </c>
      <c r="B81" s="634" t="s">
        <v>168</v>
      </c>
      <c r="C81" s="634" t="s">
        <v>168</v>
      </c>
      <c r="D81" s="634" t="s">
        <v>168</v>
      </c>
      <c r="E81" s="634" t="s">
        <v>168</v>
      </c>
      <c r="F81" s="634" t="s">
        <v>168</v>
      </c>
      <c r="G81" s="634" t="s">
        <v>168</v>
      </c>
      <c r="H81" s="634">
        <v>44.225853999999998</v>
      </c>
      <c r="I81" s="634" t="s">
        <v>168</v>
      </c>
      <c r="J81" s="634" t="s">
        <v>168</v>
      </c>
      <c r="K81" s="634" t="s">
        <v>168</v>
      </c>
      <c r="L81" s="634" t="s">
        <v>168</v>
      </c>
      <c r="M81" s="634" t="s">
        <v>168</v>
      </c>
      <c r="N81" s="634" t="s">
        <v>168</v>
      </c>
      <c r="O81" s="634" t="s">
        <v>168</v>
      </c>
      <c r="P81" s="634" t="s">
        <v>168</v>
      </c>
      <c r="Q81" s="634">
        <v>44.225853999999998</v>
      </c>
      <c r="R81" s="634">
        <v>44.225853999999998</v>
      </c>
      <c r="S81" s="633" t="s">
        <v>1414</v>
      </c>
    </row>
    <row r="82" spans="1:19">
      <c r="A82" s="633" t="s">
        <v>1415</v>
      </c>
      <c r="B82" s="634" t="s">
        <v>168</v>
      </c>
      <c r="C82" s="634" t="s">
        <v>168</v>
      </c>
      <c r="D82" s="634">
        <v>99.135137200000003</v>
      </c>
      <c r="E82" s="634">
        <v>4807.4705191000003</v>
      </c>
      <c r="F82" s="634">
        <v>6878.7573620000003</v>
      </c>
      <c r="G82" s="634">
        <v>13702.3629858</v>
      </c>
      <c r="H82" s="634">
        <v>182860.8941831</v>
      </c>
      <c r="I82" s="634">
        <v>245.97367</v>
      </c>
      <c r="J82" s="634" t="s">
        <v>168</v>
      </c>
      <c r="K82" s="634">
        <v>4643.3181789999999</v>
      </c>
      <c r="L82" s="634">
        <v>67.361708699999994</v>
      </c>
      <c r="M82" s="634" t="s">
        <v>168</v>
      </c>
      <c r="N82" s="634">
        <v>67.805903499999999</v>
      </c>
      <c r="O82" s="634" t="s">
        <v>168</v>
      </c>
      <c r="P82" s="634" t="s">
        <v>168</v>
      </c>
      <c r="Q82" s="634">
        <v>213373.07964839999</v>
      </c>
      <c r="R82" s="634">
        <v>135922.1252374</v>
      </c>
      <c r="S82" s="633" t="s">
        <v>1415</v>
      </c>
    </row>
    <row r="83" spans="1:19">
      <c r="A83" s="633" t="s">
        <v>1416</v>
      </c>
      <c r="B83" s="634" t="s">
        <v>168</v>
      </c>
      <c r="C83" s="634" t="s">
        <v>168</v>
      </c>
      <c r="D83" s="634" t="s">
        <v>168</v>
      </c>
      <c r="E83" s="634" t="s">
        <v>168</v>
      </c>
      <c r="F83" s="634" t="s">
        <v>168</v>
      </c>
      <c r="G83" s="634" t="s">
        <v>168</v>
      </c>
      <c r="H83" s="634" t="s">
        <v>168</v>
      </c>
      <c r="I83" s="634">
        <v>118.21199970000001</v>
      </c>
      <c r="J83" s="634" t="s">
        <v>168</v>
      </c>
      <c r="K83" s="634" t="s">
        <v>168</v>
      </c>
      <c r="L83" s="634" t="s">
        <v>168</v>
      </c>
      <c r="M83" s="634" t="s">
        <v>168</v>
      </c>
      <c r="N83" s="634" t="s">
        <v>168</v>
      </c>
      <c r="O83" s="634" t="s">
        <v>168</v>
      </c>
      <c r="P83" s="634" t="s">
        <v>168</v>
      </c>
      <c r="Q83" s="634">
        <v>118.21199970000001</v>
      </c>
      <c r="R83" s="634" t="s">
        <v>168</v>
      </c>
      <c r="S83" s="633" t="s">
        <v>1416</v>
      </c>
    </row>
    <row r="84" spans="1:19">
      <c r="A84" s="633" t="s">
        <v>1417</v>
      </c>
      <c r="B84" s="634" t="s">
        <v>168</v>
      </c>
      <c r="C84" s="634" t="s">
        <v>168</v>
      </c>
      <c r="D84" s="634">
        <v>9.78355</v>
      </c>
      <c r="E84" s="634">
        <v>64271.064993</v>
      </c>
      <c r="F84" s="634">
        <v>4062.5157899999999</v>
      </c>
      <c r="G84" s="634">
        <v>986.64500999999996</v>
      </c>
      <c r="H84" s="634">
        <v>54660.947646200002</v>
      </c>
      <c r="I84" s="634">
        <v>117.766424</v>
      </c>
      <c r="J84" s="634" t="s">
        <v>168</v>
      </c>
      <c r="K84" s="634">
        <v>7.3539999999999994E-2</v>
      </c>
      <c r="L84" s="634" t="s">
        <v>168</v>
      </c>
      <c r="M84" s="634" t="s">
        <v>168</v>
      </c>
      <c r="N84" s="634">
        <v>318.35820180000002</v>
      </c>
      <c r="O84" s="634" t="s">
        <v>168</v>
      </c>
      <c r="P84" s="634" t="s">
        <v>168</v>
      </c>
      <c r="Q84" s="634">
        <v>124427.155155</v>
      </c>
      <c r="R84" s="634">
        <v>353982.68344180001</v>
      </c>
      <c r="S84" s="633" t="s">
        <v>1417</v>
      </c>
    </row>
    <row r="85" spans="1:19">
      <c r="A85" s="633" t="s">
        <v>1418</v>
      </c>
      <c r="B85" s="634" t="s">
        <v>168</v>
      </c>
      <c r="C85" s="634" t="s">
        <v>168</v>
      </c>
      <c r="D85" s="634" t="s">
        <v>168</v>
      </c>
      <c r="E85" s="634" t="s">
        <v>168</v>
      </c>
      <c r="F85" s="634" t="s">
        <v>168</v>
      </c>
      <c r="G85" s="634" t="s">
        <v>168</v>
      </c>
      <c r="H85" s="634">
        <v>341.19839630000001</v>
      </c>
      <c r="I85" s="634" t="s">
        <v>168</v>
      </c>
      <c r="J85" s="634" t="s">
        <v>168</v>
      </c>
      <c r="K85" s="634" t="s">
        <v>168</v>
      </c>
      <c r="L85" s="634" t="s">
        <v>168</v>
      </c>
      <c r="M85" s="634" t="s">
        <v>168</v>
      </c>
      <c r="N85" s="634" t="s">
        <v>168</v>
      </c>
      <c r="O85" s="634" t="s">
        <v>168</v>
      </c>
      <c r="P85" s="634" t="s">
        <v>168</v>
      </c>
      <c r="Q85" s="634">
        <v>341.19839630000001</v>
      </c>
      <c r="R85" s="634">
        <v>341.19839630000001</v>
      </c>
      <c r="S85" s="633" t="s">
        <v>1418</v>
      </c>
    </row>
    <row r="86" spans="1:19">
      <c r="A86" s="639" t="s">
        <v>1426</v>
      </c>
      <c r="B86" s="634" t="s">
        <v>168</v>
      </c>
      <c r="C86" s="634" t="s">
        <v>168</v>
      </c>
      <c r="D86" s="634" t="s">
        <v>168</v>
      </c>
      <c r="E86" s="634" t="s">
        <v>168</v>
      </c>
      <c r="F86" s="634" t="s">
        <v>168</v>
      </c>
      <c r="G86" s="634" t="s">
        <v>168</v>
      </c>
      <c r="H86" s="634">
        <v>19.4174814</v>
      </c>
      <c r="I86" s="634">
        <v>0.14399999999999999</v>
      </c>
      <c r="J86" s="634" t="s">
        <v>168</v>
      </c>
      <c r="K86" s="634" t="s">
        <v>168</v>
      </c>
      <c r="L86" s="634" t="s">
        <v>168</v>
      </c>
      <c r="M86" s="634" t="s">
        <v>168</v>
      </c>
      <c r="N86" s="634" t="s">
        <v>168</v>
      </c>
      <c r="O86" s="634" t="s">
        <v>168</v>
      </c>
      <c r="P86" s="634" t="s">
        <v>168</v>
      </c>
      <c r="Q86" s="634">
        <v>19.561481399999998</v>
      </c>
      <c r="R86" s="634">
        <v>19.561481400000002</v>
      </c>
      <c r="S86" s="633" t="s">
        <v>1426</v>
      </c>
    </row>
    <row r="87" spans="1:19">
      <c r="A87" s="639" t="s">
        <v>1452</v>
      </c>
      <c r="B87" s="634" t="s">
        <v>168</v>
      </c>
      <c r="C87" s="634" t="s">
        <v>168</v>
      </c>
      <c r="D87" s="634" t="s">
        <v>168</v>
      </c>
      <c r="E87" s="634" t="s">
        <v>168</v>
      </c>
      <c r="F87" s="634" t="s">
        <v>168</v>
      </c>
      <c r="G87" s="634" t="s">
        <v>168</v>
      </c>
      <c r="H87" s="634" t="s">
        <v>168</v>
      </c>
      <c r="I87" s="634" t="s">
        <v>168</v>
      </c>
      <c r="J87" s="634" t="s">
        <v>168</v>
      </c>
      <c r="K87" s="634" t="s">
        <v>168</v>
      </c>
      <c r="L87" s="634" t="s">
        <v>168</v>
      </c>
      <c r="M87" s="634" t="s">
        <v>168</v>
      </c>
      <c r="N87" s="634" t="s">
        <v>168</v>
      </c>
      <c r="O87" s="634" t="s">
        <v>168</v>
      </c>
      <c r="P87" s="634" t="s">
        <v>168</v>
      </c>
      <c r="Q87" s="634" t="s">
        <v>168</v>
      </c>
      <c r="R87" s="634" t="s">
        <v>168</v>
      </c>
      <c r="S87" s="633" t="s">
        <v>1452</v>
      </c>
    </row>
    <row r="88" spans="1:19">
      <c r="A88" s="639" t="s">
        <v>1453</v>
      </c>
      <c r="B88" s="634" t="s">
        <v>168</v>
      </c>
      <c r="C88" s="634" t="s">
        <v>168</v>
      </c>
      <c r="D88" s="634" t="s">
        <v>168</v>
      </c>
      <c r="E88" s="634" t="s">
        <v>168</v>
      </c>
      <c r="F88" s="634" t="s">
        <v>168</v>
      </c>
      <c r="G88" s="634" t="s">
        <v>168</v>
      </c>
      <c r="H88" s="634" t="s">
        <v>168</v>
      </c>
      <c r="I88" s="634" t="s">
        <v>168</v>
      </c>
      <c r="J88" s="634" t="s">
        <v>168</v>
      </c>
      <c r="K88" s="634" t="s">
        <v>168</v>
      </c>
      <c r="L88" s="634" t="s">
        <v>168</v>
      </c>
      <c r="M88" s="634" t="s">
        <v>168</v>
      </c>
      <c r="N88" s="634" t="s">
        <v>168</v>
      </c>
      <c r="O88" s="634" t="s">
        <v>168</v>
      </c>
      <c r="P88" s="634" t="s">
        <v>168</v>
      </c>
      <c r="Q88" s="634" t="s">
        <v>168</v>
      </c>
      <c r="R88" s="634" t="s">
        <v>168</v>
      </c>
      <c r="S88" s="633" t="s">
        <v>1453</v>
      </c>
    </row>
    <row r="89" spans="1:19">
      <c r="A89" s="639" t="s">
        <v>1454</v>
      </c>
      <c r="B89" s="634" t="s">
        <v>168</v>
      </c>
      <c r="C89" s="634" t="s">
        <v>168</v>
      </c>
      <c r="D89" s="634" t="s">
        <v>168</v>
      </c>
      <c r="E89" s="634" t="s">
        <v>168</v>
      </c>
      <c r="F89" s="634" t="s">
        <v>168</v>
      </c>
      <c r="G89" s="634" t="s">
        <v>168</v>
      </c>
      <c r="H89" s="634" t="s">
        <v>168</v>
      </c>
      <c r="I89" s="634" t="s">
        <v>168</v>
      </c>
      <c r="J89" s="634" t="s">
        <v>168</v>
      </c>
      <c r="K89" s="634" t="s">
        <v>168</v>
      </c>
      <c r="L89" s="634" t="s">
        <v>168</v>
      </c>
      <c r="M89" s="634" t="s">
        <v>168</v>
      </c>
      <c r="N89" s="634">
        <v>750.49881029999995</v>
      </c>
      <c r="O89" s="634" t="s">
        <v>168</v>
      </c>
      <c r="P89" s="634" t="s">
        <v>168</v>
      </c>
      <c r="Q89" s="634">
        <v>750.49881029999995</v>
      </c>
      <c r="R89" s="634">
        <v>726.98185049999995</v>
      </c>
      <c r="S89" s="633" t="s">
        <v>1454</v>
      </c>
    </row>
    <row r="90" spans="1:19">
      <c r="A90" s="640"/>
      <c r="B90" s="640"/>
      <c r="C90" s="640"/>
      <c r="D90" s="640"/>
      <c r="E90" s="640"/>
      <c r="F90" s="640"/>
      <c r="G90" s="640"/>
      <c r="H90" s="640"/>
      <c r="I90" s="640"/>
      <c r="J90" s="640"/>
      <c r="K90" s="640"/>
      <c r="L90" s="640"/>
      <c r="M90" s="640"/>
      <c r="N90" s="640"/>
      <c r="O90" s="640"/>
      <c r="P90" s="640"/>
      <c r="Q90" s="640"/>
      <c r="R90" s="640"/>
      <c r="S90" s="641"/>
    </row>
    <row r="91" spans="1:19" ht="24">
      <c r="A91" s="642" t="s">
        <v>68</v>
      </c>
      <c r="B91" s="643">
        <v>6.8133249999999999</v>
      </c>
      <c r="C91" s="643">
        <v>0</v>
      </c>
      <c r="D91" s="643">
        <v>53057.859139199994</v>
      </c>
      <c r="E91" s="643">
        <v>1820613.8181028995</v>
      </c>
      <c r="F91" s="643">
        <v>154644.96848099999</v>
      </c>
      <c r="G91" s="643">
        <v>157861.48114279998</v>
      </c>
      <c r="H91" s="643">
        <v>22027677.073814694</v>
      </c>
      <c r="I91" s="643">
        <v>1098513.674415</v>
      </c>
      <c r="J91" s="643">
        <v>558273.62442350003</v>
      </c>
      <c r="K91" s="643">
        <v>4655810.3593380004</v>
      </c>
      <c r="L91" s="643">
        <v>471.18832220000002</v>
      </c>
      <c r="M91" s="643">
        <v>17996.218049199997</v>
      </c>
      <c r="N91" s="643">
        <v>3652628.8833423997</v>
      </c>
      <c r="O91" s="643">
        <v>1090.2953951000002</v>
      </c>
      <c r="P91" s="643">
        <v>53516.513497100001</v>
      </c>
      <c r="Q91" s="643">
        <v>34252162.770788096</v>
      </c>
      <c r="R91" s="643">
        <v>34270315.085413195</v>
      </c>
      <c r="S91" s="642" t="s">
        <v>68</v>
      </c>
    </row>
    <row r="92" spans="1:19" ht="36">
      <c r="A92" s="642" t="s">
        <v>1455</v>
      </c>
      <c r="B92" s="644">
        <v>13.25</v>
      </c>
      <c r="C92" s="644">
        <v>0</v>
      </c>
      <c r="D92" s="644">
        <v>12.227547777570701</v>
      </c>
      <c r="E92" s="644">
        <v>11.595426051023299</v>
      </c>
      <c r="F92" s="644">
        <v>12.9858802485443</v>
      </c>
      <c r="G92" s="644">
        <v>9.8156229172473601</v>
      </c>
      <c r="H92" s="644">
        <v>11.6879763703944</v>
      </c>
      <c r="I92" s="644">
        <v>8.9914969070048798</v>
      </c>
      <c r="J92" s="644">
        <v>11.4604049369813</v>
      </c>
      <c r="K92" s="644">
        <v>10.434658864976701</v>
      </c>
      <c r="L92" s="644">
        <v>14.214441993337701</v>
      </c>
      <c r="M92" s="644">
        <v>13.810639840310699</v>
      </c>
      <c r="N92" s="644">
        <v>12.1947153687798</v>
      </c>
      <c r="O92" s="644">
        <v>13.2342426327239</v>
      </c>
      <c r="P92" s="644">
        <v>5.7734253452841804</v>
      </c>
      <c r="Q92" s="644">
        <v>11.466570989294301</v>
      </c>
      <c r="R92" s="644">
        <v>11.125967357054099</v>
      </c>
      <c r="S92" s="642" t="s">
        <v>1455</v>
      </c>
    </row>
    <row r="93" spans="1:19">
      <c r="A93" s="561" t="s">
        <v>137</v>
      </c>
      <c r="B93" s="640"/>
      <c r="C93" s="640"/>
      <c r="D93" s="640"/>
      <c r="E93" s="640"/>
      <c r="F93" s="640"/>
      <c r="G93" s="640"/>
      <c r="H93" s="640"/>
      <c r="I93" s="640"/>
      <c r="J93" s="640"/>
      <c r="K93" s="640"/>
      <c r="L93" s="640"/>
      <c r="M93" s="640"/>
      <c r="N93" s="640"/>
      <c r="O93" s="640"/>
      <c r="P93" s="640"/>
      <c r="Q93" s="640"/>
      <c r="R93" s="640"/>
      <c r="S93" s="640"/>
    </row>
    <row r="94" spans="1:19">
      <c r="A94" s="562" t="s">
        <v>1197</v>
      </c>
      <c r="B94" s="640"/>
      <c r="C94" s="640"/>
      <c r="D94" s="640"/>
      <c r="E94" s="640"/>
      <c r="F94" s="640"/>
      <c r="G94" s="640"/>
      <c r="H94" s="640"/>
      <c r="I94" s="640"/>
      <c r="J94" s="640"/>
      <c r="K94" s="640"/>
      <c r="L94" s="640"/>
      <c r="M94" s="640"/>
      <c r="N94" s="640"/>
      <c r="O94" s="640"/>
      <c r="P94" s="640"/>
      <c r="Q94" s="640"/>
      <c r="R94" s="640"/>
      <c r="S94" s="640"/>
    </row>
    <row r="95" spans="1:19">
      <c r="A95" s="564" t="s">
        <v>1198</v>
      </c>
      <c r="B95" s="640"/>
      <c r="C95" s="640"/>
      <c r="D95" s="640"/>
      <c r="E95" s="640"/>
      <c r="F95" s="640"/>
      <c r="G95" s="640"/>
      <c r="H95" s="640"/>
      <c r="I95" s="640"/>
      <c r="J95" s="640"/>
      <c r="K95" s="640"/>
      <c r="L95" s="640"/>
      <c r="M95" s="640"/>
      <c r="N95" s="640"/>
      <c r="O95" s="640"/>
      <c r="P95" s="640"/>
      <c r="Q95" s="640"/>
      <c r="R95" s="640"/>
      <c r="S95" s="640"/>
    </row>
  </sheetData>
  <mergeCells count="42">
    <mergeCell ref="S6:S8"/>
    <mergeCell ref="B7:B8"/>
    <mergeCell ref="C7:C8"/>
    <mergeCell ref="D7:D8"/>
    <mergeCell ref="E7:E8"/>
    <mergeCell ref="F7:F8"/>
    <mergeCell ref="L7:L8"/>
    <mergeCell ref="A6:A8"/>
    <mergeCell ref="B6:I6"/>
    <mergeCell ref="J6:Q6"/>
    <mergeCell ref="R6:R8"/>
    <mergeCell ref="G7:G8"/>
    <mergeCell ref="H7:H8"/>
    <mergeCell ref="I7:I8"/>
    <mergeCell ref="J7:J8"/>
    <mergeCell ref="K7:K8"/>
    <mergeCell ref="M7:M8"/>
    <mergeCell ref="N7:N8"/>
    <mergeCell ref="O7:O8"/>
    <mergeCell ref="P7:P8"/>
    <mergeCell ref="Q7:Q8"/>
    <mergeCell ref="A49:A51"/>
    <mergeCell ref="B49:I49"/>
    <mergeCell ref="J49:Q49"/>
    <mergeCell ref="J50:J51"/>
    <mergeCell ref="K50:K51"/>
    <mergeCell ref="Q50:Q51"/>
    <mergeCell ref="R49:R51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L50:L51"/>
    <mergeCell ref="M50:M51"/>
    <mergeCell ref="N50:N51"/>
    <mergeCell ref="O50:O51"/>
    <mergeCell ref="P50:P51"/>
  </mergeCells>
  <pageMargins left="0.7" right="0.7" top="0.75" bottom="0.75" header="0.3" footer="0.3"/>
  <pageSetup paperSize="9" scale="95" pageOrder="overThenDown" orientation="portrait" r:id="rId1"/>
  <headerFooter>
    <oddFooter>&amp;C&amp;"Maiandra GD,Regular"&amp;9&amp;P</oddFooter>
  </headerFooter>
  <rowBreaks count="1" manualBreakCount="1">
    <brk id="4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>
  <dimension ref="A1:S86"/>
  <sheetViews>
    <sheetView view="pageBreakPreview" topLeftCell="A67" zoomScale="89" zoomScaleSheetLayoutView="89" workbookViewId="0">
      <selection activeCell="S127" sqref="S127:S130"/>
    </sheetView>
  </sheetViews>
  <sheetFormatPr defaultRowHeight="12.75"/>
  <cols>
    <col min="1" max="12" width="9.140625" style="645"/>
    <col min="13" max="13" width="9.5703125" style="645" customWidth="1"/>
    <col min="14" max="14" width="10.28515625" style="645" customWidth="1"/>
    <col min="15" max="15" width="9.85546875" style="645" customWidth="1"/>
    <col min="16" max="16" width="10.28515625" style="645" customWidth="1"/>
    <col min="17" max="17" width="10.5703125" style="645" customWidth="1"/>
    <col min="18" max="18" width="12.85546875" style="645" customWidth="1"/>
    <col min="19" max="16384" width="9.140625" style="645"/>
  </cols>
  <sheetData>
    <row r="1" spans="1:19">
      <c r="A1" s="622"/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  <c r="Q1" s="623"/>
      <c r="R1" s="623"/>
      <c r="S1" s="624" t="s">
        <v>1459</v>
      </c>
    </row>
    <row r="2" spans="1:19" ht="15.75">
      <c r="A2" s="626" t="s">
        <v>1460</v>
      </c>
      <c r="B2" s="132"/>
      <c r="C2" s="86"/>
      <c r="D2" s="627"/>
      <c r="E2" s="627"/>
      <c r="F2" s="627"/>
      <c r="G2" s="86"/>
      <c r="H2" s="86"/>
      <c r="I2" s="628"/>
      <c r="J2" s="566"/>
      <c r="K2" s="132"/>
      <c r="L2" s="627"/>
      <c r="M2" s="86"/>
      <c r="N2" s="86"/>
      <c r="O2" s="86"/>
      <c r="P2" s="86"/>
      <c r="Q2" s="86"/>
      <c r="R2" s="86"/>
      <c r="S2" s="580"/>
    </row>
    <row r="3" spans="1:19" ht="15.75">
      <c r="A3" s="626" t="s">
        <v>1461</v>
      </c>
      <c r="B3" s="132"/>
      <c r="C3" s="86"/>
      <c r="D3" s="627"/>
      <c r="E3" s="627"/>
      <c r="F3" s="627"/>
      <c r="G3" s="86"/>
      <c r="H3" s="86"/>
      <c r="I3" s="628"/>
      <c r="J3" s="566"/>
      <c r="K3" s="132"/>
      <c r="L3" s="627"/>
      <c r="M3" s="86"/>
      <c r="N3" s="86"/>
      <c r="O3" s="86"/>
      <c r="P3" s="86"/>
      <c r="Q3" s="86"/>
      <c r="R3" s="86"/>
      <c r="S3" s="86"/>
    </row>
    <row r="4" spans="1:19">
      <c r="A4" s="86"/>
      <c r="B4" s="86"/>
      <c r="C4" s="132"/>
      <c r="D4" s="627"/>
      <c r="E4" s="627"/>
      <c r="F4" s="627"/>
      <c r="G4" s="86"/>
      <c r="H4" s="132"/>
      <c r="I4" s="628"/>
      <c r="J4" s="566"/>
      <c r="K4" s="132"/>
      <c r="L4" s="132"/>
      <c r="M4" s="132"/>
      <c r="N4" s="132"/>
      <c r="O4" s="132"/>
      <c r="P4" s="132"/>
      <c r="Q4" s="132"/>
      <c r="R4" s="86"/>
      <c r="S4" s="86"/>
    </row>
    <row r="5" spans="1:19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611" t="s">
        <v>186</v>
      </c>
    </row>
    <row r="6" spans="1:19" ht="21.95" customHeight="1">
      <c r="A6" s="1309" t="s">
        <v>1335</v>
      </c>
      <c r="B6" s="1301" t="s">
        <v>1336</v>
      </c>
      <c r="C6" s="1301"/>
      <c r="D6" s="1301"/>
      <c r="E6" s="1301"/>
      <c r="F6" s="1301"/>
      <c r="G6" s="1301"/>
      <c r="H6" s="1301"/>
      <c r="I6" s="1301"/>
      <c r="J6" s="1301" t="s">
        <v>1336</v>
      </c>
      <c r="K6" s="1301"/>
      <c r="L6" s="1301"/>
      <c r="M6" s="1301"/>
      <c r="N6" s="1301"/>
      <c r="O6" s="1301"/>
      <c r="P6" s="1301"/>
      <c r="Q6" s="1301"/>
      <c r="R6" s="1305" t="s">
        <v>1337</v>
      </c>
      <c r="S6" s="1312" t="s">
        <v>1335</v>
      </c>
    </row>
    <row r="7" spans="1:19">
      <c r="A7" s="1310"/>
      <c r="B7" s="1306" t="s">
        <v>1338</v>
      </c>
      <c r="C7" s="1306" t="s">
        <v>1339</v>
      </c>
      <c r="D7" s="1306" t="s">
        <v>1340</v>
      </c>
      <c r="E7" s="1306" t="s">
        <v>1341</v>
      </c>
      <c r="F7" s="1306" t="s">
        <v>1342</v>
      </c>
      <c r="G7" s="1306" t="s">
        <v>1343</v>
      </c>
      <c r="H7" s="1306" t="s">
        <v>1344</v>
      </c>
      <c r="I7" s="1306" t="s">
        <v>1345</v>
      </c>
      <c r="J7" s="1306" t="s">
        <v>1346</v>
      </c>
      <c r="K7" s="1306" t="s">
        <v>1347</v>
      </c>
      <c r="L7" s="1306" t="s">
        <v>1348</v>
      </c>
      <c r="M7" s="1306" t="s">
        <v>1349</v>
      </c>
      <c r="N7" s="1306" t="s">
        <v>1350</v>
      </c>
      <c r="O7" s="1306" t="s">
        <v>1351</v>
      </c>
      <c r="P7" s="1306" t="s">
        <v>1352</v>
      </c>
      <c r="Q7" s="1307" t="s">
        <v>190</v>
      </c>
      <c r="R7" s="1305"/>
      <c r="S7" s="1313"/>
    </row>
    <row r="8" spans="1:19" ht="66.95" customHeight="1">
      <c r="A8" s="1311"/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  <c r="N8" s="1306"/>
      <c r="O8" s="1306"/>
      <c r="P8" s="1306"/>
      <c r="Q8" s="1307"/>
      <c r="R8" s="1305"/>
      <c r="S8" s="1314"/>
    </row>
    <row r="9" spans="1:19">
      <c r="A9" s="629"/>
      <c r="B9" s="630"/>
      <c r="C9" s="630"/>
      <c r="D9" s="630"/>
      <c r="E9" s="630"/>
      <c r="F9" s="630"/>
      <c r="G9" s="630"/>
      <c r="H9" s="630"/>
      <c r="I9" s="630"/>
      <c r="J9" s="630"/>
      <c r="K9" s="630"/>
      <c r="L9" s="630"/>
      <c r="M9" s="630"/>
      <c r="N9" s="630"/>
      <c r="O9" s="630"/>
      <c r="P9" s="630"/>
      <c r="Q9" s="631"/>
      <c r="R9" s="631"/>
      <c r="S9" s="632"/>
    </row>
    <row r="10" spans="1:19" ht="17.100000000000001" customHeight="1">
      <c r="A10" s="633" t="s">
        <v>1353</v>
      </c>
      <c r="B10" s="634" t="s">
        <v>168</v>
      </c>
      <c r="C10" s="634" t="s">
        <v>168</v>
      </c>
      <c r="D10" s="634" t="s">
        <v>168</v>
      </c>
      <c r="E10" s="634" t="s">
        <v>168</v>
      </c>
      <c r="F10" s="634" t="s">
        <v>168</v>
      </c>
      <c r="G10" s="634">
        <v>687.1875</v>
      </c>
      <c r="H10" s="634" t="s">
        <v>168</v>
      </c>
      <c r="I10" s="634" t="s">
        <v>168</v>
      </c>
      <c r="J10" s="634" t="s">
        <v>168</v>
      </c>
      <c r="K10" s="634" t="s">
        <v>168</v>
      </c>
      <c r="L10" s="634" t="s">
        <v>168</v>
      </c>
      <c r="M10" s="634" t="s">
        <v>168</v>
      </c>
      <c r="N10" s="634">
        <v>85.657708900000003</v>
      </c>
      <c r="O10" s="634" t="s">
        <v>168</v>
      </c>
      <c r="P10" s="634" t="s">
        <v>168</v>
      </c>
      <c r="Q10" s="634">
        <v>772.84520889999999</v>
      </c>
      <c r="R10" s="634">
        <v>171.80825369999999</v>
      </c>
      <c r="S10" s="633" t="s">
        <v>1353</v>
      </c>
    </row>
    <row r="11" spans="1:19" ht="17.100000000000001" customHeight="1">
      <c r="A11" s="633" t="s">
        <v>1354</v>
      </c>
      <c r="B11" s="634" t="s">
        <v>168</v>
      </c>
      <c r="C11" s="634" t="s">
        <v>168</v>
      </c>
      <c r="D11" s="634" t="s">
        <v>168</v>
      </c>
      <c r="E11" s="634" t="s">
        <v>168</v>
      </c>
      <c r="F11" s="634" t="s">
        <v>168</v>
      </c>
      <c r="G11" s="634" t="s">
        <v>168</v>
      </c>
      <c r="H11" s="634" t="s">
        <v>168</v>
      </c>
      <c r="I11" s="634" t="s">
        <v>168</v>
      </c>
      <c r="J11" s="634" t="s">
        <v>168</v>
      </c>
      <c r="K11" s="634" t="s">
        <v>168</v>
      </c>
      <c r="L11" s="634" t="s">
        <v>168</v>
      </c>
      <c r="M11" s="634" t="s">
        <v>168</v>
      </c>
      <c r="N11" s="634" t="s">
        <v>168</v>
      </c>
      <c r="O11" s="634" t="s">
        <v>168</v>
      </c>
      <c r="P11" s="634" t="s">
        <v>168</v>
      </c>
      <c r="Q11" s="634" t="s">
        <v>168</v>
      </c>
      <c r="R11" s="634" t="s">
        <v>168</v>
      </c>
      <c r="S11" s="633" t="s">
        <v>1354</v>
      </c>
    </row>
    <row r="12" spans="1:19" ht="17.100000000000001" customHeight="1">
      <c r="A12" s="633" t="s">
        <v>1355</v>
      </c>
      <c r="B12" s="634" t="s">
        <v>168</v>
      </c>
      <c r="C12" s="634" t="s">
        <v>168</v>
      </c>
      <c r="D12" s="634" t="s">
        <v>168</v>
      </c>
      <c r="E12" s="634" t="s">
        <v>168</v>
      </c>
      <c r="F12" s="634" t="s">
        <v>168</v>
      </c>
      <c r="G12" s="634" t="s">
        <v>168</v>
      </c>
      <c r="H12" s="634" t="s">
        <v>168</v>
      </c>
      <c r="I12" s="634" t="s">
        <v>168</v>
      </c>
      <c r="J12" s="634" t="s">
        <v>168</v>
      </c>
      <c r="K12" s="634" t="s">
        <v>168</v>
      </c>
      <c r="L12" s="634" t="s">
        <v>168</v>
      </c>
      <c r="M12" s="634" t="s">
        <v>168</v>
      </c>
      <c r="N12" s="634" t="s">
        <v>168</v>
      </c>
      <c r="O12" s="634" t="s">
        <v>168</v>
      </c>
      <c r="P12" s="634" t="s">
        <v>168</v>
      </c>
      <c r="Q12" s="634" t="s">
        <v>168</v>
      </c>
      <c r="R12" s="634" t="s">
        <v>168</v>
      </c>
      <c r="S12" s="633" t="s">
        <v>1355</v>
      </c>
    </row>
    <row r="13" spans="1:19" ht="17.100000000000001" customHeight="1">
      <c r="A13" s="633" t="s">
        <v>1356</v>
      </c>
      <c r="B13" s="634" t="s">
        <v>168</v>
      </c>
      <c r="C13" s="634" t="s">
        <v>168</v>
      </c>
      <c r="D13" s="634" t="s">
        <v>168</v>
      </c>
      <c r="E13" s="634" t="s">
        <v>168</v>
      </c>
      <c r="F13" s="634" t="s">
        <v>168</v>
      </c>
      <c r="G13" s="634" t="s">
        <v>168</v>
      </c>
      <c r="H13" s="634" t="s">
        <v>168</v>
      </c>
      <c r="I13" s="634" t="s">
        <v>168</v>
      </c>
      <c r="J13" s="634" t="s">
        <v>168</v>
      </c>
      <c r="K13" s="634" t="s">
        <v>168</v>
      </c>
      <c r="L13" s="634" t="s">
        <v>168</v>
      </c>
      <c r="M13" s="634" t="s">
        <v>168</v>
      </c>
      <c r="N13" s="634" t="s">
        <v>168</v>
      </c>
      <c r="O13" s="634" t="s">
        <v>168</v>
      </c>
      <c r="P13" s="634" t="s">
        <v>168</v>
      </c>
      <c r="Q13" s="634" t="s">
        <v>168</v>
      </c>
      <c r="R13" s="634" t="s">
        <v>168</v>
      </c>
      <c r="S13" s="633" t="s">
        <v>1356</v>
      </c>
    </row>
    <row r="14" spans="1:19" ht="17.100000000000001" customHeight="1">
      <c r="A14" s="633" t="s">
        <v>1357</v>
      </c>
      <c r="B14" s="634" t="s">
        <v>168</v>
      </c>
      <c r="C14" s="634" t="s">
        <v>168</v>
      </c>
      <c r="D14" s="634" t="s">
        <v>168</v>
      </c>
      <c r="E14" s="634" t="s">
        <v>168</v>
      </c>
      <c r="F14" s="634" t="s">
        <v>168</v>
      </c>
      <c r="G14" s="634" t="s">
        <v>168</v>
      </c>
      <c r="H14" s="634" t="s">
        <v>168</v>
      </c>
      <c r="I14" s="634" t="s">
        <v>168</v>
      </c>
      <c r="J14" s="634" t="s">
        <v>168</v>
      </c>
      <c r="K14" s="634" t="s">
        <v>168</v>
      </c>
      <c r="L14" s="634" t="s">
        <v>168</v>
      </c>
      <c r="M14" s="634" t="s">
        <v>168</v>
      </c>
      <c r="N14" s="634" t="s">
        <v>168</v>
      </c>
      <c r="O14" s="634" t="s">
        <v>168</v>
      </c>
      <c r="P14" s="634" t="s">
        <v>168</v>
      </c>
      <c r="Q14" s="634" t="s">
        <v>168</v>
      </c>
      <c r="R14" s="634" t="s">
        <v>168</v>
      </c>
      <c r="S14" s="633" t="s">
        <v>1357</v>
      </c>
    </row>
    <row r="15" spans="1:19" ht="17.100000000000001" customHeight="1">
      <c r="A15" s="633" t="s">
        <v>1358</v>
      </c>
      <c r="B15" s="634" t="s">
        <v>168</v>
      </c>
      <c r="C15" s="634" t="s">
        <v>168</v>
      </c>
      <c r="D15" s="634" t="s">
        <v>168</v>
      </c>
      <c r="E15" s="634" t="s">
        <v>168</v>
      </c>
      <c r="F15" s="634" t="s">
        <v>168</v>
      </c>
      <c r="G15" s="634" t="s">
        <v>168</v>
      </c>
      <c r="H15" s="634" t="s">
        <v>168</v>
      </c>
      <c r="I15" s="634" t="s">
        <v>168</v>
      </c>
      <c r="J15" s="634" t="s">
        <v>168</v>
      </c>
      <c r="K15" s="634" t="s">
        <v>168</v>
      </c>
      <c r="L15" s="634" t="s">
        <v>168</v>
      </c>
      <c r="M15" s="634" t="s">
        <v>168</v>
      </c>
      <c r="N15" s="634" t="s">
        <v>168</v>
      </c>
      <c r="O15" s="634" t="s">
        <v>168</v>
      </c>
      <c r="P15" s="634" t="s">
        <v>168</v>
      </c>
      <c r="Q15" s="634" t="s">
        <v>168</v>
      </c>
      <c r="R15" s="634" t="s">
        <v>168</v>
      </c>
      <c r="S15" s="633" t="s">
        <v>1358</v>
      </c>
    </row>
    <row r="16" spans="1:19" ht="17.100000000000001" customHeight="1">
      <c r="A16" s="633" t="s">
        <v>1359</v>
      </c>
      <c r="B16" s="634" t="s">
        <v>168</v>
      </c>
      <c r="C16" s="634" t="s">
        <v>168</v>
      </c>
      <c r="D16" s="634" t="s">
        <v>168</v>
      </c>
      <c r="E16" s="634" t="s">
        <v>168</v>
      </c>
      <c r="F16" s="634" t="s">
        <v>168</v>
      </c>
      <c r="G16" s="634" t="s">
        <v>168</v>
      </c>
      <c r="H16" s="634" t="s">
        <v>168</v>
      </c>
      <c r="I16" s="634" t="s">
        <v>168</v>
      </c>
      <c r="J16" s="634" t="s">
        <v>168</v>
      </c>
      <c r="K16" s="634" t="s">
        <v>168</v>
      </c>
      <c r="L16" s="634" t="s">
        <v>168</v>
      </c>
      <c r="M16" s="634" t="s">
        <v>168</v>
      </c>
      <c r="N16" s="634" t="s">
        <v>168</v>
      </c>
      <c r="O16" s="634" t="s">
        <v>168</v>
      </c>
      <c r="P16" s="634" t="s">
        <v>168</v>
      </c>
      <c r="Q16" s="634" t="s">
        <v>168</v>
      </c>
      <c r="R16" s="634" t="s">
        <v>168</v>
      </c>
      <c r="S16" s="633" t="s">
        <v>1359</v>
      </c>
    </row>
    <row r="17" spans="1:19" ht="17.100000000000001" customHeight="1">
      <c r="A17" s="633" t="s">
        <v>1360</v>
      </c>
      <c r="B17" s="634" t="s">
        <v>168</v>
      </c>
      <c r="C17" s="634" t="s">
        <v>168</v>
      </c>
      <c r="D17" s="634" t="s">
        <v>168</v>
      </c>
      <c r="E17" s="634" t="s">
        <v>168</v>
      </c>
      <c r="F17" s="634" t="s">
        <v>168</v>
      </c>
      <c r="G17" s="634" t="s">
        <v>168</v>
      </c>
      <c r="H17" s="634" t="s">
        <v>168</v>
      </c>
      <c r="I17" s="634" t="s">
        <v>168</v>
      </c>
      <c r="J17" s="634" t="s">
        <v>168</v>
      </c>
      <c r="K17" s="634" t="s">
        <v>168</v>
      </c>
      <c r="L17" s="634" t="s">
        <v>168</v>
      </c>
      <c r="M17" s="634" t="s">
        <v>168</v>
      </c>
      <c r="N17" s="634" t="s">
        <v>168</v>
      </c>
      <c r="O17" s="634" t="s">
        <v>168</v>
      </c>
      <c r="P17" s="634" t="s">
        <v>168</v>
      </c>
      <c r="Q17" s="634" t="s">
        <v>168</v>
      </c>
      <c r="R17" s="634" t="s">
        <v>168</v>
      </c>
      <c r="S17" s="633" t="s">
        <v>1360</v>
      </c>
    </row>
    <row r="18" spans="1:19" ht="17.100000000000001" customHeight="1">
      <c r="A18" s="633" t="s">
        <v>1361</v>
      </c>
      <c r="B18" s="634" t="s">
        <v>168</v>
      </c>
      <c r="C18" s="634" t="s">
        <v>168</v>
      </c>
      <c r="D18" s="634" t="s">
        <v>168</v>
      </c>
      <c r="E18" s="634" t="s">
        <v>168</v>
      </c>
      <c r="F18" s="634" t="s">
        <v>168</v>
      </c>
      <c r="G18" s="634" t="s">
        <v>168</v>
      </c>
      <c r="H18" s="634" t="s">
        <v>168</v>
      </c>
      <c r="I18" s="634" t="s">
        <v>168</v>
      </c>
      <c r="J18" s="634" t="s">
        <v>168</v>
      </c>
      <c r="K18" s="634" t="s">
        <v>168</v>
      </c>
      <c r="L18" s="634" t="s">
        <v>168</v>
      </c>
      <c r="M18" s="634" t="s">
        <v>168</v>
      </c>
      <c r="N18" s="634" t="s">
        <v>168</v>
      </c>
      <c r="O18" s="634" t="s">
        <v>168</v>
      </c>
      <c r="P18" s="634" t="s">
        <v>168</v>
      </c>
      <c r="Q18" s="634" t="s">
        <v>168</v>
      </c>
      <c r="R18" s="634" t="s">
        <v>168</v>
      </c>
      <c r="S18" s="633" t="s">
        <v>1361</v>
      </c>
    </row>
    <row r="19" spans="1:19" ht="17.100000000000001" customHeight="1">
      <c r="A19" s="633" t="s">
        <v>1362</v>
      </c>
      <c r="B19" s="634" t="s">
        <v>168</v>
      </c>
      <c r="C19" s="634" t="s">
        <v>168</v>
      </c>
      <c r="D19" s="634" t="s">
        <v>168</v>
      </c>
      <c r="E19" s="634" t="s">
        <v>168</v>
      </c>
      <c r="F19" s="634" t="s">
        <v>168</v>
      </c>
      <c r="G19" s="634" t="s">
        <v>168</v>
      </c>
      <c r="H19" s="634" t="s">
        <v>168</v>
      </c>
      <c r="I19" s="634" t="s">
        <v>168</v>
      </c>
      <c r="J19" s="634" t="s">
        <v>168</v>
      </c>
      <c r="K19" s="634" t="s">
        <v>168</v>
      </c>
      <c r="L19" s="634" t="s">
        <v>168</v>
      </c>
      <c r="M19" s="634" t="s">
        <v>168</v>
      </c>
      <c r="N19" s="634" t="s">
        <v>168</v>
      </c>
      <c r="O19" s="634" t="s">
        <v>168</v>
      </c>
      <c r="P19" s="634" t="s">
        <v>168</v>
      </c>
      <c r="Q19" s="634" t="s">
        <v>168</v>
      </c>
      <c r="R19" s="634" t="s">
        <v>168</v>
      </c>
      <c r="S19" s="633" t="s">
        <v>1362</v>
      </c>
    </row>
    <row r="20" spans="1:19" ht="17.100000000000001" customHeight="1">
      <c r="A20" s="633" t="s">
        <v>1363</v>
      </c>
      <c r="B20" s="634" t="s">
        <v>168</v>
      </c>
      <c r="C20" s="634" t="s">
        <v>168</v>
      </c>
      <c r="D20" s="634" t="s">
        <v>168</v>
      </c>
      <c r="E20" s="634" t="s">
        <v>168</v>
      </c>
      <c r="F20" s="634" t="s">
        <v>168</v>
      </c>
      <c r="G20" s="634" t="s">
        <v>168</v>
      </c>
      <c r="H20" s="634" t="s">
        <v>168</v>
      </c>
      <c r="I20" s="634" t="s">
        <v>168</v>
      </c>
      <c r="J20" s="634" t="s">
        <v>168</v>
      </c>
      <c r="K20" s="634" t="s">
        <v>168</v>
      </c>
      <c r="L20" s="634" t="s">
        <v>168</v>
      </c>
      <c r="M20" s="634" t="s">
        <v>168</v>
      </c>
      <c r="N20" s="634" t="s">
        <v>168</v>
      </c>
      <c r="O20" s="634" t="s">
        <v>168</v>
      </c>
      <c r="P20" s="634" t="s">
        <v>168</v>
      </c>
      <c r="Q20" s="634" t="s">
        <v>168</v>
      </c>
      <c r="R20" s="634" t="s">
        <v>168</v>
      </c>
      <c r="S20" s="633" t="s">
        <v>1363</v>
      </c>
    </row>
    <row r="21" spans="1:19" ht="17.100000000000001" customHeight="1">
      <c r="A21" s="633" t="s">
        <v>1364</v>
      </c>
      <c r="B21" s="634" t="s">
        <v>168</v>
      </c>
      <c r="C21" s="634" t="s">
        <v>168</v>
      </c>
      <c r="D21" s="634" t="s">
        <v>168</v>
      </c>
      <c r="E21" s="634" t="s">
        <v>168</v>
      </c>
      <c r="F21" s="634" t="s">
        <v>168</v>
      </c>
      <c r="G21" s="634" t="s">
        <v>168</v>
      </c>
      <c r="H21" s="634" t="s">
        <v>168</v>
      </c>
      <c r="I21" s="634" t="s">
        <v>168</v>
      </c>
      <c r="J21" s="634" t="s">
        <v>168</v>
      </c>
      <c r="K21" s="634" t="s">
        <v>168</v>
      </c>
      <c r="L21" s="634" t="s">
        <v>168</v>
      </c>
      <c r="M21" s="634" t="s">
        <v>168</v>
      </c>
      <c r="N21" s="634" t="s">
        <v>168</v>
      </c>
      <c r="O21" s="634" t="s">
        <v>168</v>
      </c>
      <c r="P21" s="634" t="s">
        <v>168</v>
      </c>
      <c r="Q21" s="634" t="s">
        <v>168</v>
      </c>
      <c r="R21" s="634" t="s">
        <v>168</v>
      </c>
      <c r="S21" s="633" t="s">
        <v>1364</v>
      </c>
    </row>
    <row r="22" spans="1:19" ht="17.100000000000001" customHeight="1">
      <c r="A22" s="633" t="s">
        <v>1365</v>
      </c>
      <c r="B22" s="634" t="s">
        <v>168</v>
      </c>
      <c r="C22" s="634" t="s">
        <v>168</v>
      </c>
      <c r="D22" s="634" t="s">
        <v>168</v>
      </c>
      <c r="E22" s="634" t="s">
        <v>168</v>
      </c>
      <c r="F22" s="634" t="s">
        <v>168</v>
      </c>
      <c r="G22" s="634" t="s">
        <v>168</v>
      </c>
      <c r="H22" s="634" t="s">
        <v>168</v>
      </c>
      <c r="I22" s="634" t="s">
        <v>168</v>
      </c>
      <c r="J22" s="634" t="s">
        <v>168</v>
      </c>
      <c r="K22" s="634" t="s">
        <v>168</v>
      </c>
      <c r="L22" s="634" t="s">
        <v>168</v>
      </c>
      <c r="M22" s="634" t="s">
        <v>168</v>
      </c>
      <c r="N22" s="634" t="s">
        <v>168</v>
      </c>
      <c r="O22" s="634" t="s">
        <v>168</v>
      </c>
      <c r="P22" s="634" t="s">
        <v>168</v>
      </c>
      <c r="Q22" s="634" t="s">
        <v>168</v>
      </c>
      <c r="R22" s="634" t="s">
        <v>168</v>
      </c>
      <c r="S22" s="633" t="s">
        <v>1365</v>
      </c>
    </row>
    <row r="23" spans="1:19" ht="17.100000000000001" customHeight="1">
      <c r="A23" s="633" t="s">
        <v>1366</v>
      </c>
      <c r="B23" s="634" t="s">
        <v>168</v>
      </c>
      <c r="C23" s="634" t="s">
        <v>168</v>
      </c>
      <c r="D23" s="634" t="s">
        <v>168</v>
      </c>
      <c r="E23" s="634" t="s">
        <v>168</v>
      </c>
      <c r="F23" s="634" t="s">
        <v>168</v>
      </c>
      <c r="G23" s="634" t="s">
        <v>168</v>
      </c>
      <c r="H23" s="634" t="s">
        <v>168</v>
      </c>
      <c r="I23" s="634" t="s">
        <v>168</v>
      </c>
      <c r="J23" s="634" t="s">
        <v>168</v>
      </c>
      <c r="K23" s="634" t="s">
        <v>168</v>
      </c>
      <c r="L23" s="634" t="s">
        <v>168</v>
      </c>
      <c r="M23" s="634" t="s">
        <v>168</v>
      </c>
      <c r="N23" s="634" t="s">
        <v>168</v>
      </c>
      <c r="O23" s="634" t="s">
        <v>168</v>
      </c>
      <c r="P23" s="634" t="s">
        <v>168</v>
      </c>
      <c r="Q23" s="634" t="s">
        <v>168</v>
      </c>
      <c r="R23" s="634" t="s">
        <v>168</v>
      </c>
      <c r="S23" s="633" t="s">
        <v>1366</v>
      </c>
    </row>
    <row r="24" spans="1:19" ht="17.100000000000001" customHeight="1">
      <c r="A24" s="633" t="s">
        <v>1367</v>
      </c>
      <c r="B24" s="634" t="s">
        <v>168</v>
      </c>
      <c r="C24" s="634" t="s">
        <v>168</v>
      </c>
      <c r="D24" s="634" t="s">
        <v>168</v>
      </c>
      <c r="E24" s="634" t="s">
        <v>168</v>
      </c>
      <c r="F24" s="634" t="s">
        <v>168</v>
      </c>
      <c r="G24" s="634" t="s">
        <v>168</v>
      </c>
      <c r="H24" s="634" t="s">
        <v>168</v>
      </c>
      <c r="I24" s="634" t="s">
        <v>168</v>
      </c>
      <c r="J24" s="634" t="s">
        <v>168</v>
      </c>
      <c r="K24" s="634" t="s">
        <v>168</v>
      </c>
      <c r="L24" s="634" t="s">
        <v>168</v>
      </c>
      <c r="M24" s="634" t="s">
        <v>168</v>
      </c>
      <c r="N24" s="634" t="s">
        <v>168</v>
      </c>
      <c r="O24" s="634" t="s">
        <v>168</v>
      </c>
      <c r="P24" s="634" t="s">
        <v>168</v>
      </c>
      <c r="Q24" s="634" t="s">
        <v>168</v>
      </c>
      <c r="R24" s="634" t="s">
        <v>168</v>
      </c>
      <c r="S24" s="633" t="s">
        <v>1367</v>
      </c>
    </row>
    <row r="25" spans="1:19" ht="17.100000000000001" customHeight="1">
      <c r="A25" s="633" t="s">
        <v>1368</v>
      </c>
      <c r="B25" s="634" t="s">
        <v>168</v>
      </c>
      <c r="C25" s="634" t="s">
        <v>168</v>
      </c>
      <c r="D25" s="634" t="s">
        <v>168</v>
      </c>
      <c r="E25" s="634" t="s">
        <v>168</v>
      </c>
      <c r="F25" s="634" t="s">
        <v>168</v>
      </c>
      <c r="G25" s="634" t="s">
        <v>168</v>
      </c>
      <c r="H25" s="634" t="s">
        <v>168</v>
      </c>
      <c r="I25" s="634" t="s">
        <v>168</v>
      </c>
      <c r="J25" s="634" t="s">
        <v>168</v>
      </c>
      <c r="K25" s="634" t="s">
        <v>168</v>
      </c>
      <c r="L25" s="634" t="s">
        <v>168</v>
      </c>
      <c r="M25" s="634" t="s">
        <v>168</v>
      </c>
      <c r="N25" s="634" t="s">
        <v>168</v>
      </c>
      <c r="O25" s="634" t="s">
        <v>168</v>
      </c>
      <c r="P25" s="634" t="s">
        <v>168</v>
      </c>
      <c r="Q25" s="634" t="s">
        <v>168</v>
      </c>
      <c r="R25" s="634" t="s">
        <v>168</v>
      </c>
      <c r="S25" s="633" t="s">
        <v>1368</v>
      </c>
    </row>
    <row r="26" spans="1:19" ht="17.100000000000001" customHeight="1">
      <c r="A26" s="633" t="s">
        <v>1369</v>
      </c>
      <c r="B26" s="634" t="s">
        <v>168</v>
      </c>
      <c r="C26" s="634" t="s">
        <v>168</v>
      </c>
      <c r="D26" s="634">
        <v>2.7126700000000001</v>
      </c>
      <c r="E26" s="634">
        <v>1403.4694099999999</v>
      </c>
      <c r="F26" s="634" t="s">
        <v>168</v>
      </c>
      <c r="G26" s="634">
        <v>4763.0396110000001</v>
      </c>
      <c r="H26" s="634">
        <v>352699.27715620003</v>
      </c>
      <c r="I26" s="634">
        <v>36790.894934399999</v>
      </c>
      <c r="J26" s="634">
        <v>163861.68644749999</v>
      </c>
      <c r="K26" s="634" t="s">
        <v>168</v>
      </c>
      <c r="L26" s="634" t="s">
        <v>168</v>
      </c>
      <c r="M26" s="634" t="s">
        <v>168</v>
      </c>
      <c r="N26" s="634">
        <v>42306.984490299998</v>
      </c>
      <c r="O26" s="634">
        <v>2.4535999999999998</v>
      </c>
      <c r="P26" s="634">
        <v>113307.0918422</v>
      </c>
      <c r="Q26" s="634">
        <v>715137.61016159994</v>
      </c>
      <c r="R26" s="634">
        <v>524038.8826898</v>
      </c>
      <c r="S26" s="633" t="s">
        <v>1369</v>
      </c>
    </row>
    <row r="27" spans="1:19" ht="17.100000000000001" customHeight="1">
      <c r="A27" s="633" t="s">
        <v>1370</v>
      </c>
      <c r="B27" s="634" t="s">
        <v>168</v>
      </c>
      <c r="C27" s="634" t="s">
        <v>168</v>
      </c>
      <c r="D27" s="634" t="s">
        <v>168</v>
      </c>
      <c r="E27" s="634" t="s">
        <v>168</v>
      </c>
      <c r="F27" s="634" t="s">
        <v>168</v>
      </c>
      <c r="G27" s="634" t="s">
        <v>168</v>
      </c>
      <c r="H27" s="634" t="s">
        <v>168</v>
      </c>
      <c r="I27" s="634" t="s">
        <v>168</v>
      </c>
      <c r="J27" s="634" t="s">
        <v>168</v>
      </c>
      <c r="K27" s="634" t="s">
        <v>168</v>
      </c>
      <c r="L27" s="634" t="s">
        <v>168</v>
      </c>
      <c r="M27" s="634" t="s">
        <v>168</v>
      </c>
      <c r="N27" s="634" t="s">
        <v>168</v>
      </c>
      <c r="O27" s="634" t="s">
        <v>168</v>
      </c>
      <c r="P27" s="634" t="s">
        <v>168</v>
      </c>
      <c r="Q27" s="634" t="s">
        <v>168</v>
      </c>
      <c r="R27" s="634" t="s">
        <v>168</v>
      </c>
      <c r="S27" s="633" t="s">
        <v>1370</v>
      </c>
    </row>
    <row r="28" spans="1:19" ht="17.100000000000001" customHeight="1">
      <c r="A28" s="633" t="s">
        <v>1371</v>
      </c>
      <c r="B28" s="634" t="s">
        <v>168</v>
      </c>
      <c r="C28" s="634" t="s">
        <v>168</v>
      </c>
      <c r="D28" s="634" t="s">
        <v>168</v>
      </c>
      <c r="E28" s="634" t="s">
        <v>168</v>
      </c>
      <c r="F28" s="634" t="s">
        <v>168</v>
      </c>
      <c r="G28" s="634" t="s">
        <v>168</v>
      </c>
      <c r="H28" s="634" t="s">
        <v>168</v>
      </c>
      <c r="I28" s="634" t="s">
        <v>168</v>
      </c>
      <c r="J28" s="634" t="s">
        <v>168</v>
      </c>
      <c r="K28" s="634" t="s">
        <v>168</v>
      </c>
      <c r="L28" s="634" t="s">
        <v>168</v>
      </c>
      <c r="M28" s="634" t="s">
        <v>168</v>
      </c>
      <c r="N28" s="634" t="s">
        <v>168</v>
      </c>
      <c r="O28" s="634" t="s">
        <v>168</v>
      </c>
      <c r="P28" s="634" t="s">
        <v>168</v>
      </c>
      <c r="Q28" s="634" t="s">
        <v>168</v>
      </c>
      <c r="R28" s="634" t="s">
        <v>168</v>
      </c>
      <c r="S28" s="633" t="s">
        <v>1371</v>
      </c>
    </row>
    <row r="29" spans="1:19" ht="17.100000000000001" customHeight="1">
      <c r="A29" s="633" t="s">
        <v>1372</v>
      </c>
      <c r="B29" s="634" t="s">
        <v>168</v>
      </c>
      <c r="C29" s="634" t="s">
        <v>168</v>
      </c>
      <c r="D29" s="634" t="s">
        <v>168</v>
      </c>
      <c r="E29" s="634" t="s">
        <v>168</v>
      </c>
      <c r="F29" s="634" t="s">
        <v>168</v>
      </c>
      <c r="G29" s="634" t="s">
        <v>168</v>
      </c>
      <c r="H29" s="634" t="s">
        <v>168</v>
      </c>
      <c r="I29" s="634" t="s">
        <v>168</v>
      </c>
      <c r="J29" s="634" t="s">
        <v>168</v>
      </c>
      <c r="K29" s="634" t="s">
        <v>168</v>
      </c>
      <c r="L29" s="634" t="s">
        <v>168</v>
      </c>
      <c r="M29" s="634" t="s">
        <v>168</v>
      </c>
      <c r="N29" s="634" t="s">
        <v>168</v>
      </c>
      <c r="O29" s="634" t="s">
        <v>168</v>
      </c>
      <c r="P29" s="634" t="s">
        <v>168</v>
      </c>
      <c r="Q29" s="634" t="s">
        <v>168</v>
      </c>
      <c r="R29" s="634" t="s">
        <v>168</v>
      </c>
      <c r="S29" s="633" t="s">
        <v>1372</v>
      </c>
    </row>
    <row r="30" spans="1:19" ht="17.100000000000001" customHeight="1">
      <c r="A30" s="633" t="s">
        <v>1373</v>
      </c>
      <c r="B30" s="634" t="s">
        <v>168</v>
      </c>
      <c r="C30" s="634" t="s">
        <v>168</v>
      </c>
      <c r="D30" s="634" t="s">
        <v>168</v>
      </c>
      <c r="E30" s="634">
        <v>407.88426670000001</v>
      </c>
      <c r="F30" s="634" t="s">
        <v>168</v>
      </c>
      <c r="G30" s="634" t="s">
        <v>168</v>
      </c>
      <c r="H30" s="634">
        <v>15019.217511999999</v>
      </c>
      <c r="I30" s="634">
        <v>127.29019</v>
      </c>
      <c r="J30" s="634">
        <v>22717.864819099999</v>
      </c>
      <c r="K30" s="634" t="s">
        <v>168</v>
      </c>
      <c r="L30" s="634" t="s">
        <v>168</v>
      </c>
      <c r="M30" s="634" t="s">
        <v>168</v>
      </c>
      <c r="N30" s="634">
        <v>28.113189999999999</v>
      </c>
      <c r="O30" s="634" t="s">
        <v>168</v>
      </c>
      <c r="P30" s="634">
        <v>6.2744</v>
      </c>
      <c r="Q30" s="634">
        <v>38306.644377799996</v>
      </c>
      <c r="R30" s="634">
        <v>26735.1016992</v>
      </c>
      <c r="S30" s="633" t="s">
        <v>1373</v>
      </c>
    </row>
    <row r="31" spans="1:19" ht="17.100000000000001" customHeight="1">
      <c r="A31" s="633" t="s">
        <v>1374</v>
      </c>
      <c r="B31" s="634" t="s">
        <v>168</v>
      </c>
      <c r="C31" s="634" t="s">
        <v>168</v>
      </c>
      <c r="D31" s="634" t="s">
        <v>168</v>
      </c>
      <c r="E31" s="634" t="s">
        <v>168</v>
      </c>
      <c r="F31" s="634" t="s">
        <v>168</v>
      </c>
      <c r="G31" s="634" t="s">
        <v>168</v>
      </c>
      <c r="H31" s="634" t="s">
        <v>168</v>
      </c>
      <c r="I31" s="634" t="s">
        <v>168</v>
      </c>
      <c r="J31" s="634" t="s">
        <v>168</v>
      </c>
      <c r="K31" s="634" t="s">
        <v>168</v>
      </c>
      <c r="L31" s="634" t="s">
        <v>168</v>
      </c>
      <c r="M31" s="634" t="s">
        <v>168</v>
      </c>
      <c r="N31" s="634" t="s">
        <v>168</v>
      </c>
      <c r="O31" s="634" t="s">
        <v>168</v>
      </c>
      <c r="P31" s="634" t="s">
        <v>168</v>
      </c>
      <c r="Q31" s="634" t="s">
        <v>168</v>
      </c>
      <c r="R31" s="634" t="s">
        <v>168</v>
      </c>
      <c r="S31" s="633" t="s">
        <v>1374</v>
      </c>
    </row>
    <row r="32" spans="1:19" ht="17.100000000000001" customHeight="1">
      <c r="A32" s="633" t="s">
        <v>1375</v>
      </c>
      <c r="B32" s="634" t="s">
        <v>168</v>
      </c>
      <c r="C32" s="634" t="s">
        <v>168</v>
      </c>
      <c r="D32" s="634" t="s">
        <v>168</v>
      </c>
      <c r="E32" s="634" t="s">
        <v>168</v>
      </c>
      <c r="F32" s="634" t="s">
        <v>168</v>
      </c>
      <c r="G32" s="634" t="s">
        <v>168</v>
      </c>
      <c r="H32" s="634" t="s">
        <v>168</v>
      </c>
      <c r="I32" s="634" t="s">
        <v>168</v>
      </c>
      <c r="J32" s="634" t="s">
        <v>168</v>
      </c>
      <c r="K32" s="634">
        <v>1.9273045</v>
      </c>
      <c r="L32" s="634" t="s">
        <v>168</v>
      </c>
      <c r="M32" s="634" t="s">
        <v>168</v>
      </c>
      <c r="N32" s="634">
        <v>969.12659619999999</v>
      </c>
      <c r="O32" s="634">
        <v>4.0555317000000004</v>
      </c>
      <c r="P32" s="634" t="s">
        <v>168</v>
      </c>
      <c r="Q32" s="634">
        <v>975.10943239999995</v>
      </c>
      <c r="R32" s="634">
        <v>852.33302639999999</v>
      </c>
      <c r="S32" s="633" t="s">
        <v>1375</v>
      </c>
    </row>
    <row r="33" spans="1:19" ht="17.100000000000001" customHeight="1">
      <c r="A33" s="633" t="s">
        <v>1376</v>
      </c>
      <c r="B33" s="634" t="s">
        <v>168</v>
      </c>
      <c r="C33" s="634" t="s">
        <v>168</v>
      </c>
      <c r="D33" s="634" t="s">
        <v>168</v>
      </c>
      <c r="E33" s="634" t="s">
        <v>168</v>
      </c>
      <c r="F33" s="634" t="s">
        <v>168</v>
      </c>
      <c r="G33" s="634" t="s">
        <v>168</v>
      </c>
      <c r="H33" s="634" t="s">
        <v>168</v>
      </c>
      <c r="I33" s="634" t="s">
        <v>168</v>
      </c>
      <c r="J33" s="634" t="s">
        <v>168</v>
      </c>
      <c r="K33" s="634" t="s">
        <v>168</v>
      </c>
      <c r="L33" s="634" t="s">
        <v>168</v>
      </c>
      <c r="M33" s="634" t="s">
        <v>168</v>
      </c>
      <c r="N33" s="634" t="s">
        <v>168</v>
      </c>
      <c r="O33" s="634" t="s">
        <v>168</v>
      </c>
      <c r="P33" s="634" t="s">
        <v>168</v>
      </c>
      <c r="Q33" s="634" t="s">
        <v>168</v>
      </c>
      <c r="R33" s="634" t="s">
        <v>168</v>
      </c>
      <c r="S33" s="633" t="s">
        <v>1376</v>
      </c>
    </row>
    <row r="34" spans="1:19" ht="17.100000000000001" customHeight="1">
      <c r="A34" s="633" t="s">
        <v>1377</v>
      </c>
      <c r="B34" s="634" t="s">
        <v>168</v>
      </c>
      <c r="C34" s="634" t="s">
        <v>168</v>
      </c>
      <c r="D34" s="634" t="s">
        <v>168</v>
      </c>
      <c r="E34" s="634" t="s">
        <v>168</v>
      </c>
      <c r="F34" s="634" t="s">
        <v>168</v>
      </c>
      <c r="G34" s="634" t="s">
        <v>168</v>
      </c>
      <c r="H34" s="634">
        <v>1709.2853345000001</v>
      </c>
      <c r="I34" s="634">
        <v>21.759501</v>
      </c>
      <c r="J34" s="634">
        <v>749.47960250000006</v>
      </c>
      <c r="K34" s="634" t="s">
        <v>168</v>
      </c>
      <c r="L34" s="634" t="s">
        <v>168</v>
      </c>
      <c r="M34" s="634" t="s">
        <v>168</v>
      </c>
      <c r="N34" s="634">
        <v>6.0723687999999996</v>
      </c>
      <c r="O34" s="634" t="s">
        <v>168</v>
      </c>
      <c r="P34" s="634" t="s">
        <v>168</v>
      </c>
      <c r="Q34" s="634">
        <v>2486.5968068000002</v>
      </c>
      <c r="R34" s="634">
        <v>14505.4676199</v>
      </c>
      <c r="S34" s="633" t="s">
        <v>1377</v>
      </c>
    </row>
    <row r="35" spans="1:19" ht="17.100000000000001" customHeight="1">
      <c r="A35" s="633" t="s">
        <v>1378</v>
      </c>
      <c r="B35" s="634" t="s">
        <v>168</v>
      </c>
      <c r="C35" s="634" t="s">
        <v>168</v>
      </c>
      <c r="D35" s="634" t="s">
        <v>168</v>
      </c>
      <c r="E35" s="634" t="s">
        <v>168</v>
      </c>
      <c r="F35" s="634" t="s">
        <v>168</v>
      </c>
      <c r="G35" s="634" t="s">
        <v>168</v>
      </c>
      <c r="H35" s="634">
        <v>0.37085889999999999</v>
      </c>
      <c r="I35" s="634">
        <v>3.2464181000000001</v>
      </c>
      <c r="J35" s="634">
        <v>3.7584417999999999</v>
      </c>
      <c r="K35" s="634" t="s">
        <v>168</v>
      </c>
      <c r="L35" s="634" t="s">
        <v>168</v>
      </c>
      <c r="M35" s="634" t="s">
        <v>168</v>
      </c>
      <c r="N35" s="634" t="s">
        <v>168</v>
      </c>
      <c r="O35" s="634" t="s">
        <v>168</v>
      </c>
      <c r="P35" s="634" t="s">
        <v>168</v>
      </c>
      <c r="Q35" s="634">
        <v>7.3757187999999996</v>
      </c>
      <c r="R35" s="634">
        <v>2.0270800000000002</v>
      </c>
      <c r="S35" s="633" t="s">
        <v>1378</v>
      </c>
    </row>
    <row r="36" spans="1:19" ht="17.100000000000001" customHeight="1">
      <c r="A36" s="633" t="s">
        <v>1379</v>
      </c>
      <c r="B36" s="634" t="s">
        <v>168</v>
      </c>
      <c r="C36" s="634" t="s">
        <v>168</v>
      </c>
      <c r="D36" s="634" t="s">
        <v>168</v>
      </c>
      <c r="E36" s="634" t="s">
        <v>168</v>
      </c>
      <c r="F36" s="634" t="s">
        <v>168</v>
      </c>
      <c r="G36" s="634" t="s">
        <v>168</v>
      </c>
      <c r="H36" s="634">
        <v>0.47520240000000002</v>
      </c>
      <c r="I36" s="634">
        <v>0.57688810000000001</v>
      </c>
      <c r="J36" s="634">
        <v>8.0704858000000002</v>
      </c>
      <c r="K36" s="634" t="s">
        <v>168</v>
      </c>
      <c r="L36" s="634" t="s">
        <v>168</v>
      </c>
      <c r="M36" s="634" t="s">
        <v>168</v>
      </c>
      <c r="N36" s="634">
        <v>3.0345325999999999</v>
      </c>
      <c r="O36" s="634">
        <v>196.18628649999999</v>
      </c>
      <c r="P36" s="634" t="s">
        <v>168</v>
      </c>
      <c r="Q36" s="634">
        <v>208.34339539999999</v>
      </c>
      <c r="R36" s="634">
        <v>192.6246103</v>
      </c>
      <c r="S36" s="633" t="s">
        <v>1379</v>
      </c>
    </row>
    <row r="37" spans="1:19" ht="17.100000000000001" customHeight="1">
      <c r="A37" s="633" t="s">
        <v>1380</v>
      </c>
      <c r="B37" s="634" t="s">
        <v>168</v>
      </c>
      <c r="C37" s="634" t="s">
        <v>168</v>
      </c>
      <c r="D37" s="634" t="s">
        <v>168</v>
      </c>
      <c r="E37" s="634" t="s">
        <v>168</v>
      </c>
      <c r="F37" s="634" t="s">
        <v>168</v>
      </c>
      <c r="G37" s="634" t="s">
        <v>168</v>
      </c>
      <c r="H37" s="634">
        <v>17.9635672</v>
      </c>
      <c r="I37" s="634" t="s">
        <v>168</v>
      </c>
      <c r="J37" s="634">
        <v>8.4928036000000002</v>
      </c>
      <c r="K37" s="634" t="s">
        <v>168</v>
      </c>
      <c r="L37" s="634" t="s">
        <v>168</v>
      </c>
      <c r="M37" s="634" t="s">
        <v>168</v>
      </c>
      <c r="N37" s="634" t="s">
        <v>168</v>
      </c>
      <c r="O37" s="634" t="s">
        <v>168</v>
      </c>
      <c r="P37" s="634" t="s">
        <v>168</v>
      </c>
      <c r="Q37" s="634">
        <v>26.456370800000002</v>
      </c>
      <c r="R37" s="634" t="s">
        <v>168</v>
      </c>
      <c r="S37" s="633" t="s">
        <v>1380</v>
      </c>
    </row>
    <row r="38" spans="1:19" ht="17.100000000000001" customHeight="1">
      <c r="A38" s="633" t="s">
        <v>1381</v>
      </c>
      <c r="B38" s="634" t="s">
        <v>168</v>
      </c>
      <c r="C38" s="634" t="s">
        <v>168</v>
      </c>
      <c r="D38" s="634" t="s">
        <v>168</v>
      </c>
      <c r="E38" s="634" t="s">
        <v>168</v>
      </c>
      <c r="F38" s="634" t="s">
        <v>168</v>
      </c>
      <c r="G38" s="634" t="s">
        <v>168</v>
      </c>
      <c r="H38" s="634">
        <v>752.42576580000002</v>
      </c>
      <c r="I38" s="634">
        <v>61.792178399999997</v>
      </c>
      <c r="J38" s="634">
        <v>3832.4737836999998</v>
      </c>
      <c r="K38" s="634" t="s">
        <v>168</v>
      </c>
      <c r="L38" s="634" t="s">
        <v>168</v>
      </c>
      <c r="M38" s="634" t="s">
        <v>168</v>
      </c>
      <c r="N38" s="634">
        <v>4569.2922693999999</v>
      </c>
      <c r="O38" s="634" t="s">
        <v>168</v>
      </c>
      <c r="P38" s="634" t="s">
        <v>168</v>
      </c>
      <c r="Q38" s="634">
        <v>9215.9839972999998</v>
      </c>
      <c r="R38" s="634">
        <v>61491.566172699997</v>
      </c>
      <c r="S38" s="633" t="s">
        <v>1381</v>
      </c>
    </row>
    <row r="39" spans="1:19" ht="17.100000000000001" customHeight="1">
      <c r="A39" s="633" t="s">
        <v>1382</v>
      </c>
      <c r="B39" s="634" t="s">
        <v>168</v>
      </c>
      <c r="C39" s="634" t="s">
        <v>168</v>
      </c>
      <c r="D39" s="634" t="s">
        <v>168</v>
      </c>
      <c r="E39" s="634" t="s">
        <v>168</v>
      </c>
      <c r="F39" s="634" t="s">
        <v>168</v>
      </c>
      <c r="G39" s="634" t="s">
        <v>168</v>
      </c>
      <c r="H39" s="634" t="s">
        <v>168</v>
      </c>
      <c r="I39" s="634" t="s">
        <v>168</v>
      </c>
      <c r="J39" s="634" t="s">
        <v>168</v>
      </c>
      <c r="K39" s="634" t="s">
        <v>168</v>
      </c>
      <c r="L39" s="634" t="s">
        <v>168</v>
      </c>
      <c r="M39" s="634" t="s">
        <v>168</v>
      </c>
      <c r="N39" s="634" t="s">
        <v>168</v>
      </c>
      <c r="O39" s="634" t="s">
        <v>168</v>
      </c>
      <c r="P39" s="634" t="s">
        <v>168</v>
      </c>
      <c r="Q39" s="634" t="s">
        <v>168</v>
      </c>
      <c r="R39" s="634">
        <v>2.02738</v>
      </c>
      <c r="S39" s="633" t="s">
        <v>1382</v>
      </c>
    </row>
    <row r="40" spans="1:19" ht="17.100000000000001" customHeight="1">
      <c r="A40" s="633" t="s">
        <v>1383</v>
      </c>
      <c r="B40" s="634" t="s">
        <v>168</v>
      </c>
      <c r="C40" s="634" t="s">
        <v>168</v>
      </c>
      <c r="D40" s="634" t="s">
        <v>168</v>
      </c>
      <c r="E40" s="634" t="s">
        <v>168</v>
      </c>
      <c r="F40" s="634" t="s">
        <v>168</v>
      </c>
      <c r="G40" s="634" t="s">
        <v>168</v>
      </c>
      <c r="H40" s="634">
        <v>0.13861209999999999</v>
      </c>
      <c r="I40" s="634">
        <v>1.5042367000000001</v>
      </c>
      <c r="J40" s="634" t="s">
        <v>168</v>
      </c>
      <c r="K40" s="634" t="s">
        <v>168</v>
      </c>
      <c r="L40" s="634" t="s">
        <v>168</v>
      </c>
      <c r="M40" s="634" t="s">
        <v>168</v>
      </c>
      <c r="N40" s="634" t="s">
        <v>168</v>
      </c>
      <c r="O40" s="634" t="s">
        <v>168</v>
      </c>
      <c r="P40" s="634" t="s">
        <v>168</v>
      </c>
      <c r="Q40" s="634">
        <v>1.6428488000000001</v>
      </c>
      <c r="R40" s="634">
        <v>2.36965</v>
      </c>
      <c r="S40" s="633" t="s">
        <v>1383</v>
      </c>
    </row>
    <row r="41" spans="1:19" ht="17.100000000000001" customHeight="1">
      <c r="A41" s="633" t="s">
        <v>1384</v>
      </c>
      <c r="B41" s="634" t="s">
        <v>168</v>
      </c>
      <c r="C41" s="634" t="s">
        <v>168</v>
      </c>
      <c r="D41" s="634" t="s">
        <v>168</v>
      </c>
      <c r="E41" s="634" t="s">
        <v>168</v>
      </c>
      <c r="F41" s="634" t="s">
        <v>168</v>
      </c>
      <c r="G41" s="634" t="s">
        <v>168</v>
      </c>
      <c r="H41" s="634" t="s">
        <v>168</v>
      </c>
      <c r="I41" s="634" t="s">
        <v>168</v>
      </c>
      <c r="J41" s="634" t="s">
        <v>168</v>
      </c>
      <c r="K41" s="634" t="s">
        <v>168</v>
      </c>
      <c r="L41" s="634" t="s">
        <v>168</v>
      </c>
      <c r="M41" s="634" t="s">
        <v>168</v>
      </c>
      <c r="N41" s="634" t="s">
        <v>168</v>
      </c>
      <c r="O41" s="634" t="s">
        <v>168</v>
      </c>
      <c r="P41" s="634" t="s">
        <v>168</v>
      </c>
      <c r="Q41" s="634" t="s">
        <v>168</v>
      </c>
      <c r="R41" s="634">
        <v>1.20888</v>
      </c>
      <c r="S41" s="633" t="s">
        <v>1384</v>
      </c>
    </row>
    <row r="42" spans="1:19" ht="17.100000000000001" customHeight="1">
      <c r="A42" s="633" t="s">
        <v>1385</v>
      </c>
      <c r="B42" s="634" t="s">
        <v>168</v>
      </c>
      <c r="C42" s="634" t="s">
        <v>168</v>
      </c>
      <c r="D42" s="634" t="s">
        <v>168</v>
      </c>
      <c r="E42" s="634" t="s">
        <v>168</v>
      </c>
      <c r="F42" s="634" t="s">
        <v>168</v>
      </c>
      <c r="G42" s="634" t="s">
        <v>168</v>
      </c>
      <c r="H42" s="634">
        <v>6811.9032918000003</v>
      </c>
      <c r="I42" s="634">
        <v>1405.0289092999999</v>
      </c>
      <c r="J42" s="634">
        <v>37180.6887403</v>
      </c>
      <c r="K42" s="634" t="s">
        <v>168</v>
      </c>
      <c r="L42" s="634" t="s">
        <v>168</v>
      </c>
      <c r="M42" s="634" t="s">
        <v>168</v>
      </c>
      <c r="N42" s="634">
        <v>29610.508500700002</v>
      </c>
      <c r="O42" s="634">
        <v>3.0266666</v>
      </c>
      <c r="P42" s="634">
        <v>72.262450000000001</v>
      </c>
      <c r="Q42" s="634">
        <v>75083.418558699996</v>
      </c>
      <c r="R42" s="634">
        <v>18962.587148499999</v>
      </c>
      <c r="S42" s="633" t="s">
        <v>1385</v>
      </c>
    </row>
    <row r="43" spans="1:19">
      <c r="A43" s="635"/>
      <c r="B43" s="636"/>
      <c r="C43" s="636"/>
      <c r="D43" s="636"/>
      <c r="E43" s="636"/>
      <c r="F43" s="636"/>
      <c r="G43" s="636"/>
      <c r="H43" s="636"/>
      <c r="I43" s="636"/>
      <c r="J43" s="636"/>
      <c r="K43" s="636"/>
      <c r="L43" s="636"/>
      <c r="M43" s="636"/>
      <c r="N43" s="636"/>
      <c r="O43" s="636"/>
      <c r="P43" s="636"/>
      <c r="Q43" s="636"/>
      <c r="R43" s="636"/>
      <c r="S43" s="635"/>
    </row>
    <row r="44" spans="1:19">
      <c r="A44" s="633"/>
      <c r="B44" s="634"/>
      <c r="C44" s="634"/>
      <c r="D44" s="634"/>
      <c r="E44" s="634"/>
      <c r="F44" s="634"/>
      <c r="G44" s="634"/>
      <c r="H44" s="634"/>
      <c r="I44" s="634"/>
      <c r="J44" s="624" t="s">
        <v>1459</v>
      </c>
      <c r="K44" s="634"/>
      <c r="L44" s="634"/>
      <c r="M44" s="634"/>
      <c r="N44" s="634"/>
      <c r="O44" s="634"/>
      <c r="P44" s="634"/>
      <c r="Q44" s="634"/>
      <c r="R44" s="634"/>
      <c r="S44" s="624" t="s">
        <v>1462</v>
      </c>
    </row>
    <row r="45" spans="1:19">
      <c r="A45" s="633"/>
      <c r="B45" s="634"/>
      <c r="C45" s="634"/>
      <c r="D45" s="634"/>
      <c r="E45" s="634"/>
      <c r="F45" s="634"/>
      <c r="G45" s="634"/>
      <c r="H45" s="634"/>
      <c r="I45" s="628"/>
      <c r="J45" s="566"/>
      <c r="K45" s="634"/>
      <c r="L45" s="634"/>
      <c r="M45" s="634"/>
      <c r="N45" s="634"/>
      <c r="O45" s="634"/>
      <c r="P45" s="634"/>
      <c r="Q45" s="634"/>
      <c r="R45" s="634"/>
      <c r="S45" s="633"/>
    </row>
    <row r="46" spans="1:19">
      <c r="A46" s="633"/>
      <c r="B46" s="634"/>
      <c r="C46" s="634"/>
      <c r="D46" s="634"/>
      <c r="E46" s="634"/>
      <c r="F46" s="634"/>
      <c r="G46" s="634"/>
      <c r="H46" s="634"/>
      <c r="I46" s="628"/>
      <c r="J46" s="566"/>
      <c r="K46" s="634"/>
      <c r="L46" s="634"/>
      <c r="M46" s="634"/>
      <c r="N46" s="634"/>
      <c r="O46" s="634"/>
      <c r="P46" s="634"/>
      <c r="Q46" s="634"/>
      <c r="R46" s="634"/>
      <c r="S46" s="633"/>
    </row>
    <row r="47" spans="1:19">
      <c r="A47" s="633"/>
      <c r="B47" s="634"/>
      <c r="C47" s="634"/>
      <c r="D47" s="634"/>
      <c r="E47" s="634"/>
      <c r="F47" s="634"/>
      <c r="G47" s="634"/>
      <c r="H47" s="634"/>
      <c r="I47" s="628"/>
      <c r="J47" s="566"/>
      <c r="K47" s="634"/>
      <c r="L47" s="634"/>
      <c r="M47" s="634"/>
      <c r="N47" s="634"/>
      <c r="O47" s="634"/>
      <c r="P47" s="634"/>
      <c r="Q47" s="634"/>
      <c r="R47" s="634"/>
      <c r="S47" s="633"/>
    </row>
    <row r="48" spans="1:19" ht="15">
      <c r="A48" s="86"/>
      <c r="B48" s="132"/>
      <c r="C48" s="86"/>
      <c r="D48" s="627"/>
      <c r="E48" s="627"/>
      <c r="F48" s="627"/>
      <c r="G48" s="86"/>
      <c r="H48" s="86"/>
      <c r="I48" s="637"/>
      <c r="J48" s="638"/>
      <c r="K48" s="132"/>
      <c r="L48" s="627"/>
      <c r="M48" s="86"/>
      <c r="N48" s="86"/>
      <c r="O48" s="86"/>
      <c r="P48" s="86"/>
      <c r="Q48" s="86"/>
      <c r="R48" s="86"/>
      <c r="S48" s="611" t="s">
        <v>186</v>
      </c>
    </row>
    <row r="49" spans="1:19" ht="21.95" customHeight="1">
      <c r="A49" s="1304" t="s">
        <v>1335</v>
      </c>
      <c r="B49" s="1301" t="s">
        <v>1336</v>
      </c>
      <c r="C49" s="1301"/>
      <c r="D49" s="1301"/>
      <c r="E49" s="1301"/>
      <c r="F49" s="1301"/>
      <c r="G49" s="1301"/>
      <c r="H49" s="1301"/>
      <c r="I49" s="1301"/>
      <c r="J49" s="1301" t="s">
        <v>1336</v>
      </c>
      <c r="K49" s="1301"/>
      <c r="L49" s="1301"/>
      <c r="M49" s="1301"/>
      <c r="N49" s="1301"/>
      <c r="O49" s="1301"/>
      <c r="P49" s="1301"/>
      <c r="Q49" s="1301"/>
      <c r="R49" s="1305" t="s">
        <v>1337</v>
      </c>
      <c r="S49" s="1308" t="s">
        <v>1335</v>
      </c>
    </row>
    <row r="50" spans="1:19">
      <c r="A50" s="1304"/>
      <c r="B50" s="1306" t="s">
        <v>1338</v>
      </c>
      <c r="C50" s="1306" t="s">
        <v>1339</v>
      </c>
      <c r="D50" s="1306" t="s">
        <v>1340</v>
      </c>
      <c r="E50" s="1306" t="s">
        <v>1341</v>
      </c>
      <c r="F50" s="1306" t="s">
        <v>1342</v>
      </c>
      <c r="G50" s="1306" t="s">
        <v>1343</v>
      </c>
      <c r="H50" s="1306" t="s">
        <v>1344</v>
      </c>
      <c r="I50" s="1306" t="s">
        <v>1345</v>
      </c>
      <c r="J50" s="1306" t="s">
        <v>1346</v>
      </c>
      <c r="K50" s="1306" t="s">
        <v>1347</v>
      </c>
      <c r="L50" s="1306" t="s">
        <v>1348</v>
      </c>
      <c r="M50" s="1306" t="s">
        <v>1349</v>
      </c>
      <c r="N50" s="1306" t="s">
        <v>1350</v>
      </c>
      <c r="O50" s="1306" t="s">
        <v>1351</v>
      </c>
      <c r="P50" s="1306" t="s">
        <v>1352</v>
      </c>
      <c r="Q50" s="1307" t="s">
        <v>190</v>
      </c>
      <c r="R50" s="1305"/>
      <c r="S50" s="1308"/>
    </row>
    <row r="51" spans="1:19" ht="66.95" customHeight="1">
      <c r="A51" s="1304"/>
      <c r="B51" s="1306"/>
      <c r="C51" s="1306"/>
      <c r="D51" s="1306"/>
      <c r="E51" s="1306"/>
      <c r="F51" s="1306"/>
      <c r="G51" s="1306"/>
      <c r="H51" s="1306"/>
      <c r="I51" s="1306"/>
      <c r="J51" s="1306"/>
      <c r="K51" s="1306"/>
      <c r="L51" s="1306"/>
      <c r="M51" s="1306"/>
      <c r="N51" s="1306"/>
      <c r="O51" s="1306"/>
      <c r="P51" s="1306"/>
      <c r="Q51" s="1307"/>
      <c r="R51" s="1305"/>
      <c r="S51" s="1308"/>
    </row>
    <row r="52" spans="1:19">
      <c r="A52" s="130"/>
      <c r="B52" s="631"/>
      <c r="C52" s="631"/>
      <c r="D52" s="631"/>
      <c r="E52" s="631"/>
      <c r="F52" s="631"/>
      <c r="G52" s="631"/>
      <c r="H52" s="631"/>
      <c r="I52" s="631"/>
      <c r="J52" s="631"/>
      <c r="K52" s="631"/>
      <c r="L52" s="631"/>
      <c r="M52" s="631"/>
      <c r="N52" s="631"/>
      <c r="O52" s="631"/>
      <c r="P52" s="631"/>
      <c r="Q52" s="631"/>
      <c r="R52" s="631"/>
      <c r="S52" s="631"/>
    </row>
    <row r="53" spans="1:19" ht="17.100000000000001" customHeight="1">
      <c r="A53" s="633" t="s">
        <v>1386</v>
      </c>
      <c r="B53" s="634" t="s">
        <v>168</v>
      </c>
      <c r="C53" s="634" t="s">
        <v>168</v>
      </c>
      <c r="D53" s="634" t="s">
        <v>168</v>
      </c>
      <c r="E53" s="634" t="s">
        <v>168</v>
      </c>
      <c r="F53" s="634" t="s">
        <v>168</v>
      </c>
      <c r="G53" s="634" t="s">
        <v>168</v>
      </c>
      <c r="H53" s="634">
        <v>3.1426767</v>
      </c>
      <c r="I53" s="634">
        <v>45.321539199999997</v>
      </c>
      <c r="J53" s="634">
        <v>25.182366300000002</v>
      </c>
      <c r="K53" s="634" t="s">
        <v>168</v>
      </c>
      <c r="L53" s="634" t="s">
        <v>168</v>
      </c>
      <c r="M53" s="634" t="s">
        <v>168</v>
      </c>
      <c r="N53" s="634" t="s">
        <v>168</v>
      </c>
      <c r="O53" s="634" t="s">
        <v>168</v>
      </c>
      <c r="P53" s="634" t="s">
        <v>168</v>
      </c>
      <c r="Q53" s="634">
        <v>73.646582199999997</v>
      </c>
      <c r="R53" s="634">
        <v>1187.5857725999999</v>
      </c>
      <c r="S53" s="633" t="s">
        <v>1386</v>
      </c>
    </row>
    <row r="54" spans="1:19" ht="17.100000000000001" customHeight="1">
      <c r="A54" s="633" t="s">
        <v>1387</v>
      </c>
      <c r="B54" s="634" t="s">
        <v>168</v>
      </c>
      <c r="C54" s="634" t="s">
        <v>168</v>
      </c>
      <c r="D54" s="634" t="s">
        <v>168</v>
      </c>
      <c r="E54" s="634" t="s">
        <v>168</v>
      </c>
      <c r="F54" s="634" t="s">
        <v>168</v>
      </c>
      <c r="G54" s="634" t="s">
        <v>168</v>
      </c>
      <c r="H54" s="634">
        <v>15.626339700000001</v>
      </c>
      <c r="I54" s="634">
        <v>5.0099872000000003</v>
      </c>
      <c r="J54" s="634">
        <v>83.797897300000002</v>
      </c>
      <c r="K54" s="634" t="s">
        <v>168</v>
      </c>
      <c r="L54" s="634" t="s">
        <v>168</v>
      </c>
      <c r="M54" s="634" t="s">
        <v>168</v>
      </c>
      <c r="N54" s="634" t="s">
        <v>168</v>
      </c>
      <c r="O54" s="634" t="s">
        <v>168</v>
      </c>
      <c r="P54" s="634" t="s">
        <v>168</v>
      </c>
      <c r="Q54" s="634">
        <v>104.4342242</v>
      </c>
      <c r="R54" s="634">
        <v>756.72376210000004</v>
      </c>
      <c r="S54" s="633" t="s">
        <v>1387</v>
      </c>
    </row>
    <row r="55" spans="1:19" ht="17.100000000000001" customHeight="1">
      <c r="A55" s="633" t="s">
        <v>1388</v>
      </c>
      <c r="B55" s="634" t="s">
        <v>168</v>
      </c>
      <c r="C55" s="634" t="s">
        <v>168</v>
      </c>
      <c r="D55" s="634" t="s">
        <v>168</v>
      </c>
      <c r="E55" s="634" t="s">
        <v>168</v>
      </c>
      <c r="F55" s="634" t="s">
        <v>168</v>
      </c>
      <c r="G55" s="634" t="s">
        <v>168</v>
      </c>
      <c r="H55" s="634" t="s">
        <v>168</v>
      </c>
      <c r="I55" s="634" t="s">
        <v>168</v>
      </c>
      <c r="J55" s="634">
        <v>3.7033475</v>
      </c>
      <c r="K55" s="634" t="s">
        <v>168</v>
      </c>
      <c r="L55" s="634" t="s">
        <v>168</v>
      </c>
      <c r="M55" s="634" t="s">
        <v>168</v>
      </c>
      <c r="N55" s="634" t="s">
        <v>168</v>
      </c>
      <c r="O55" s="634" t="s">
        <v>168</v>
      </c>
      <c r="P55" s="634" t="s">
        <v>168</v>
      </c>
      <c r="Q55" s="634">
        <v>3.7033475</v>
      </c>
      <c r="R55" s="634">
        <v>20.6214099</v>
      </c>
      <c r="S55" s="633" t="s">
        <v>1388</v>
      </c>
    </row>
    <row r="56" spans="1:19" ht="17.100000000000001" customHeight="1">
      <c r="A56" s="633" t="s">
        <v>1389</v>
      </c>
      <c r="B56" s="634" t="s">
        <v>168</v>
      </c>
      <c r="C56" s="634" t="s">
        <v>168</v>
      </c>
      <c r="D56" s="634" t="s">
        <v>168</v>
      </c>
      <c r="E56" s="634">
        <v>31466.8816013</v>
      </c>
      <c r="F56" s="634" t="s">
        <v>168</v>
      </c>
      <c r="G56" s="634">
        <v>599.98060310000005</v>
      </c>
      <c r="H56" s="634">
        <v>278684.5324733</v>
      </c>
      <c r="I56" s="634">
        <v>38014.834759799996</v>
      </c>
      <c r="J56" s="634">
        <v>663995.44838980003</v>
      </c>
      <c r="K56" s="634">
        <v>1412.76261</v>
      </c>
      <c r="L56" s="634" t="s">
        <v>168</v>
      </c>
      <c r="M56" s="634" t="s">
        <v>168</v>
      </c>
      <c r="N56" s="634">
        <v>244195.63961300001</v>
      </c>
      <c r="O56" s="634">
        <v>341.18493640000003</v>
      </c>
      <c r="P56" s="634">
        <v>629.20684900000003</v>
      </c>
      <c r="Q56" s="634">
        <v>1259340.4718357001</v>
      </c>
      <c r="R56" s="634">
        <v>315002.38948670001</v>
      </c>
      <c r="S56" s="633" t="s">
        <v>1389</v>
      </c>
    </row>
    <row r="57" spans="1:19" ht="17.100000000000001" customHeight="1">
      <c r="A57" s="633" t="s">
        <v>1390</v>
      </c>
      <c r="B57" s="634" t="s">
        <v>168</v>
      </c>
      <c r="C57" s="634" t="s">
        <v>168</v>
      </c>
      <c r="D57" s="634" t="s">
        <v>168</v>
      </c>
      <c r="E57" s="634" t="s">
        <v>168</v>
      </c>
      <c r="F57" s="634" t="s">
        <v>168</v>
      </c>
      <c r="G57" s="634" t="s">
        <v>168</v>
      </c>
      <c r="H57" s="634">
        <v>13.726456000000001</v>
      </c>
      <c r="I57" s="634">
        <v>171.66984909999999</v>
      </c>
      <c r="J57" s="634">
        <v>68.679861200000005</v>
      </c>
      <c r="K57" s="634" t="s">
        <v>168</v>
      </c>
      <c r="L57" s="634" t="s">
        <v>168</v>
      </c>
      <c r="M57" s="634" t="s">
        <v>168</v>
      </c>
      <c r="N57" s="634" t="s">
        <v>168</v>
      </c>
      <c r="O57" s="634" t="s">
        <v>168</v>
      </c>
      <c r="P57" s="634" t="s">
        <v>168</v>
      </c>
      <c r="Q57" s="634">
        <v>254.07616630000001</v>
      </c>
      <c r="R57" s="634">
        <v>6199.7774939000001</v>
      </c>
      <c r="S57" s="633" t="s">
        <v>1390</v>
      </c>
    </row>
    <row r="58" spans="1:19" ht="17.100000000000001" customHeight="1">
      <c r="A58" s="633" t="s">
        <v>1391</v>
      </c>
      <c r="B58" s="634" t="s">
        <v>168</v>
      </c>
      <c r="C58" s="634" t="s">
        <v>168</v>
      </c>
      <c r="D58" s="634" t="s">
        <v>168</v>
      </c>
      <c r="E58" s="634" t="s">
        <v>168</v>
      </c>
      <c r="F58" s="634" t="s">
        <v>168</v>
      </c>
      <c r="G58" s="634" t="s">
        <v>168</v>
      </c>
      <c r="H58" s="634">
        <v>32.187669900000003</v>
      </c>
      <c r="I58" s="634">
        <v>184.57829580000001</v>
      </c>
      <c r="J58" s="634">
        <v>58.843325900000004</v>
      </c>
      <c r="K58" s="634" t="s">
        <v>168</v>
      </c>
      <c r="L58" s="634" t="s">
        <v>168</v>
      </c>
      <c r="M58" s="634" t="s">
        <v>168</v>
      </c>
      <c r="N58" s="634" t="s">
        <v>168</v>
      </c>
      <c r="O58" s="634" t="s">
        <v>168</v>
      </c>
      <c r="P58" s="634" t="s">
        <v>168</v>
      </c>
      <c r="Q58" s="634">
        <v>275.60929160000001</v>
      </c>
      <c r="R58" s="634">
        <v>4198.4877802999999</v>
      </c>
      <c r="S58" s="633" t="s">
        <v>1391</v>
      </c>
    </row>
    <row r="59" spans="1:19" ht="17.100000000000001" customHeight="1">
      <c r="A59" s="633" t="s">
        <v>1392</v>
      </c>
      <c r="B59" s="634" t="s">
        <v>168</v>
      </c>
      <c r="C59" s="634" t="s">
        <v>168</v>
      </c>
      <c r="D59" s="634" t="s">
        <v>168</v>
      </c>
      <c r="E59" s="634" t="s">
        <v>168</v>
      </c>
      <c r="F59" s="634" t="s">
        <v>168</v>
      </c>
      <c r="G59" s="634" t="s">
        <v>168</v>
      </c>
      <c r="H59" s="634">
        <v>0.33266390000000001</v>
      </c>
      <c r="I59" s="634">
        <v>27.642510999999999</v>
      </c>
      <c r="J59" s="634">
        <v>1.0332981000000001</v>
      </c>
      <c r="K59" s="634" t="s">
        <v>168</v>
      </c>
      <c r="L59" s="634" t="s">
        <v>168</v>
      </c>
      <c r="M59" s="634" t="s">
        <v>168</v>
      </c>
      <c r="N59" s="634" t="s">
        <v>168</v>
      </c>
      <c r="O59" s="634" t="s">
        <v>168</v>
      </c>
      <c r="P59" s="634" t="s">
        <v>168</v>
      </c>
      <c r="Q59" s="634">
        <v>29.008472999999999</v>
      </c>
      <c r="R59" s="634">
        <v>1344.2397303</v>
      </c>
      <c r="S59" s="633" t="s">
        <v>1392</v>
      </c>
    </row>
    <row r="60" spans="1:19" ht="17.100000000000001" customHeight="1">
      <c r="A60" s="633" t="s">
        <v>1393</v>
      </c>
      <c r="B60" s="634" t="s">
        <v>168</v>
      </c>
      <c r="C60" s="634" t="s">
        <v>168</v>
      </c>
      <c r="D60" s="634" t="s">
        <v>168</v>
      </c>
      <c r="E60" s="634" t="s">
        <v>168</v>
      </c>
      <c r="F60" s="634" t="s">
        <v>168</v>
      </c>
      <c r="G60" s="634" t="s">
        <v>168</v>
      </c>
      <c r="H60" s="634">
        <v>282.23588749999999</v>
      </c>
      <c r="I60" s="634">
        <v>2440.6041814999999</v>
      </c>
      <c r="J60" s="634">
        <v>953.68065609999996</v>
      </c>
      <c r="K60" s="634" t="s">
        <v>168</v>
      </c>
      <c r="L60" s="634" t="s">
        <v>168</v>
      </c>
      <c r="M60" s="634" t="s">
        <v>168</v>
      </c>
      <c r="N60" s="634">
        <v>1.0970116000000001</v>
      </c>
      <c r="O60" s="634" t="s">
        <v>168</v>
      </c>
      <c r="P60" s="634" t="s">
        <v>168</v>
      </c>
      <c r="Q60" s="634">
        <v>3677.6177366999996</v>
      </c>
      <c r="R60" s="634">
        <v>26214.058438600001</v>
      </c>
      <c r="S60" s="633" t="s">
        <v>1393</v>
      </c>
    </row>
    <row r="61" spans="1:19" ht="17.100000000000001" customHeight="1">
      <c r="A61" s="633" t="s">
        <v>1394</v>
      </c>
      <c r="B61" s="634" t="s">
        <v>168</v>
      </c>
      <c r="C61" s="634" t="s">
        <v>168</v>
      </c>
      <c r="D61" s="634" t="s">
        <v>168</v>
      </c>
      <c r="E61" s="634" t="s">
        <v>168</v>
      </c>
      <c r="F61" s="634" t="s">
        <v>168</v>
      </c>
      <c r="G61" s="634" t="s">
        <v>168</v>
      </c>
      <c r="H61" s="634" t="s">
        <v>168</v>
      </c>
      <c r="I61" s="634">
        <v>0.2380224</v>
      </c>
      <c r="J61" s="634" t="s">
        <v>168</v>
      </c>
      <c r="K61" s="634" t="s">
        <v>168</v>
      </c>
      <c r="L61" s="634" t="s">
        <v>168</v>
      </c>
      <c r="M61" s="634" t="s">
        <v>168</v>
      </c>
      <c r="N61" s="634" t="s">
        <v>168</v>
      </c>
      <c r="O61" s="634" t="s">
        <v>168</v>
      </c>
      <c r="P61" s="634" t="s">
        <v>168</v>
      </c>
      <c r="Q61" s="634">
        <v>0.2380224</v>
      </c>
      <c r="R61" s="634">
        <v>10680.007111700001</v>
      </c>
      <c r="S61" s="633" t="s">
        <v>1394</v>
      </c>
    </row>
    <row r="62" spans="1:19" ht="17.100000000000001" customHeight="1">
      <c r="A62" s="633" t="s">
        <v>1395</v>
      </c>
      <c r="B62" s="634" t="s">
        <v>168</v>
      </c>
      <c r="C62" s="634" t="s">
        <v>168</v>
      </c>
      <c r="D62" s="634" t="s">
        <v>168</v>
      </c>
      <c r="E62" s="634" t="s">
        <v>168</v>
      </c>
      <c r="F62" s="634" t="s">
        <v>168</v>
      </c>
      <c r="G62" s="634" t="s">
        <v>168</v>
      </c>
      <c r="H62" s="634">
        <v>3.6931099999999999</v>
      </c>
      <c r="I62" s="634">
        <v>56.211541199999999</v>
      </c>
      <c r="J62" s="634">
        <v>47849.777090000003</v>
      </c>
      <c r="K62" s="634" t="s">
        <v>168</v>
      </c>
      <c r="L62" s="634" t="s">
        <v>168</v>
      </c>
      <c r="M62" s="634" t="s">
        <v>168</v>
      </c>
      <c r="N62" s="634" t="s">
        <v>168</v>
      </c>
      <c r="O62" s="634">
        <v>0.20232</v>
      </c>
      <c r="P62" s="634">
        <v>0.22481999999999999</v>
      </c>
      <c r="Q62" s="634">
        <v>47910.108881200002</v>
      </c>
      <c r="R62" s="634">
        <v>7839.7689557000003</v>
      </c>
      <c r="S62" s="633" t="s">
        <v>1395</v>
      </c>
    </row>
    <row r="63" spans="1:19" ht="17.100000000000001" customHeight="1">
      <c r="A63" s="633" t="s">
        <v>1396</v>
      </c>
      <c r="B63" s="634" t="s">
        <v>168</v>
      </c>
      <c r="C63" s="634" t="s">
        <v>168</v>
      </c>
      <c r="D63" s="634" t="s">
        <v>168</v>
      </c>
      <c r="E63" s="634" t="s">
        <v>168</v>
      </c>
      <c r="F63" s="634" t="s">
        <v>168</v>
      </c>
      <c r="G63" s="634" t="s">
        <v>168</v>
      </c>
      <c r="H63" s="634">
        <v>31.686457900000001</v>
      </c>
      <c r="I63" s="634">
        <v>3.6741850999999999</v>
      </c>
      <c r="J63" s="634">
        <v>22.099549400000001</v>
      </c>
      <c r="K63" s="634" t="s">
        <v>168</v>
      </c>
      <c r="L63" s="634" t="s">
        <v>168</v>
      </c>
      <c r="M63" s="634" t="s">
        <v>168</v>
      </c>
      <c r="N63" s="634" t="s">
        <v>168</v>
      </c>
      <c r="O63" s="634" t="s">
        <v>168</v>
      </c>
      <c r="P63" s="634" t="s">
        <v>168</v>
      </c>
      <c r="Q63" s="634">
        <v>57.460192400000004</v>
      </c>
      <c r="R63" s="634">
        <v>1785.5577983000001</v>
      </c>
      <c r="S63" s="633" t="s">
        <v>1396</v>
      </c>
    </row>
    <row r="64" spans="1:19" ht="17.100000000000001" customHeight="1">
      <c r="A64" s="633" t="s">
        <v>1397</v>
      </c>
      <c r="B64" s="634" t="s">
        <v>168</v>
      </c>
      <c r="C64" s="634" t="s">
        <v>168</v>
      </c>
      <c r="D64" s="634" t="s">
        <v>168</v>
      </c>
      <c r="E64" s="634" t="s">
        <v>168</v>
      </c>
      <c r="F64" s="634" t="s">
        <v>168</v>
      </c>
      <c r="G64" s="634" t="s">
        <v>168</v>
      </c>
      <c r="H64" s="634">
        <v>191.86977010000001</v>
      </c>
      <c r="I64" s="634">
        <v>4569.6989198000001</v>
      </c>
      <c r="J64" s="634">
        <v>1267.2350042</v>
      </c>
      <c r="K64" s="634" t="s">
        <v>168</v>
      </c>
      <c r="L64" s="634" t="s">
        <v>168</v>
      </c>
      <c r="M64" s="634" t="s">
        <v>168</v>
      </c>
      <c r="N64" s="634">
        <v>1884.3555260000001</v>
      </c>
      <c r="O64" s="634" t="s">
        <v>168</v>
      </c>
      <c r="P64" s="634">
        <v>10.55233</v>
      </c>
      <c r="Q64" s="634">
        <v>7923.7115501000007</v>
      </c>
      <c r="R64" s="634">
        <v>15026.3529753</v>
      </c>
      <c r="S64" s="633" t="s">
        <v>1397</v>
      </c>
    </row>
    <row r="65" spans="1:19" ht="17.100000000000001" customHeight="1">
      <c r="A65" s="633" t="s">
        <v>1398</v>
      </c>
      <c r="B65" s="634" t="s">
        <v>168</v>
      </c>
      <c r="C65" s="634" t="s">
        <v>168</v>
      </c>
      <c r="D65" s="634" t="s">
        <v>168</v>
      </c>
      <c r="E65" s="634" t="s">
        <v>168</v>
      </c>
      <c r="F65" s="634" t="s">
        <v>168</v>
      </c>
      <c r="G65" s="634" t="s">
        <v>168</v>
      </c>
      <c r="H65" s="634">
        <v>261.02941909999998</v>
      </c>
      <c r="I65" s="634">
        <v>2028.9500906000001</v>
      </c>
      <c r="J65" s="634">
        <v>765.36651830000005</v>
      </c>
      <c r="K65" s="634" t="s">
        <v>168</v>
      </c>
      <c r="L65" s="634" t="s">
        <v>168</v>
      </c>
      <c r="M65" s="634" t="s">
        <v>168</v>
      </c>
      <c r="N65" s="634" t="s">
        <v>168</v>
      </c>
      <c r="O65" s="634" t="s">
        <v>168</v>
      </c>
      <c r="P65" s="634" t="s">
        <v>168</v>
      </c>
      <c r="Q65" s="634">
        <v>3055.3460279999999</v>
      </c>
      <c r="R65" s="634">
        <v>15027.474601100001</v>
      </c>
      <c r="S65" s="633" t="s">
        <v>1398</v>
      </c>
    </row>
    <row r="66" spans="1:19" ht="17.100000000000001" customHeight="1">
      <c r="A66" s="633" t="s">
        <v>1399</v>
      </c>
      <c r="B66" s="634" t="s">
        <v>168</v>
      </c>
      <c r="C66" s="634" t="s">
        <v>168</v>
      </c>
      <c r="D66" s="634" t="s">
        <v>168</v>
      </c>
      <c r="E66" s="634" t="s">
        <v>168</v>
      </c>
      <c r="F66" s="634" t="s">
        <v>168</v>
      </c>
      <c r="G66" s="634" t="s">
        <v>168</v>
      </c>
      <c r="H66" s="634">
        <v>185.7264807</v>
      </c>
      <c r="I66" s="634">
        <v>584.19916320000004</v>
      </c>
      <c r="J66" s="634">
        <v>177.2039967</v>
      </c>
      <c r="K66" s="634" t="s">
        <v>168</v>
      </c>
      <c r="L66" s="634" t="s">
        <v>168</v>
      </c>
      <c r="M66" s="634" t="s">
        <v>168</v>
      </c>
      <c r="N66" s="634" t="s">
        <v>168</v>
      </c>
      <c r="O66" s="634" t="s">
        <v>168</v>
      </c>
      <c r="P66" s="634" t="s">
        <v>168</v>
      </c>
      <c r="Q66" s="634">
        <v>947.12964060000013</v>
      </c>
      <c r="R66" s="634">
        <v>4695.9134714000002</v>
      </c>
      <c r="S66" s="633" t="s">
        <v>1399</v>
      </c>
    </row>
    <row r="67" spans="1:19" ht="17.100000000000001" customHeight="1">
      <c r="A67" s="633" t="s">
        <v>1400</v>
      </c>
      <c r="B67" s="634" t="s">
        <v>168</v>
      </c>
      <c r="C67" s="634" t="s">
        <v>168</v>
      </c>
      <c r="D67" s="634" t="s">
        <v>168</v>
      </c>
      <c r="E67" s="634" t="s">
        <v>168</v>
      </c>
      <c r="F67" s="634" t="s">
        <v>168</v>
      </c>
      <c r="G67" s="634" t="s">
        <v>168</v>
      </c>
      <c r="H67" s="634">
        <v>14.338982</v>
      </c>
      <c r="I67" s="634">
        <v>119.544129</v>
      </c>
      <c r="J67" s="634">
        <v>38.973591599999999</v>
      </c>
      <c r="K67" s="634" t="s">
        <v>168</v>
      </c>
      <c r="L67" s="634" t="s">
        <v>168</v>
      </c>
      <c r="M67" s="634" t="s">
        <v>168</v>
      </c>
      <c r="N67" s="634" t="s">
        <v>168</v>
      </c>
      <c r="O67" s="634" t="s">
        <v>168</v>
      </c>
      <c r="P67" s="634" t="s">
        <v>168</v>
      </c>
      <c r="Q67" s="634">
        <v>172.85670259999998</v>
      </c>
      <c r="R67" s="634">
        <v>734.77199159999998</v>
      </c>
      <c r="S67" s="633" t="s">
        <v>1400</v>
      </c>
    </row>
    <row r="68" spans="1:19" ht="17.100000000000001" customHeight="1">
      <c r="A68" s="633" t="s">
        <v>1401</v>
      </c>
      <c r="B68" s="634" t="s">
        <v>168</v>
      </c>
      <c r="C68" s="634" t="s">
        <v>168</v>
      </c>
      <c r="D68" s="634">
        <v>174.46391729999999</v>
      </c>
      <c r="E68" s="634">
        <v>2834.0634433999999</v>
      </c>
      <c r="F68" s="634" t="s">
        <v>168</v>
      </c>
      <c r="G68" s="634" t="s">
        <v>168</v>
      </c>
      <c r="H68" s="634">
        <v>8433.0663280000008</v>
      </c>
      <c r="I68" s="634">
        <v>8767.8535807000007</v>
      </c>
      <c r="J68" s="634">
        <v>26130.610339999999</v>
      </c>
      <c r="K68" s="634" t="s">
        <v>168</v>
      </c>
      <c r="L68" s="634" t="s">
        <v>168</v>
      </c>
      <c r="M68" s="634" t="s">
        <v>168</v>
      </c>
      <c r="N68" s="634">
        <v>1300.9285187999999</v>
      </c>
      <c r="O68" s="634">
        <v>1.8863700000000001</v>
      </c>
      <c r="P68" s="634">
        <v>3526.3662654</v>
      </c>
      <c r="Q68" s="634">
        <v>51169.238763599998</v>
      </c>
      <c r="R68" s="634">
        <v>2073553.2625899999</v>
      </c>
      <c r="S68" s="633" t="s">
        <v>1401</v>
      </c>
    </row>
    <row r="69" spans="1:19" ht="17.100000000000001" customHeight="1">
      <c r="A69" s="633" t="s">
        <v>1402</v>
      </c>
      <c r="B69" s="634" t="s">
        <v>168</v>
      </c>
      <c r="C69" s="634" t="s">
        <v>168</v>
      </c>
      <c r="D69" s="634" t="s">
        <v>168</v>
      </c>
      <c r="E69" s="634" t="s">
        <v>168</v>
      </c>
      <c r="F69" s="634" t="s">
        <v>168</v>
      </c>
      <c r="G69" s="634" t="s">
        <v>168</v>
      </c>
      <c r="H69" s="634">
        <v>88.305199999999999</v>
      </c>
      <c r="I69" s="634">
        <v>2227.0197979</v>
      </c>
      <c r="J69" s="634">
        <v>2.1158800000000002</v>
      </c>
      <c r="K69" s="634" t="s">
        <v>168</v>
      </c>
      <c r="L69" s="634" t="s">
        <v>168</v>
      </c>
      <c r="M69" s="634" t="s">
        <v>168</v>
      </c>
      <c r="N69" s="634" t="s">
        <v>168</v>
      </c>
      <c r="O69" s="634">
        <v>6.0773900000000003</v>
      </c>
      <c r="P69" s="634" t="s">
        <v>168</v>
      </c>
      <c r="Q69" s="634">
        <v>2323.5182678999995</v>
      </c>
      <c r="R69" s="634">
        <v>2800.4284585</v>
      </c>
      <c r="S69" s="633" t="s">
        <v>1402</v>
      </c>
    </row>
    <row r="70" spans="1:19" ht="17.100000000000001" customHeight="1">
      <c r="A70" s="633" t="s">
        <v>1403</v>
      </c>
      <c r="B70" s="634" t="s">
        <v>168</v>
      </c>
      <c r="C70" s="634" t="s">
        <v>168</v>
      </c>
      <c r="D70" s="634" t="s">
        <v>168</v>
      </c>
      <c r="E70" s="634">
        <v>918.84360000000004</v>
      </c>
      <c r="F70" s="634" t="s">
        <v>168</v>
      </c>
      <c r="G70" s="634" t="s">
        <v>168</v>
      </c>
      <c r="H70" s="634">
        <v>675937.72357040003</v>
      </c>
      <c r="I70" s="634">
        <v>3579.1045717000002</v>
      </c>
      <c r="J70" s="634">
        <v>1443706.9010936001</v>
      </c>
      <c r="K70" s="634" t="s">
        <v>168</v>
      </c>
      <c r="L70" s="634" t="s">
        <v>168</v>
      </c>
      <c r="M70" s="634" t="s">
        <v>168</v>
      </c>
      <c r="N70" s="634">
        <v>247.68033</v>
      </c>
      <c r="O70" s="634">
        <v>262.2953516</v>
      </c>
      <c r="P70" s="634">
        <v>433.36869969999998</v>
      </c>
      <c r="Q70" s="634">
        <v>2125085.9172169999</v>
      </c>
      <c r="R70" s="634">
        <v>152810.70994550001</v>
      </c>
      <c r="S70" s="633" t="s">
        <v>1403</v>
      </c>
    </row>
    <row r="71" spans="1:19" ht="17.100000000000001" customHeight="1">
      <c r="A71" s="633" t="s">
        <v>1404</v>
      </c>
      <c r="B71" s="634" t="s">
        <v>168</v>
      </c>
      <c r="C71" s="634" t="s">
        <v>168</v>
      </c>
      <c r="D71" s="634" t="s">
        <v>168</v>
      </c>
      <c r="E71" s="634" t="s">
        <v>168</v>
      </c>
      <c r="F71" s="634" t="s">
        <v>168</v>
      </c>
      <c r="G71" s="634" t="s">
        <v>168</v>
      </c>
      <c r="H71" s="634" t="s">
        <v>168</v>
      </c>
      <c r="I71" s="634" t="s">
        <v>168</v>
      </c>
      <c r="J71" s="634" t="s">
        <v>168</v>
      </c>
      <c r="K71" s="634" t="s">
        <v>168</v>
      </c>
      <c r="L71" s="634" t="s">
        <v>168</v>
      </c>
      <c r="M71" s="634" t="s">
        <v>168</v>
      </c>
      <c r="N71" s="634" t="s">
        <v>168</v>
      </c>
      <c r="O71" s="634" t="s">
        <v>168</v>
      </c>
      <c r="P71" s="634" t="s">
        <v>168</v>
      </c>
      <c r="Q71" s="634" t="s">
        <v>168</v>
      </c>
      <c r="R71" s="634">
        <v>1578.5258303999999</v>
      </c>
      <c r="S71" s="633" t="s">
        <v>1404</v>
      </c>
    </row>
    <row r="72" spans="1:19" ht="17.100000000000001" customHeight="1">
      <c r="A72" s="633" t="s">
        <v>1405</v>
      </c>
      <c r="B72" s="634" t="s">
        <v>168</v>
      </c>
      <c r="C72" s="634" t="s">
        <v>168</v>
      </c>
      <c r="D72" s="634">
        <v>30.589348999999999</v>
      </c>
      <c r="E72" s="634">
        <v>23.762090000000001</v>
      </c>
      <c r="F72" s="634" t="s">
        <v>168</v>
      </c>
      <c r="G72" s="634" t="s">
        <v>168</v>
      </c>
      <c r="H72" s="634">
        <v>1569.2519201</v>
      </c>
      <c r="I72" s="634">
        <v>516.01861580000002</v>
      </c>
      <c r="J72" s="634">
        <v>912.1194825</v>
      </c>
      <c r="K72" s="634" t="s">
        <v>168</v>
      </c>
      <c r="L72" s="634" t="s">
        <v>168</v>
      </c>
      <c r="M72" s="634" t="s">
        <v>168</v>
      </c>
      <c r="N72" s="634" t="s">
        <v>168</v>
      </c>
      <c r="O72" s="634">
        <v>4078.3969090000001</v>
      </c>
      <c r="P72" s="634">
        <v>14.13158</v>
      </c>
      <c r="Q72" s="634">
        <v>7144.2699464000007</v>
      </c>
      <c r="R72" s="634">
        <v>1456124.5362386</v>
      </c>
      <c r="S72" s="633" t="s">
        <v>1405</v>
      </c>
    </row>
    <row r="73" spans="1:19" ht="17.100000000000001" customHeight="1">
      <c r="A73" s="633" t="s">
        <v>1406</v>
      </c>
      <c r="B73" s="634" t="s">
        <v>168</v>
      </c>
      <c r="C73" s="634" t="s">
        <v>168</v>
      </c>
      <c r="D73" s="634" t="s">
        <v>168</v>
      </c>
      <c r="E73" s="634" t="s">
        <v>168</v>
      </c>
      <c r="F73" s="634" t="s">
        <v>168</v>
      </c>
      <c r="G73" s="634" t="s">
        <v>168</v>
      </c>
      <c r="H73" s="634" t="s">
        <v>168</v>
      </c>
      <c r="I73" s="634" t="s">
        <v>168</v>
      </c>
      <c r="J73" s="634" t="s">
        <v>168</v>
      </c>
      <c r="K73" s="634" t="s">
        <v>168</v>
      </c>
      <c r="L73" s="634" t="s">
        <v>168</v>
      </c>
      <c r="M73" s="634" t="s">
        <v>168</v>
      </c>
      <c r="N73" s="634" t="s">
        <v>168</v>
      </c>
      <c r="O73" s="634" t="s">
        <v>168</v>
      </c>
      <c r="P73" s="634" t="s">
        <v>168</v>
      </c>
      <c r="Q73" s="634" t="s">
        <v>168</v>
      </c>
      <c r="R73" s="634">
        <v>153.25033020000001</v>
      </c>
      <c r="S73" s="633" t="s">
        <v>1406</v>
      </c>
    </row>
    <row r="74" spans="1:19" ht="17.100000000000001" customHeight="1">
      <c r="A74" s="633" t="s">
        <v>1407</v>
      </c>
      <c r="B74" s="634" t="s">
        <v>168</v>
      </c>
      <c r="C74" s="634" t="s">
        <v>168</v>
      </c>
      <c r="D74" s="634" t="s">
        <v>168</v>
      </c>
      <c r="E74" s="634" t="s">
        <v>168</v>
      </c>
      <c r="F74" s="634" t="s">
        <v>168</v>
      </c>
      <c r="G74" s="634" t="s">
        <v>168</v>
      </c>
      <c r="H74" s="634" t="s">
        <v>168</v>
      </c>
      <c r="I74" s="634" t="s">
        <v>168</v>
      </c>
      <c r="J74" s="634" t="s">
        <v>168</v>
      </c>
      <c r="K74" s="634" t="s">
        <v>168</v>
      </c>
      <c r="L74" s="634" t="s">
        <v>168</v>
      </c>
      <c r="M74" s="634" t="s">
        <v>168</v>
      </c>
      <c r="N74" s="634" t="s">
        <v>168</v>
      </c>
      <c r="O74" s="634" t="s">
        <v>168</v>
      </c>
      <c r="P74" s="634" t="s">
        <v>168</v>
      </c>
      <c r="Q74" s="634" t="s">
        <v>168</v>
      </c>
      <c r="R74" s="634">
        <v>12406.9936156</v>
      </c>
      <c r="S74" s="633" t="s">
        <v>1407</v>
      </c>
    </row>
    <row r="75" spans="1:19" ht="17.100000000000001" customHeight="1">
      <c r="A75" s="633" t="s">
        <v>1408</v>
      </c>
      <c r="B75" s="634" t="s">
        <v>168</v>
      </c>
      <c r="C75" s="634" t="s">
        <v>168</v>
      </c>
      <c r="D75" s="634">
        <v>118.06957</v>
      </c>
      <c r="E75" s="634">
        <v>3420.1869617000002</v>
      </c>
      <c r="F75" s="634" t="s">
        <v>168</v>
      </c>
      <c r="G75" s="634" t="s">
        <v>168</v>
      </c>
      <c r="H75" s="634">
        <v>324864.27178190002</v>
      </c>
      <c r="I75" s="634">
        <v>3300.5731497000002</v>
      </c>
      <c r="J75" s="634">
        <v>68486.967528900001</v>
      </c>
      <c r="K75" s="634">
        <v>194068.56341999999</v>
      </c>
      <c r="L75" s="634" t="s">
        <v>168</v>
      </c>
      <c r="M75" s="634" t="s">
        <v>168</v>
      </c>
      <c r="N75" s="634">
        <v>992.40605200000005</v>
      </c>
      <c r="O75" s="634">
        <v>16.702986299999999</v>
      </c>
      <c r="P75" s="634">
        <v>86.364268899999999</v>
      </c>
      <c r="Q75" s="634">
        <v>595354.1057194001</v>
      </c>
      <c r="R75" s="634">
        <v>365.62119749999999</v>
      </c>
      <c r="S75" s="633" t="s">
        <v>1408</v>
      </c>
    </row>
    <row r="76" spans="1:19" ht="17.100000000000001" customHeight="1">
      <c r="A76" s="633" t="s">
        <v>1409</v>
      </c>
      <c r="B76" s="634" t="s">
        <v>168</v>
      </c>
      <c r="C76" s="634" t="s">
        <v>168</v>
      </c>
      <c r="D76" s="634" t="s">
        <v>168</v>
      </c>
      <c r="E76" s="634" t="s">
        <v>168</v>
      </c>
      <c r="F76" s="634" t="s">
        <v>168</v>
      </c>
      <c r="G76" s="634" t="s">
        <v>168</v>
      </c>
      <c r="H76" s="634" t="s">
        <v>168</v>
      </c>
      <c r="I76" s="634">
        <v>6.4778310000000001</v>
      </c>
      <c r="J76" s="634" t="s">
        <v>168</v>
      </c>
      <c r="K76" s="634" t="s">
        <v>168</v>
      </c>
      <c r="L76" s="634" t="s">
        <v>168</v>
      </c>
      <c r="M76" s="634" t="s">
        <v>168</v>
      </c>
      <c r="N76" s="634" t="s">
        <v>168</v>
      </c>
      <c r="O76" s="634" t="s">
        <v>168</v>
      </c>
      <c r="P76" s="634" t="s">
        <v>168</v>
      </c>
      <c r="Q76" s="634">
        <v>6.4778310000000001</v>
      </c>
      <c r="R76" s="634">
        <v>8.5033113</v>
      </c>
      <c r="S76" s="633" t="s">
        <v>1409</v>
      </c>
    </row>
    <row r="77" spans="1:19" ht="17.100000000000001" customHeight="1">
      <c r="A77" s="633" t="s">
        <v>1410</v>
      </c>
      <c r="B77" s="634" t="s">
        <v>168</v>
      </c>
      <c r="C77" s="634" t="s">
        <v>168</v>
      </c>
      <c r="D77" s="634" t="s">
        <v>168</v>
      </c>
      <c r="E77" s="634" t="s">
        <v>168</v>
      </c>
      <c r="F77" s="634" t="s">
        <v>168</v>
      </c>
      <c r="G77" s="634" t="s">
        <v>168</v>
      </c>
      <c r="H77" s="634" t="s">
        <v>168</v>
      </c>
      <c r="I77" s="634" t="s">
        <v>168</v>
      </c>
      <c r="J77" s="634" t="s">
        <v>168</v>
      </c>
      <c r="K77" s="634" t="s">
        <v>168</v>
      </c>
      <c r="L77" s="634" t="s">
        <v>168</v>
      </c>
      <c r="M77" s="634" t="s">
        <v>168</v>
      </c>
      <c r="N77" s="634" t="s">
        <v>168</v>
      </c>
      <c r="O77" s="634" t="s">
        <v>168</v>
      </c>
      <c r="P77" s="634" t="s">
        <v>168</v>
      </c>
      <c r="Q77" s="634" t="s">
        <v>168</v>
      </c>
      <c r="R77" s="634">
        <v>6.8174735999999996</v>
      </c>
      <c r="S77" s="633" t="s">
        <v>1410</v>
      </c>
    </row>
    <row r="78" spans="1:19" ht="17.100000000000001" customHeight="1">
      <c r="A78" s="633" t="s">
        <v>1411</v>
      </c>
      <c r="B78" s="634" t="s">
        <v>168</v>
      </c>
      <c r="C78" s="634" t="s">
        <v>168</v>
      </c>
      <c r="D78" s="634" t="s">
        <v>168</v>
      </c>
      <c r="E78" s="634" t="s">
        <v>168</v>
      </c>
      <c r="F78" s="634" t="s">
        <v>168</v>
      </c>
      <c r="G78" s="634" t="s">
        <v>168</v>
      </c>
      <c r="H78" s="634" t="s">
        <v>168</v>
      </c>
      <c r="I78" s="634" t="s">
        <v>168</v>
      </c>
      <c r="J78" s="634" t="s">
        <v>168</v>
      </c>
      <c r="K78" s="634" t="s">
        <v>168</v>
      </c>
      <c r="L78" s="634" t="s">
        <v>168</v>
      </c>
      <c r="M78" s="634" t="s">
        <v>168</v>
      </c>
      <c r="N78" s="634" t="s">
        <v>168</v>
      </c>
      <c r="O78" s="634" t="s">
        <v>168</v>
      </c>
      <c r="P78" s="634" t="s">
        <v>168</v>
      </c>
      <c r="Q78" s="634" t="s">
        <v>168</v>
      </c>
      <c r="R78" s="634" t="s">
        <v>168</v>
      </c>
      <c r="S78" s="633" t="s">
        <v>1411</v>
      </c>
    </row>
    <row r="79" spans="1:19" ht="17.100000000000001" customHeight="1">
      <c r="A79" s="633" t="s">
        <v>1412</v>
      </c>
      <c r="B79" s="634" t="s">
        <v>168</v>
      </c>
      <c r="C79" s="634" t="s">
        <v>168</v>
      </c>
      <c r="D79" s="634" t="s">
        <v>168</v>
      </c>
      <c r="E79" s="634" t="s">
        <v>168</v>
      </c>
      <c r="F79" s="634" t="s">
        <v>168</v>
      </c>
      <c r="G79" s="634" t="s">
        <v>168</v>
      </c>
      <c r="H79" s="634" t="s">
        <v>168</v>
      </c>
      <c r="I79" s="634">
        <v>78.446689800000001</v>
      </c>
      <c r="J79" s="634" t="s">
        <v>168</v>
      </c>
      <c r="K79" s="634" t="s">
        <v>168</v>
      </c>
      <c r="L79" s="634" t="s">
        <v>168</v>
      </c>
      <c r="M79" s="634" t="s">
        <v>168</v>
      </c>
      <c r="N79" s="634" t="s">
        <v>168</v>
      </c>
      <c r="O79" s="634" t="s">
        <v>168</v>
      </c>
      <c r="P79" s="634" t="s">
        <v>168</v>
      </c>
      <c r="Q79" s="634">
        <v>78.446689800000001</v>
      </c>
      <c r="R79" s="634">
        <v>135.3284888</v>
      </c>
      <c r="S79" s="633" t="s">
        <v>1412</v>
      </c>
    </row>
    <row r="80" spans="1:19" ht="17.100000000000001" customHeight="1">
      <c r="A80" s="633" t="s">
        <v>1413</v>
      </c>
      <c r="B80" s="634" t="s">
        <v>168</v>
      </c>
      <c r="C80" s="634" t="s">
        <v>168</v>
      </c>
      <c r="D80" s="634" t="s">
        <v>168</v>
      </c>
      <c r="E80" s="634" t="s">
        <v>168</v>
      </c>
      <c r="F80" s="634" t="s">
        <v>168</v>
      </c>
      <c r="G80" s="634" t="s">
        <v>168</v>
      </c>
      <c r="H80" s="634" t="s">
        <v>168</v>
      </c>
      <c r="I80" s="634" t="s">
        <v>168</v>
      </c>
      <c r="J80" s="634" t="s">
        <v>168</v>
      </c>
      <c r="K80" s="634" t="s">
        <v>168</v>
      </c>
      <c r="L80" s="634" t="s">
        <v>168</v>
      </c>
      <c r="M80" s="634" t="s">
        <v>168</v>
      </c>
      <c r="N80" s="634" t="s">
        <v>168</v>
      </c>
      <c r="O80" s="634" t="s">
        <v>168</v>
      </c>
      <c r="P80" s="634" t="s">
        <v>168</v>
      </c>
      <c r="Q80" s="634" t="s">
        <v>168</v>
      </c>
      <c r="R80" s="634" t="s">
        <v>168</v>
      </c>
      <c r="S80" s="633" t="s">
        <v>1413</v>
      </c>
    </row>
    <row r="81" spans="1:19">
      <c r="A81" s="640"/>
      <c r="B81" s="640"/>
      <c r="C81" s="640"/>
      <c r="D81" s="640"/>
      <c r="E81" s="640"/>
      <c r="F81" s="640"/>
      <c r="G81" s="640"/>
      <c r="H81" s="640"/>
      <c r="I81" s="640"/>
      <c r="J81" s="640"/>
      <c r="K81" s="640"/>
      <c r="L81" s="640"/>
      <c r="M81" s="640"/>
      <c r="N81" s="640"/>
      <c r="O81" s="640"/>
      <c r="P81" s="640"/>
      <c r="Q81" s="640"/>
      <c r="R81" s="640"/>
      <c r="S81" s="641"/>
    </row>
    <row r="82" spans="1:19" ht="24">
      <c r="A82" s="642" t="s">
        <v>68</v>
      </c>
      <c r="B82" s="643">
        <v>0</v>
      </c>
      <c r="C82" s="643">
        <v>0</v>
      </c>
      <c r="D82" s="643">
        <v>325.83550630000002</v>
      </c>
      <c r="E82" s="643">
        <v>40475.091373099989</v>
      </c>
      <c r="F82" s="643">
        <v>0</v>
      </c>
      <c r="G82" s="643">
        <v>6050.2077141</v>
      </c>
      <c r="H82" s="643">
        <v>1667623.8044881001</v>
      </c>
      <c r="I82" s="643">
        <v>105139.76466749999</v>
      </c>
      <c r="J82" s="643">
        <v>2482912.2543417006</v>
      </c>
      <c r="K82" s="643">
        <v>195483.25333449998</v>
      </c>
      <c r="L82" s="643">
        <v>0</v>
      </c>
      <c r="M82" s="643">
        <v>0</v>
      </c>
      <c r="N82" s="643">
        <v>326200.89670830005</v>
      </c>
      <c r="O82" s="643">
        <v>4912.4683480999993</v>
      </c>
      <c r="P82" s="643">
        <v>118085.84350519998</v>
      </c>
      <c r="Q82" s="643">
        <v>4947209.4199868999</v>
      </c>
      <c r="R82" s="643">
        <v>4757618.7754700007</v>
      </c>
      <c r="S82" s="642" t="s">
        <v>68</v>
      </c>
    </row>
    <row r="83" spans="1:19" ht="36">
      <c r="A83" s="642" t="s">
        <v>1455</v>
      </c>
      <c r="B83" s="644">
        <v>0</v>
      </c>
      <c r="C83" s="644">
        <v>0</v>
      </c>
      <c r="D83" s="644">
        <v>12.6614065451221</v>
      </c>
      <c r="E83" s="644">
        <v>9.4795590221786394</v>
      </c>
      <c r="F83" s="644">
        <v>0</v>
      </c>
      <c r="G83" s="644">
        <v>4.0415114699144397</v>
      </c>
      <c r="H83" s="644">
        <v>10.2625706944727</v>
      </c>
      <c r="I83" s="644">
        <v>8.0129379584489495</v>
      </c>
      <c r="J83" s="644">
        <v>10.8448179250175</v>
      </c>
      <c r="K83" s="644">
        <v>13.7155902869178</v>
      </c>
      <c r="L83" s="644">
        <v>0</v>
      </c>
      <c r="M83" s="644">
        <v>0</v>
      </c>
      <c r="N83" s="644">
        <v>8.2601745333351797</v>
      </c>
      <c r="O83" s="644">
        <v>12.423272929937401</v>
      </c>
      <c r="P83" s="644">
        <v>4.3080850753784299</v>
      </c>
      <c r="Q83" s="644">
        <v>10.3575517936408</v>
      </c>
      <c r="R83" s="644">
        <v>11.074180353866501</v>
      </c>
      <c r="S83" s="642" t="s">
        <v>1455</v>
      </c>
    </row>
    <row r="84" spans="1:19">
      <c r="A84" s="561" t="s">
        <v>137</v>
      </c>
      <c r="B84" s="640"/>
      <c r="C84" s="640"/>
      <c r="D84" s="640"/>
      <c r="E84" s="640"/>
      <c r="F84" s="640"/>
      <c r="G84" s="640"/>
      <c r="H84" s="640"/>
      <c r="I84" s="640"/>
      <c r="J84" s="640"/>
      <c r="K84" s="640"/>
      <c r="L84" s="640"/>
      <c r="M84" s="640"/>
      <c r="N84" s="640"/>
      <c r="O84" s="640"/>
      <c r="P84" s="640"/>
      <c r="Q84" s="640"/>
      <c r="R84" s="640"/>
      <c r="S84" s="640"/>
    </row>
    <row r="85" spans="1:19">
      <c r="A85" s="562" t="s">
        <v>1197</v>
      </c>
      <c r="B85" s="640"/>
      <c r="C85" s="640"/>
      <c r="D85" s="640"/>
      <c r="E85" s="640"/>
      <c r="F85" s="640"/>
      <c r="G85" s="640"/>
      <c r="H85" s="640"/>
      <c r="I85" s="640"/>
      <c r="J85" s="640"/>
      <c r="K85" s="640"/>
      <c r="L85" s="640"/>
      <c r="M85" s="640"/>
      <c r="N85" s="640"/>
      <c r="O85" s="640"/>
      <c r="P85" s="640"/>
      <c r="Q85" s="640"/>
      <c r="R85" s="640"/>
      <c r="S85" s="640"/>
    </row>
    <row r="86" spans="1:19">
      <c r="A86" s="564" t="s">
        <v>1198</v>
      </c>
      <c r="B86" s="640"/>
      <c r="C86" s="640"/>
      <c r="D86" s="640"/>
      <c r="E86" s="640"/>
      <c r="F86" s="640"/>
      <c r="G86" s="640"/>
      <c r="H86" s="640"/>
      <c r="I86" s="640"/>
      <c r="J86" s="640"/>
      <c r="K86" s="640"/>
      <c r="L86" s="640"/>
      <c r="M86" s="640"/>
      <c r="N86" s="640"/>
      <c r="O86" s="640"/>
      <c r="P86" s="640"/>
      <c r="Q86" s="640"/>
      <c r="R86" s="640"/>
      <c r="S86" s="640"/>
    </row>
  </sheetData>
  <mergeCells count="42">
    <mergeCell ref="S6:S8"/>
    <mergeCell ref="B7:B8"/>
    <mergeCell ref="C7:C8"/>
    <mergeCell ref="D7:D8"/>
    <mergeCell ref="E7:E8"/>
    <mergeCell ref="F7:F8"/>
    <mergeCell ref="L7:L8"/>
    <mergeCell ref="A6:A8"/>
    <mergeCell ref="B6:I6"/>
    <mergeCell ref="J6:Q6"/>
    <mergeCell ref="R6:R8"/>
    <mergeCell ref="G7:G8"/>
    <mergeCell ref="H7:H8"/>
    <mergeCell ref="I7:I8"/>
    <mergeCell ref="J7:J8"/>
    <mergeCell ref="K7:K8"/>
    <mergeCell ref="M7:M8"/>
    <mergeCell ref="N7:N8"/>
    <mergeCell ref="O7:O8"/>
    <mergeCell ref="P7:P8"/>
    <mergeCell ref="Q7:Q8"/>
    <mergeCell ref="A49:A51"/>
    <mergeCell ref="B49:I49"/>
    <mergeCell ref="J49:Q49"/>
    <mergeCell ref="J50:J51"/>
    <mergeCell ref="K50:K51"/>
    <mergeCell ref="Q50:Q51"/>
    <mergeCell ref="R49:R51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L50:L51"/>
    <mergeCell ref="M50:M51"/>
    <mergeCell ref="N50:N51"/>
    <mergeCell ref="O50:O51"/>
    <mergeCell ref="P50:P51"/>
  </mergeCells>
  <pageMargins left="0.7" right="0.7" top="0.75" bottom="0.75" header="0.3" footer="0.3"/>
  <pageSetup paperSize="9" scale="95" pageOrder="overThenDown" orientation="portrait" r:id="rId1"/>
  <headerFooter>
    <oddFooter>&amp;C&amp;"Maiandra GD,Regular"&amp;9&amp;P</oddFooter>
  </headerFooter>
  <rowBreaks count="1" manualBreakCount="1">
    <brk id="4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>
  <dimension ref="A1:S100"/>
  <sheetViews>
    <sheetView view="pageBreakPreview" topLeftCell="A76" zoomScale="98" zoomScaleSheetLayoutView="98" workbookViewId="0">
      <selection activeCell="S127" sqref="S127:S130"/>
    </sheetView>
  </sheetViews>
  <sheetFormatPr defaultRowHeight="12.75"/>
  <cols>
    <col min="1" max="11" width="9.140625" style="645"/>
    <col min="12" max="12" width="9.28515625" style="645" customWidth="1"/>
    <col min="13" max="13" width="9.85546875" style="645" customWidth="1"/>
    <col min="14" max="14" width="9.140625" style="645"/>
    <col min="15" max="15" width="9.85546875" style="645" customWidth="1"/>
    <col min="16" max="16" width="10.140625" style="645" customWidth="1"/>
    <col min="17" max="17" width="10.28515625" style="645" customWidth="1"/>
    <col min="18" max="18" width="12.28515625" style="645" customWidth="1"/>
    <col min="19" max="19" width="10.85546875" style="645" customWidth="1"/>
    <col min="20" max="16384" width="9.140625" style="645"/>
  </cols>
  <sheetData>
    <row r="1" spans="1:19">
      <c r="A1" s="622"/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  <c r="Q1" s="623"/>
      <c r="R1" s="623"/>
      <c r="S1" s="624" t="s">
        <v>1463</v>
      </c>
    </row>
    <row r="2" spans="1:19" ht="15.75">
      <c r="A2" s="626" t="s">
        <v>1464</v>
      </c>
      <c r="B2" s="132"/>
      <c r="C2" s="86"/>
      <c r="D2" s="627"/>
      <c r="E2" s="627"/>
      <c r="F2" s="627"/>
      <c r="G2" s="86"/>
      <c r="H2" s="86"/>
      <c r="I2" s="628"/>
      <c r="J2" s="566"/>
      <c r="K2" s="132"/>
      <c r="L2" s="627"/>
      <c r="M2" s="86"/>
      <c r="N2" s="86"/>
      <c r="O2" s="86"/>
      <c r="P2" s="86"/>
      <c r="Q2" s="86"/>
      <c r="R2" s="86"/>
      <c r="S2" s="580"/>
    </row>
    <row r="3" spans="1:19" ht="15.75">
      <c r="A3" s="626" t="s">
        <v>180</v>
      </c>
      <c r="B3" s="132"/>
      <c r="C3" s="86"/>
      <c r="D3" s="627"/>
      <c r="E3" s="627"/>
      <c r="F3" s="627"/>
      <c r="G3" s="86"/>
      <c r="H3" s="86"/>
      <c r="I3" s="628"/>
      <c r="J3" s="566"/>
      <c r="K3" s="132"/>
      <c r="L3" s="627"/>
      <c r="M3" s="86"/>
      <c r="N3" s="86"/>
      <c r="O3" s="86"/>
      <c r="P3" s="86"/>
      <c r="Q3" s="86"/>
      <c r="R3" s="86"/>
      <c r="S3" s="86"/>
    </row>
    <row r="4" spans="1:19">
      <c r="A4" s="86"/>
      <c r="B4" s="86"/>
      <c r="C4" s="132"/>
      <c r="D4" s="627"/>
      <c r="E4" s="627"/>
      <c r="F4" s="627"/>
      <c r="G4" s="86"/>
      <c r="H4" s="132"/>
      <c r="I4" s="628"/>
      <c r="J4" s="566"/>
      <c r="K4" s="132"/>
      <c r="L4" s="132"/>
      <c r="M4" s="132"/>
      <c r="N4" s="132"/>
      <c r="O4" s="132"/>
      <c r="P4" s="132"/>
      <c r="Q4" s="132"/>
      <c r="R4" s="86"/>
      <c r="S4" s="86"/>
    </row>
    <row r="5" spans="1:19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611" t="s">
        <v>186</v>
      </c>
    </row>
    <row r="6" spans="1:19" ht="21.95" customHeight="1">
      <c r="A6" s="1309" t="s">
        <v>1335</v>
      </c>
      <c r="B6" s="1301" t="s">
        <v>1336</v>
      </c>
      <c r="C6" s="1301"/>
      <c r="D6" s="1301"/>
      <c r="E6" s="1301"/>
      <c r="F6" s="1301"/>
      <c r="G6" s="1301"/>
      <c r="H6" s="1301"/>
      <c r="I6" s="1301"/>
      <c r="J6" s="1301" t="s">
        <v>1336</v>
      </c>
      <c r="K6" s="1301"/>
      <c r="L6" s="1301"/>
      <c r="M6" s="1301"/>
      <c r="N6" s="1301"/>
      <c r="O6" s="1301"/>
      <c r="P6" s="1301"/>
      <c r="Q6" s="1301"/>
      <c r="R6" s="1305" t="s">
        <v>1337</v>
      </c>
      <c r="S6" s="1312" t="s">
        <v>1335</v>
      </c>
    </row>
    <row r="7" spans="1:19">
      <c r="A7" s="1310"/>
      <c r="B7" s="1306" t="s">
        <v>1338</v>
      </c>
      <c r="C7" s="1306" t="s">
        <v>1339</v>
      </c>
      <c r="D7" s="1306" t="s">
        <v>1340</v>
      </c>
      <c r="E7" s="1306" t="s">
        <v>1341</v>
      </c>
      <c r="F7" s="1306" t="s">
        <v>1342</v>
      </c>
      <c r="G7" s="1306" t="s">
        <v>1343</v>
      </c>
      <c r="H7" s="1306" t="s">
        <v>1344</v>
      </c>
      <c r="I7" s="1306" t="s">
        <v>1345</v>
      </c>
      <c r="J7" s="1306" t="s">
        <v>1346</v>
      </c>
      <c r="K7" s="1306" t="s">
        <v>1347</v>
      </c>
      <c r="L7" s="1306" t="s">
        <v>1348</v>
      </c>
      <c r="M7" s="1306" t="s">
        <v>1349</v>
      </c>
      <c r="N7" s="1306" t="s">
        <v>1350</v>
      </c>
      <c r="O7" s="1306" t="s">
        <v>1351</v>
      </c>
      <c r="P7" s="1306" t="s">
        <v>1352</v>
      </c>
      <c r="Q7" s="1307" t="s">
        <v>190</v>
      </c>
      <c r="R7" s="1305"/>
      <c r="S7" s="1313"/>
    </row>
    <row r="8" spans="1:19" ht="66.95" customHeight="1">
      <c r="A8" s="1311"/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  <c r="N8" s="1306"/>
      <c r="O8" s="1306"/>
      <c r="P8" s="1306"/>
      <c r="Q8" s="1307"/>
      <c r="R8" s="1305"/>
      <c r="S8" s="1314"/>
    </row>
    <row r="9" spans="1:19">
      <c r="A9" s="629"/>
      <c r="B9" s="630"/>
      <c r="C9" s="630"/>
      <c r="D9" s="630"/>
      <c r="E9" s="630"/>
      <c r="F9" s="630"/>
      <c r="G9" s="630"/>
      <c r="H9" s="630"/>
      <c r="I9" s="630"/>
      <c r="J9" s="630"/>
      <c r="K9" s="630"/>
      <c r="L9" s="630"/>
      <c r="M9" s="630"/>
      <c r="N9" s="630"/>
      <c r="O9" s="630"/>
      <c r="P9" s="630"/>
      <c r="Q9" s="631"/>
      <c r="R9" s="631"/>
      <c r="S9" s="632"/>
    </row>
    <row r="10" spans="1:19" ht="17.100000000000001" customHeight="1">
      <c r="A10" s="633" t="s">
        <v>1353</v>
      </c>
      <c r="B10" s="634" t="s">
        <v>168</v>
      </c>
      <c r="C10" s="634" t="s">
        <v>168</v>
      </c>
      <c r="D10" s="634" t="s">
        <v>168</v>
      </c>
      <c r="E10" s="634">
        <v>7.6124999999999998</v>
      </c>
      <c r="F10" s="634">
        <v>12.200200000000001</v>
      </c>
      <c r="G10" s="634" t="s">
        <v>168</v>
      </c>
      <c r="H10" s="634">
        <v>2015.6428526</v>
      </c>
      <c r="I10" s="634">
        <v>1864.5568547</v>
      </c>
      <c r="J10" s="634" t="s">
        <v>168</v>
      </c>
      <c r="K10" s="634" t="s">
        <v>168</v>
      </c>
      <c r="L10" s="634">
        <v>5.7568894000000004</v>
      </c>
      <c r="M10" s="634">
        <v>80.1875</v>
      </c>
      <c r="N10" s="634" t="s">
        <v>168</v>
      </c>
      <c r="O10" s="634">
        <v>7.7595000000000001</v>
      </c>
      <c r="P10" s="634">
        <v>6679.0405629999996</v>
      </c>
      <c r="Q10" s="634">
        <v>10672.756859699999</v>
      </c>
      <c r="R10" s="634">
        <v>10061.919803799999</v>
      </c>
      <c r="S10" s="633" t="s">
        <v>1353</v>
      </c>
    </row>
    <row r="11" spans="1:19" ht="17.100000000000001" customHeight="1">
      <c r="A11" s="633" t="s">
        <v>1354</v>
      </c>
      <c r="B11" s="634" t="s">
        <v>168</v>
      </c>
      <c r="C11" s="634" t="s">
        <v>168</v>
      </c>
      <c r="D11" s="634" t="s">
        <v>168</v>
      </c>
      <c r="E11" s="634" t="s">
        <v>168</v>
      </c>
      <c r="F11" s="634" t="s">
        <v>168</v>
      </c>
      <c r="G11" s="634" t="s">
        <v>168</v>
      </c>
      <c r="H11" s="634" t="s">
        <v>168</v>
      </c>
      <c r="I11" s="634" t="s">
        <v>168</v>
      </c>
      <c r="J11" s="634" t="s">
        <v>168</v>
      </c>
      <c r="K11" s="634" t="s">
        <v>168</v>
      </c>
      <c r="L11" s="634" t="s">
        <v>168</v>
      </c>
      <c r="M11" s="634" t="s">
        <v>168</v>
      </c>
      <c r="N11" s="634" t="s">
        <v>168</v>
      </c>
      <c r="O11" s="634" t="s">
        <v>168</v>
      </c>
      <c r="P11" s="634" t="s">
        <v>168</v>
      </c>
      <c r="Q11" s="634" t="s">
        <v>168</v>
      </c>
      <c r="R11" s="634" t="s">
        <v>168</v>
      </c>
      <c r="S11" s="633" t="s">
        <v>1354</v>
      </c>
    </row>
    <row r="12" spans="1:19" ht="17.100000000000001" customHeight="1">
      <c r="A12" s="633" t="s">
        <v>1355</v>
      </c>
      <c r="B12" s="634" t="s">
        <v>168</v>
      </c>
      <c r="C12" s="634" t="s">
        <v>168</v>
      </c>
      <c r="D12" s="634" t="s">
        <v>168</v>
      </c>
      <c r="E12" s="634" t="s">
        <v>168</v>
      </c>
      <c r="F12" s="634" t="s">
        <v>168</v>
      </c>
      <c r="G12" s="634" t="s">
        <v>168</v>
      </c>
      <c r="H12" s="634" t="s">
        <v>168</v>
      </c>
      <c r="I12" s="634" t="s">
        <v>168</v>
      </c>
      <c r="J12" s="634" t="s">
        <v>168</v>
      </c>
      <c r="K12" s="634">
        <v>7.5</v>
      </c>
      <c r="L12" s="634">
        <v>77.001069400000006</v>
      </c>
      <c r="M12" s="634" t="s">
        <v>168</v>
      </c>
      <c r="N12" s="634" t="s">
        <v>168</v>
      </c>
      <c r="O12" s="634">
        <v>27.017624999999999</v>
      </c>
      <c r="P12" s="634" t="s">
        <v>168</v>
      </c>
      <c r="Q12" s="634">
        <v>111.5186944</v>
      </c>
      <c r="R12" s="634">
        <v>407.52662500000002</v>
      </c>
      <c r="S12" s="633" t="s">
        <v>1355</v>
      </c>
    </row>
    <row r="13" spans="1:19" ht="17.100000000000001" customHeight="1">
      <c r="A13" s="633" t="s">
        <v>1356</v>
      </c>
      <c r="B13" s="634" t="s">
        <v>168</v>
      </c>
      <c r="C13" s="634" t="s">
        <v>168</v>
      </c>
      <c r="D13" s="634" t="s">
        <v>168</v>
      </c>
      <c r="E13" s="634" t="s">
        <v>168</v>
      </c>
      <c r="F13" s="634" t="s">
        <v>168</v>
      </c>
      <c r="G13" s="634" t="s">
        <v>168</v>
      </c>
      <c r="H13" s="634" t="s">
        <v>168</v>
      </c>
      <c r="I13" s="634" t="s">
        <v>168</v>
      </c>
      <c r="J13" s="634" t="s">
        <v>168</v>
      </c>
      <c r="K13" s="634" t="s">
        <v>168</v>
      </c>
      <c r="L13" s="634" t="s">
        <v>168</v>
      </c>
      <c r="M13" s="634" t="s">
        <v>168</v>
      </c>
      <c r="N13" s="634" t="s">
        <v>168</v>
      </c>
      <c r="O13" s="634" t="s">
        <v>168</v>
      </c>
      <c r="P13" s="634" t="s">
        <v>168</v>
      </c>
      <c r="Q13" s="634" t="s">
        <v>168</v>
      </c>
      <c r="R13" s="634" t="s">
        <v>168</v>
      </c>
      <c r="S13" s="633" t="s">
        <v>1356</v>
      </c>
    </row>
    <row r="14" spans="1:19" ht="17.100000000000001" customHeight="1">
      <c r="A14" s="633" t="s">
        <v>1357</v>
      </c>
      <c r="B14" s="634" t="s">
        <v>168</v>
      </c>
      <c r="C14" s="634" t="s">
        <v>168</v>
      </c>
      <c r="D14" s="634" t="s">
        <v>168</v>
      </c>
      <c r="E14" s="634" t="s">
        <v>168</v>
      </c>
      <c r="F14" s="634" t="s">
        <v>168</v>
      </c>
      <c r="G14" s="634" t="s">
        <v>168</v>
      </c>
      <c r="H14" s="634" t="s">
        <v>168</v>
      </c>
      <c r="I14" s="634">
        <v>1126.5657966000001</v>
      </c>
      <c r="J14" s="634" t="s">
        <v>168</v>
      </c>
      <c r="K14" s="634" t="s">
        <v>168</v>
      </c>
      <c r="L14" s="634" t="s">
        <v>168</v>
      </c>
      <c r="M14" s="634" t="s">
        <v>168</v>
      </c>
      <c r="N14" s="634" t="s">
        <v>168</v>
      </c>
      <c r="O14" s="634" t="s">
        <v>168</v>
      </c>
      <c r="P14" s="634" t="s">
        <v>168</v>
      </c>
      <c r="Q14" s="634">
        <v>1126.5657966000001</v>
      </c>
      <c r="R14" s="634">
        <v>177.35275469999999</v>
      </c>
      <c r="S14" s="633" t="s">
        <v>1357</v>
      </c>
    </row>
    <row r="15" spans="1:19" ht="17.100000000000001" customHeight="1">
      <c r="A15" s="633" t="s">
        <v>1358</v>
      </c>
      <c r="B15" s="634" t="s">
        <v>168</v>
      </c>
      <c r="C15" s="634" t="s">
        <v>168</v>
      </c>
      <c r="D15" s="634" t="s">
        <v>168</v>
      </c>
      <c r="E15" s="634" t="s">
        <v>168</v>
      </c>
      <c r="F15" s="634" t="s">
        <v>168</v>
      </c>
      <c r="G15" s="634" t="s">
        <v>168</v>
      </c>
      <c r="H15" s="634" t="s">
        <v>168</v>
      </c>
      <c r="I15" s="634" t="s">
        <v>168</v>
      </c>
      <c r="J15" s="634" t="s">
        <v>168</v>
      </c>
      <c r="K15" s="634" t="s">
        <v>168</v>
      </c>
      <c r="L15" s="634" t="s">
        <v>168</v>
      </c>
      <c r="M15" s="634" t="s">
        <v>168</v>
      </c>
      <c r="N15" s="634" t="s">
        <v>168</v>
      </c>
      <c r="O15" s="634" t="s">
        <v>168</v>
      </c>
      <c r="P15" s="634" t="s">
        <v>168</v>
      </c>
      <c r="Q15" s="634" t="s">
        <v>168</v>
      </c>
      <c r="R15" s="634" t="s">
        <v>168</v>
      </c>
      <c r="S15" s="633" t="s">
        <v>1358</v>
      </c>
    </row>
    <row r="16" spans="1:19" ht="17.100000000000001" customHeight="1">
      <c r="A16" s="633" t="s">
        <v>1359</v>
      </c>
      <c r="B16" s="634" t="s">
        <v>168</v>
      </c>
      <c r="C16" s="634" t="s">
        <v>168</v>
      </c>
      <c r="D16" s="634" t="s">
        <v>168</v>
      </c>
      <c r="E16" s="634" t="s">
        <v>168</v>
      </c>
      <c r="F16" s="634" t="s">
        <v>168</v>
      </c>
      <c r="G16" s="634" t="s">
        <v>168</v>
      </c>
      <c r="H16" s="634" t="s">
        <v>168</v>
      </c>
      <c r="I16" s="634" t="s">
        <v>168</v>
      </c>
      <c r="J16" s="634" t="s">
        <v>168</v>
      </c>
      <c r="K16" s="634" t="s">
        <v>168</v>
      </c>
      <c r="L16" s="634" t="s">
        <v>168</v>
      </c>
      <c r="M16" s="634" t="s">
        <v>168</v>
      </c>
      <c r="N16" s="634" t="s">
        <v>168</v>
      </c>
      <c r="O16" s="634" t="s">
        <v>168</v>
      </c>
      <c r="P16" s="634" t="s">
        <v>168</v>
      </c>
      <c r="Q16" s="634" t="s">
        <v>168</v>
      </c>
      <c r="R16" s="634" t="s">
        <v>168</v>
      </c>
      <c r="S16" s="633" t="s">
        <v>1359</v>
      </c>
    </row>
    <row r="17" spans="1:19" ht="17.100000000000001" customHeight="1">
      <c r="A17" s="633" t="s">
        <v>1360</v>
      </c>
      <c r="B17" s="634" t="s">
        <v>168</v>
      </c>
      <c r="C17" s="634" t="s">
        <v>168</v>
      </c>
      <c r="D17" s="634" t="s">
        <v>168</v>
      </c>
      <c r="E17" s="634" t="s">
        <v>168</v>
      </c>
      <c r="F17" s="634" t="s">
        <v>168</v>
      </c>
      <c r="G17" s="634" t="s">
        <v>168</v>
      </c>
      <c r="H17" s="634" t="s">
        <v>168</v>
      </c>
      <c r="I17" s="634" t="s">
        <v>168</v>
      </c>
      <c r="J17" s="634" t="s">
        <v>168</v>
      </c>
      <c r="K17" s="634" t="s">
        <v>168</v>
      </c>
      <c r="L17" s="634" t="s">
        <v>168</v>
      </c>
      <c r="M17" s="634" t="s">
        <v>168</v>
      </c>
      <c r="N17" s="634" t="s">
        <v>168</v>
      </c>
      <c r="O17" s="634" t="s">
        <v>168</v>
      </c>
      <c r="P17" s="634" t="s">
        <v>168</v>
      </c>
      <c r="Q17" s="634" t="s">
        <v>168</v>
      </c>
      <c r="R17" s="634" t="s">
        <v>168</v>
      </c>
      <c r="S17" s="633" t="s">
        <v>1360</v>
      </c>
    </row>
    <row r="18" spans="1:19" ht="17.100000000000001" customHeight="1">
      <c r="A18" s="633" t="s">
        <v>1361</v>
      </c>
      <c r="B18" s="634" t="s">
        <v>168</v>
      </c>
      <c r="C18" s="634" t="s">
        <v>168</v>
      </c>
      <c r="D18" s="634" t="s">
        <v>168</v>
      </c>
      <c r="E18" s="634" t="s">
        <v>168</v>
      </c>
      <c r="F18" s="634" t="s">
        <v>168</v>
      </c>
      <c r="G18" s="634" t="s">
        <v>168</v>
      </c>
      <c r="H18" s="634" t="s">
        <v>168</v>
      </c>
      <c r="I18" s="634" t="s">
        <v>168</v>
      </c>
      <c r="J18" s="634" t="s">
        <v>168</v>
      </c>
      <c r="K18" s="634" t="s">
        <v>168</v>
      </c>
      <c r="L18" s="634" t="s">
        <v>168</v>
      </c>
      <c r="M18" s="634" t="s">
        <v>168</v>
      </c>
      <c r="N18" s="634" t="s">
        <v>168</v>
      </c>
      <c r="O18" s="634" t="s">
        <v>168</v>
      </c>
      <c r="P18" s="634" t="s">
        <v>168</v>
      </c>
      <c r="Q18" s="634" t="s">
        <v>168</v>
      </c>
      <c r="R18" s="634">
        <v>20.324444400000001</v>
      </c>
      <c r="S18" s="633" t="s">
        <v>1361</v>
      </c>
    </row>
    <row r="19" spans="1:19" ht="17.100000000000001" customHeight="1">
      <c r="A19" s="633" t="s">
        <v>1362</v>
      </c>
      <c r="B19" s="634" t="s">
        <v>168</v>
      </c>
      <c r="C19" s="634" t="s">
        <v>168</v>
      </c>
      <c r="D19" s="634" t="s">
        <v>168</v>
      </c>
      <c r="E19" s="634" t="s">
        <v>168</v>
      </c>
      <c r="F19" s="634" t="s">
        <v>168</v>
      </c>
      <c r="G19" s="634" t="s">
        <v>168</v>
      </c>
      <c r="H19" s="634" t="s">
        <v>168</v>
      </c>
      <c r="I19" s="634" t="s">
        <v>168</v>
      </c>
      <c r="J19" s="634" t="s">
        <v>168</v>
      </c>
      <c r="K19" s="634" t="s">
        <v>168</v>
      </c>
      <c r="L19" s="634" t="s">
        <v>168</v>
      </c>
      <c r="M19" s="634" t="s">
        <v>168</v>
      </c>
      <c r="N19" s="634" t="s">
        <v>168</v>
      </c>
      <c r="O19" s="634" t="s">
        <v>168</v>
      </c>
      <c r="P19" s="634" t="s">
        <v>168</v>
      </c>
      <c r="Q19" s="634" t="s">
        <v>168</v>
      </c>
      <c r="R19" s="634" t="s">
        <v>168</v>
      </c>
      <c r="S19" s="633" t="s">
        <v>1362</v>
      </c>
    </row>
    <row r="20" spans="1:19" ht="17.100000000000001" customHeight="1">
      <c r="A20" s="633" t="s">
        <v>1363</v>
      </c>
      <c r="B20" s="634" t="s">
        <v>168</v>
      </c>
      <c r="C20" s="634" t="s">
        <v>168</v>
      </c>
      <c r="D20" s="634" t="s">
        <v>168</v>
      </c>
      <c r="E20" s="634" t="s">
        <v>168</v>
      </c>
      <c r="F20" s="634" t="s">
        <v>168</v>
      </c>
      <c r="G20" s="634" t="s">
        <v>168</v>
      </c>
      <c r="H20" s="634" t="s">
        <v>168</v>
      </c>
      <c r="I20" s="634" t="s">
        <v>168</v>
      </c>
      <c r="J20" s="634" t="s">
        <v>168</v>
      </c>
      <c r="K20" s="634" t="s">
        <v>168</v>
      </c>
      <c r="L20" s="634" t="s">
        <v>168</v>
      </c>
      <c r="M20" s="634" t="s">
        <v>168</v>
      </c>
      <c r="N20" s="634" t="s">
        <v>168</v>
      </c>
      <c r="O20" s="634" t="s">
        <v>168</v>
      </c>
      <c r="P20" s="634" t="s">
        <v>168</v>
      </c>
      <c r="Q20" s="634" t="s">
        <v>168</v>
      </c>
      <c r="R20" s="634" t="s">
        <v>168</v>
      </c>
      <c r="S20" s="633" t="s">
        <v>1363</v>
      </c>
    </row>
    <row r="21" spans="1:19" ht="17.100000000000001" customHeight="1">
      <c r="A21" s="633" t="s">
        <v>1364</v>
      </c>
      <c r="B21" s="634" t="s">
        <v>168</v>
      </c>
      <c r="C21" s="634" t="s">
        <v>168</v>
      </c>
      <c r="D21" s="634" t="s">
        <v>168</v>
      </c>
      <c r="E21" s="634" t="s">
        <v>168</v>
      </c>
      <c r="F21" s="634" t="s">
        <v>168</v>
      </c>
      <c r="G21" s="634" t="s">
        <v>168</v>
      </c>
      <c r="H21" s="634" t="s">
        <v>168</v>
      </c>
      <c r="I21" s="634" t="s">
        <v>168</v>
      </c>
      <c r="J21" s="634" t="s">
        <v>168</v>
      </c>
      <c r="K21" s="634" t="s">
        <v>168</v>
      </c>
      <c r="L21" s="634" t="s">
        <v>168</v>
      </c>
      <c r="M21" s="634" t="s">
        <v>168</v>
      </c>
      <c r="N21" s="634" t="s">
        <v>168</v>
      </c>
      <c r="O21" s="634" t="s">
        <v>168</v>
      </c>
      <c r="P21" s="634" t="s">
        <v>168</v>
      </c>
      <c r="Q21" s="634" t="s">
        <v>168</v>
      </c>
      <c r="R21" s="634" t="s">
        <v>168</v>
      </c>
      <c r="S21" s="633" t="s">
        <v>1364</v>
      </c>
    </row>
    <row r="22" spans="1:19" ht="17.100000000000001" customHeight="1">
      <c r="A22" s="633" t="s">
        <v>1365</v>
      </c>
      <c r="B22" s="634" t="s">
        <v>168</v>
      </c>
      <c r="C22" s="634" t="s">
        <v>168</v>
      </c>
      <c r="D22" s="634" t="s">
        <v>168</v>
      </c>
      <c r="E22" s="634" t="s">
        <v>168</v>
      </c>
      <c r="F22" s="634">
        <v>16064.563410000001</v>
      </c>
      <c r="G22" s="634">
        <v>55.509593500000001</v>
      </c>
      <c r="H22" s="634">
        <v>6624.3494645000001</v>
      </c>
      <c r="I22" s="634">
        <v>84.943213600000007</v>
      </c>
      <c r="J22" s="634" t="s">
        <v>168</v>
      </c>
      <c r="K22" s="634" t="s">
        <v>168</v>
      </c>
      <c r="L22" s="634" t="s">
        <v>168</v>
      </c>
      <c r="M22" s="634" t="s">
        <v>168</v>
      </c>
      <c r="N22" s="634">
        <v>852.40926639999998</v>
      </c>
      <c r="O22" s="634" t="s">
        <v>168</v>
      </c>
      <c r="P22" s="634" t="s">
        <v>168</v>
      </c>
      <c r="Q22" s="634">
        <v>23681.774947999998</v>
      </c>
      <c r="R22" s="634">
        <v>9284.2721457000007</v>
      </c>
      <c r="S22" s="633" t="s">
        <v>1365</v>
      </c>
    </row>
    <row r="23" spans="1:19" ht="17.100000000000001" customHeight="1">
      <c r="A23" s="633" t="s">
        <v>1366</v>
      </c>
      <c r="B23" s="634" t="s">
        <v>168</v>
      </c>
      <c r="C23" s="634" t="s">
        <v>168</v>
      </c>
      <c r="D23" s="634" t="s">
        <v>168</v>
      </c>
      <c r="E23" s="634" t="s">
        <v>168</v>
      </c>
      <c r="F23" s="634" t="s">
        <v>168</v>
      </c>
      <c r="G23" s="634" t="s">
        <v>168</v>
      </c>
      <c r="H23" s="634" t="s">
        <v>168</v>
      </c>
      <c r="I23" s="634" t="s">
        <v>168</v>
      </c>
      <c r="J23" s="634" t="s">
        <v>168</v>
      </c>
      <c r="K23" s="634" t="s">
        <v>168</v>
      </c>
      <c r="L23" s="634" t="s">
        <v>168</v>
      </c>
      <c r="M23" s="634" t="s">
        <v>168</v>
      </c>
      <c r="N23" s="634" t="s">
        <v>168</v>
      </c>
      <c r="O23" s="634" t="s">
        <v>168</v>
      </c>
      <c r="P23" s="634" t="s">
        <v>168</v>
      </c>
      <c r="Q23" s="634" t="s">
        <v>168</v>
      </c>
      <c r="R23" s="634">
        <v>37.118735999999998</v>
      </c>
      <c r="S23" s="633" t="s">
        <v>1366</v>
      </c>
    </row>
    <row r="24" spans="1:19" ht="17.100000000000001" customHeight="1">
      <c r="A24" s="633" t="s">
        <v>1367</v>
      </c>
      <c r="B24" s="634" t="s">
        <v>168</v>
      </c>
      <c r="C24" s="634" t="s">
        <v>168</v>
      </c>
      <c r="D24" s="634" t="s">
        <v>168</v>
      </c>
      <c r="E24" s="634" t="s">
        <v>168</v>
      </c>
      <c r="F24" s="634">
        <v>44.067925000000002</v>
      </c>
      <c r="G24" s="634" t="s">
        <v>168</v>
      </c>
      <c r="H24" s="634">
        <v>21519.3274709</v>
      </c>
      <c r="I24" s="634" t="s">
        <v>168</v>
      </c>
      <c r="J24" s="634" t="s">
        <v>168</v>
      </c>
      <c r="K24" s="634" t="s">
        <v>168</v>
      </c>
      <c r="L24" s="634" t="s">
        <v>168</v>
      </c>
      <c r="M24" s="634" t="s">
        <v>168</v>
      </c>
      <c r="N24" s="634" t="s">
        <v>168</v>
      </c>
      <c r="O24" s="634" t="s">
        <v>168</v>
      </c>
      <c r="P24" s="634" t="s">
        <v>168</v>
      </c>
      <c r="Q24" s="634">
        <v>21563.395395899999</v>
      </c>
      <c r="R24" s="634">
        <v>21142.207733300002</v>
      </c>
      <c r="S24" s="633" t="s">
        <v>1367</v>
      </c>
    </row>
    <row r="25" spans="1:19" ht="17.100000000000001" customHeight="1">
      <c r="A25" s="633" t="s">
        <v>1368</v>
      </c>
      <c r="B25" s="634" t="s">
        <v>168</v>
      </c>
      <c r="C25" s="634" t="s">
        <v>168</v>
      </c>
      <c r="D25" s="634" t="s">
        <v>168</v>
      </c>
      <c r="E25" s="634" t="s">
        <v>168</v>
      </c>
      <c r="F25" s="634" t="s">
        <v>168</v>
      </c>
      <c r="G25" s="634" t="s">
        <v>168</v>
      </c>
      <c r="H25" s="634" t="s">
        <v>168</v>
      </c>
      <c r="I25" s="634">
        <v>8852.4050490000009</v>
      </c>
      <c r="J25" s="634" t="s">
        <v>168</v>
      </c>
      <c r="K25" s="634" t="s">
        <v>168</v>
      </c>
      <c r="L25" s="634" t="s">
        <v>168</v>
      </c>
      <c r="M25" s="634" t="s">
        <v>168</v>
      </c>
      <c r="N25" s="634" t="s">
        <v>168</v>
      </c>
      <c r="O25" s="634" t="s">
        <v>168</v>
      </c>
      <c r="P25" s="634" t="s">
        <v>168</v>
      </c>
      <c r="Q25" s="634">
        <v>8852.4050490000009</v>
      </c>
      <c r="R25" s="634">
        <v>8235.4193505999992</v>
      </c>
      <c r="S25" s="633" t="s">
        <v>1368</v>
      </c>
    </row>
    <row r="26" spans="1:19" ht="17.100000000000001" customHeight="1">
      <c r="A26" s="633" t="s">
        <v>1369</v>
      </c>
      <c r="B26" s="634" t="s">
        <v>168</v>
      </c>
      <c r="C26" s="634" t="s">
        <v>168</v>
      </c>
      <c r="D26" s="634" t="s">
        <v>168</v>
      </c>
      <c r="E26" s="634">
        <v>159.2984811</v>
      </c>
      <c r="F26" s="634" t="s">
        <v>168</v>
      </c>
      <c r="G26" s="634" t="s">
        <v>168</v>
      </c>
      <c r="H26" s="634">
        <v>421.78176500000001</v>
      </c>
      <c r="I26" s="634">
        <v>504.22129410000002</v>
      </c>
      <c r="J26" s="634" t="s">
        <v>168</v>
      </c>
      <c r="K26" s="634">
        <v>11657.9032097</v>
      </c>
      <c r="L26" s="634" t="s">
        <v>168</v>
      </c>
      <c r="M26" s="634">
        <v>899.51072780000004</v>
      </c>
      <c r="N26" s="634">
        <v>1.1400683</v>
      </c>
      <c r="O26" s="634" t="s">
        <v>168</v>
      </c>
      <c r="P26" s="634">
        <v>68.085326199999997</v>
      </c>
      <c r="Q26" s="634">
        <v>13711.940872199999</v>
      </c>
      <c r="R26" s="634">
        <v>12229.683411</v>
      </c>
      <c r="S26" s="633" t="s">
        <v>1369</v>
      </c>
    </row>
    <row r="27" spans="1:19" ht="17.100000000000001" customHeight="1">
      <c r="A27" s="633" t="s">
        <v>1370</v>
      </c>
      <c r="B27" s="634" t="s">
        <v>168</v>
      </c>
      <c r="C27" s="634" t="s">
        <v>168</v>
      </c>
      <c r="D27" s="634" t="s">
        <v>168</v>
      </c>
      <c r="E27" s="634" t="s">
        <v>168</v>
      </c>
      <c r="F27" s="634" t="s">
        <v>168</v>
      </c>
      <c r="G27" s="634">
        <v>14.404442400000001</v>
      </c>
      <c r="H27" s="634">
        <v>583.10730220000005</v>
      </c>
      <c r="I27" s="634" t="s">
        <v>168</v>
      </c>
      <c r="J27" s="634" t="s">
        <v>168</v>
      </c>
      <c r="K27" s="634" t="s">
        <v>168</v>
      </c>
      <c r="L27" s="634" t="s">
        <v>168</v>
      </c>
      <c r="M27" s="634">
        <v>4191.1950004999999</v>
      </c>
      <c r="N27" s="634" t="s">
        <v>168</v>
      </c>
      <c r="O27" s="634" t="s">
        <v>168</v>
      </c>
      <c r="P27" s="634" t="s">
        <v>168</v>
      </c>
      <c r="Q27" s="634">
        <v>4788.7067451000003</v>
      </c>
      <c r="R27" s="634">
        <v>26606.368307100001</v>
      </c>
      <c r="S27" s="633" t="s">
        <v>1370</v>
      </c>
    </row>
    <row r="28" spans="1:19" ht="17.100000000000001" customHeight="1">
      <c r="A28" s="633" t="s">
        <v>1371</v>
      </c>
      <c r="B28" s="634" t="s">
        <v>168</v>
      </c>
      <c r="C28" s="634" t="s">
        <v>168</v>
      </c>
      <c r="D28" s="634" t="s">
        <v>168</v>
      </c>
      <c r="E28" s="634" t="s">
        <v>168</v>
      </c>
      <c r="F28" s="634" t="s">
        <v>168</v>
      </c>
      <c r="G28" s="634">
        <v>951.92762370000003</v>
      </c>
      <c r="H28" s="634">
        <v>867.5811357</v>
      </c>
      <c r="I28" s="634">
        <v>3005.4266770999998</v>
      </c>
      <c r="J28" s="634" t="s">
        <v>168</v>
      </c>
      <c r="K28" s="634">
        <v>7.3300000000000006E-5</v>
      </c>
      <c r="L28" s="634" t="s">
        <v>168</v>
      </c>
      <c r="M28" s="634">
        <v>22268.428930599999</v>
      </c>
      <c r="N28" s="634" t="s">
        <v>168</v>
      </c>
      <c r="O28" s="634">
        <v>204.8942782</v>
      </c>
      <c r="P28" s="634">
        <v>10533.441080299999</v>
      </c>
      <c r="Q28" s="634">
        <v>37831.699798900001</v>
      </c>
      <c r="R28" s="634">
        <v>24304.103969200001</v>
      </c>
      <c r="S28" s="633" t="s">
        <v>1371</v>
      </c>
    </row>
    <row r="29" spans="1:19" ht="17.100000000000001" customHeight="1">
      <c r="A29" s="633" t="s">
        <v>1372</v>
      </c>
      <c r="B29" s="634" t="s">
        <v>168</v>
      </c>
      <c r="C29" s="634" t="s">
        <v>168</v>
      </c>
      <c r="D29" s="634" t="s">
        <v>168</v>
      </c>
      <c r="E29" s="634" t="s">
        <v>168</v>
      </c>
      <c r="F29" s="634" t="s">
        <v>168</v>
      </c>
      <c r="G29" s="634" t="s">
        <v>168</v>
      </c>
      <c r="H29" s="634" t="s">
        <v>168</v>
      </c>
      <c r="I29" s="634" t="s">
        <v>168</v>
      </c>
      <c r="J29" s="634" t="s">
        <v>168</v>
      </c>
      <c r="K29" s="634" t="s">
        <v>168</v>
      </c>
      <c r="L29" s="634" t="s">
        <v>168</v>
      </c>
      <c r="M29" s="634">
        <v>999.31251780000002</v>
      </c>
      <c r="N29" s="634" t="s">
        <v>168</v>
      </c>
      <c r="O29" s="634" t="s">
        <v>168</v>
      </c>
      <c r="P29" s="634" t="s">
        <v>168</v>
      </c>
      <c r="Q29" s="634">
        <v>999.31251780000002</v>
      </c>
      <c r="R29" s="634">
        <v>989.29740860000004</v>
      </c>
      <c r="S29" s="633" t="s">
        <v>1372</v>
      </c>
    </row>
    <row r="30" spans="1:19" ht="17.100000000000001" customHeight="1">
      <c r="A30" s="633" t="s">
        <v>1373</v>
      </c>
      <c r="B30" s="634" t="s">
        <v>168</v>
      </c>
      <c r="C30" s="634" t="s">
        <v>168</v>
      </c>
      <c r="D30" s="634" t="s">
        <v>168</v>
      </c>
      <c r="E30" s="634">
        <v>451.66226080000001</v>
      </c>
      <c r="F30" s="634">
        <v>2384.6786321</v>
      </c>
      <c r="G30" s="634">
        <v>83.008567999999997</v>
      </c>
      <c r="H30" s="634">
        <v>9958.6060137999993</v>
      </c>
      <c r="I30" s="634">
        <v>9762.9135351000004</v>
      </c>
      <c r="J30" s="634" t="s">
        <v>168</v>
      </c>
      <c r="K30" s="634">
        <v>12388.629491199999</v>
      </c>
      <c r="L30" s="634" t="s">
        <v>168</v>
      </c>
      <c r="M30" s="634">
        <v>945.28105140000002</v>
      </c>
      <c r="N30" s="634">
        <v>1500.9357915000001</v>
      </c>
      <c r="O30" s="634" t="s">
        <v>168</v>
      </c>
      <c r="P30" s="634" t="s">
        <v>168</v>
      </c>
      <c r="Q30" s="634">
        <v>37475.715343900003</v>
      </c>
      <c r="R30" s="634">
        <v>36606.819517900003</v>
      </c>
      <c r="S30" s="633" t="s">
        <v>1373</v>
      </c>
    </row>
    <row r="31" spans="1:19" ht="17.100000000000001" customHeight="1">
      <c r="A31" s="633" t="s">
        <v>1374</v>
      </c>
      <c r="B31" s="634" t="s">
        <v>168</v>
      </c>
      <c r="C31" s="634" t="s">
        <v>168</v>
      </c>
      <c r="D31" s="634" t="s">
        <v>168</v>
      </c>
      <c r="E31" s="634" t="s">
        <v>168</v>
      </c>
      <c r="F31" s="634" t="s">
        <v>168</v>
      </c>
      <c r="G31" s="634" t="s">
        <v>168</v>
      </c>
      <c r="H31" s="634" t="s">
        <v>168</v>
      </c>
      <c r="I31" s="634">
        <v>89.553114699999995</v>
      </c>
      <c r="J31" s="634" t="s">
        <v>168</v>
      </c>
      <c r="K31" s="634" t="s">
        <v>168</v>
      </c>
      <c r="L31" s="634" t="s">
        <v>168</v>
      </c>
      <c r="M31" s="634">
        <v>289.62797419999998</v>
      </c>
      <c r="N31" s="634" t="s">
        <v>168</v>
      </c>
      <c r="O31" s="634" t="s">
        <v>168</v>
      </c>
      <c r="P31" s="634" t="s">
        <v>168</v>
      </c>
      <c r="Q31" s="634">
        <v>379.18108889999996</v>
      </c>
      <c r="R31" s="634">
        <v>565.39690270000006</v>
      </c>
      <c r="S31" s="633" t="s">
        <v>1374</v>
      </c>
    </row>
    <row r="32" spans="1:19" ht="17.100000000000001" customHeight="1">
      <c r="A32" s="633" t="s">
        <v>1375</v>
      </c>
      <c r="B32" s="634" t="s">
        <v>168</v>
      </c>
      <c r="C32" s="634" t="s">
        <v>168</v>
      </c>
      <c r="D32" s="634" t="s">
        <v>168</v>
      </c>
      <c r="E32" s="634" t="s">
        <v>168</v>
      </c>
      <c r="F32" s="634" t="s">
        <v>168</v>
      </c>
      <c r="G32" s="634" t="s">
        <v>168</v>
      </c>
      <c r="H32" s="634" t="s">
        <v>168</v>
      </c>
      <c r="I32" s="634" t="s">
        <v>168</v>
      </c>
      <c r="J32" s="634" t="s">
        <v>168</v>
      </c>
      <c r="K32" s="634" t="s">
        <v>168</v>
      </c>
      <c r="L32" s="634" t="s">
        <v>168</v>
      </c>
      <c r="M32" s="634">
        <v>1688.2380551000001</v>
      </c>
      <c r="N32" s="634" t="s">
        <v>168</v>
      </c>
      <c r="O32" s="634" t="s">
        <v>168</v>
      </c>
      <c r="P32" s="634" t="s">
        <v>168</v>
      </c>
      <c r="Q32" s="634">
        <v>1688.2380551000001</v>
      </c>
      <c r="R32" s="634">
        <v>7471.2188612</v>
      </c>
      <c r="S32" s="633" t="s">
        <v>1375</v>
      </c>
    </row>
    <row r="33" spans="1:19" ht="17.100000000000001" customHeight="1">
      <c r="A33" s="633" t="s">
        <v>1376</v>
      </c>
      <c r="B33" s="634" t="s">
        <v>168</v>
      </c>
      <c r="C33" s="634" t="s">
        <v>168</v>
      </c>
      <c r="D33" s="634" t="s">
        <v>168</v>
      </c>
      <c r="E33" s="634" t="s">
        <v>168</v>
      </c>
      <c r="F33" s="634" t="s">
        <v>168</v>
      </c>
      <c r="G33" s="634" t="s">
        <v>168</v>
      </c>
      <c r="H33" s="634" t="s">
        <v>168</v>
      </c>
      <c r="I33" s="634">
        <v>1147.5723396999999</v>
      </c>
      <c r="J33" s="634" t="s">
        <v>168</v>
      </c>
      <c r="K33" s="634">
        <v>763.66711640000005</v>
      </c>
      <c r="L33" s="634" t="s">
        <v>168</v>
      </c>
      <c r="M33" s="634">
        <v>4534.0970858000001</v>
      </c>
      <c r="N33" s="634" t="s">
        <v>168</v>
      </c>
      <c r="O33" s="634" t="s">
        <v>168</v>
      </c>
      <c r="P33" s="634" t="s">
        <v>168</v>
      </c>
      <c r="Q33" s="634">
        <v>6445.3365419000002</v>
      </c>
      <c r="R33" s="634">
        <v>11488.700337599999</v>
      </c>
      <c r="S33" s="633" t="s">
        <v>1376</v>
      </c>
    </row>
    <row r="34" spans="1:19" ht="17.100000000000001" customHeight="1">
      <c r="A34" s="633" t="s">
        <v>1377</v>
      </c>
      <c r="B34" s="634" t="s">
        <v>168</v>
      </c>
      <c r="C34" s="634">
        <v>1643.8873106000001</v>
      </c>
      <c r="D34" s="634" t="s">
        <v>168</v>
      </c>
      <c r="E34" s="634">
        <v>73.107841199999996</v>
      </c>
      <c r="F34" s="634">
        <v>15960.36087</v>
      </c>
      <c r="G34" s="634">
        <v>29.510702899999998</v>
      </c>
      <c r="H34" s="634">
        <v>14118.191661700001</v>
      </c>
      <c r="I34" s="634">
        <v>123426.0197319</v>
      </c>
      <c r="J34" s="634" t="s">
        <v>168</v>
      </c>
      <c r="K34" s="634">
        <v>44928.078284000003</v>
      </c>
      <c r="L34" s="634" t="s">
        <v>168</v>
      </c>
      <c r="M34" s="634">
        <v>17727.011026200002</v>
      </c>
      <c r="N34" s="634">
        <v>15382.7783566</v>
      </c>
      <c r="O34" s="634" t="s">
        <v>168</v>
      </c>
      <c r="P34" s="634">
        <v>3.4275042</v>
      </c>
      <c r="Q34" s="634">
        <v>233292.37328929998</v>
      </c>
      <c r="R34" s="634">
        <v>125461.75041750001</v>
      </c>
      <c r="S34" s="633" t="s">
        <v>1377</v>
      </c>
    </row>
    <row r="35" spans="1:19" ht="17.100000000000001" customHeight="1">
      <c r="A35" s="633" t="s">
        <v>1378</v>
      </c>
      <c r="B35" s="634" t="s">
        <v>168</v>
      </c>
      <c r="C35" s="634" t="s">
        <v>168</v>
      </c>
      <c r="D35" s="634" t="s">
        <v>168</v>
      </c>
      <c r="E35" s="634" t="s">
        <v>168</v>
      </c>
      <c r="F35" s="634" t="s">
        <v>168</v>
      </c>
      <c r="G35" s="634" t="s">
        <v>168</v>
      </c>
      <c r="H35" s="634" t="s">
        <v>168</v>
      </c>
      <c r="I35" s="634">
        <v>12.009555199999999</v>
      </c>
      <c r="J35" s="634" t="s">
        <v>168</v>
      </c>
      <c r="K35" s="634">
        <v>9552.8248179999991</v>
      </c>
      <c r="L35" s="634" t="s">
        <v>168</v>
      </c>
      <c r="M35" s="634">
        <v>11614.9794482</v>
      </c>
      <c r="N35" s="634" t="s">
        <v>168</v>
      </c>
      <c r="O35" s="634" t="s">
        <v>168</v>
      </c>
      <c r="P35" s="634" t="s">
        <v>168</v>
      </c>
      <c r="Q35" s="634">
        <v>21179.813821399999</v>
      </c>
      <c r="R35" s="634">
        <v>34151.280569800001</v>
      </c>
      <c r="S35" s="633" t="s">
        <v>1378</v>
      </c>
    </row>
    <row r="36" spans="1:19" ht="17.100000000000001" customHeight="1">
      <c r="A36" s="633" t="s">
        <v>1379</v>
      </c>
      <c r="B36" s="634" t="s">
        <v>168</v>
      </c>
      <c r="C36" s="634" t="s">
        <v>168</v>
      </c>
      <c r="D36" s="634" t="s">
        <v>168</v>
      </c>
      <c r="E36" s="634" t="s">
        <v>168</v>
      </c>
      <c r="F36" s="634" t="s">
        <v>168</v>
      </c>
      <c r="G36" s="634">
        <v>29.527172</v>
      </c>
      <c r="H36" s="634">
        <v>139.94114329999999</v>
      </c>
      <c r="I36" s="634">
        <v>6226.1017184000002</v>
      </c>
      <c r="J36" s="634" t="s">
        <v>168</v>
      </c>
      <c r="K36" s="634">
        <v>21728.073913299999</v>
      </c>
      <c r="L36" s="634" t="s">
        <v>168</v>
      </c>
      <c r="M36" s="634">
        <v>4528.6025302999997</v>
      </c>
      <c r="N36" s="634">
        <v>65.836397199999993</v>
      </c>
      <c r="O36" s="634" t="s">
        <v>168</v>
      </c>
      <c r="P36" s="634" t="s">
        <v>168</v>
      </c>
      <c r="Q36" s="634">
        <v>32718.082874499996</v>
      </c>
      <c r="R36" s="634">
        <v>98325.407278800005</v>
      </c>
      <c r="S36" s="633" t="s">
        <v>1379</v>
      </c>
    </row>
    <row r="37" spans="1:19" ht="17.100000000000001" customHeight="1">
      <c r="A37" s="633" t="s">
        <v>1380</v>
      </c>
      <c r="B37" s="634" t="s">
        <v>168</v>
      </c>
      <c r="C37" s="634">
        <v>1206.7000318</v>
      </c>
      <c r="D37" s="634" t="s">
        <v>168</v>
      </c>
      <c r="E37" s="634" t="s">
        <v>168</v>
      </c>
      <c r="F37" s="634" t="s">
        <v>168</v>
      </c>
      <c r="G37" s="634" t="s">
        <v>168</v>
      </c>
      <c r="H37" s="634">
        <v>17453.486120699999</v>
      </c>
      <c r="I37" s="634">
        <v>2745.7103020999998</v>
      </c>
      <c r="J37" s="634" t="s">
        <v>168</v>
      </c>
      <c r="K37" s="634">
        <v>73795.690988500006</v>
      </c>
      <c r="L37" s="634" t="s">
        <v>168</v>
      </c>
      <c r="M37" s="634">
        <v>18440.894270600002</v>
      </c>
      <c r="N37" s="634">
        <v>15337.631673899999</v>
      </c>
      <c r="O37" s="634" t="s">
        <v>168</v>
      </c>
      <c r="P37" s="634" t="s">
        <v>168</v>
      </c>
      <c r="Q37" s="634">
        <v>128980.11338759999</v>
      </c>
      <c r="R37" s="634">
        <v>92726.068841999993</v>
      </c>
      <c r="S37" s="633" t="s">
        <v>1380</v>
      </c>
    </row>
    <row r="38" spans="1:19" ht="17.100000000000001" customHeight="1">
      <c r="A38" s="633" t="s">
        <v>1381</v>
      </c>
      <c r="B38" s="634" t="s">
        <v>168</v>
      </c>
      <c r="C38" s="634">
        <v>332.3328717</v>
      </c>
      <c r="D38" s="634" t="s">
        <v>168</v>
      </c>
      <c r="E38" s="634">
        <v>9541.8275952000004</v>
      </c>
      <c r="F38" s="634">
        <v>5931.5433205999998</v>
      </c>
      <c r="G38" s="634">
        <v>1.7020219999999999</v>
      </c>
      <c r="H38" s="634">
        <v>9907.8331369000007</v>
      </c>
      <c r="I38" s="634">
        <v>70136.368169499998</v>
      </c>
      <c r="J38" s="634" t="s">
        <v>168</v>
      </c>
      <c r="K38" s="634">
        <v>25021.250267700001</v>
      </c>
      <c r="L38" s="634" t="s">
        <v>168</v>
      </c>
      <c r="M38" s="634">
        <v>11584.6216448</v>
      </c>
      <c r="N38" s="634">
        <v>6073.1325759000001</v>
      </c>
      <c r="O38" s="634" t="s">
        <v>168</v>
      </c>
      <c r="P38" s="634">
        <v>12440.887353399999</v>
      </c>
      <c r="Q38" s="634">
        <v>150971.49895770001</v>
      </c>
      <c r="R38" s="634">
        <v>159502.4932268</v>
      </c>
      <c r="S38" s="633" t="s">
        <v>1381</v>
      </c>
    </row>
    <row r="39" spans="1:19" ht="17.100000000000001" customHeight="1">
      <c r="A39" s="633" t="s">
        <v>1382</v>
      </c>
      <c r="B39" s="634" t="s">
        <v>168</v>
      </c>
      <c r="C39" s="634" t="s">
        <v>168</v>
      </c>
      <c r="D39" s="634" t="s">
        <v>168</v>
      </c>
      <c r="E39" s="634" t="s">
        <v>168</v>
      </c>
      <c r="F39" s="634" t="s">
        <v>168</v>
      </c>
      <c r="G39" s="634" t="s">
        <v>168</v>
      </c>
      <c r="H39" s="634">
        <v>4737.9563172999997</v>
      </c>
      <c r="I39" s="634">
        <v>17353.220272899998</v>
      </c>
      <c r="J39" s="634" t="s">
        <v>168</v>
      </c>
      <c r="K39" s="634">
        <v>3926.1492927999998</v>
      </c>
      <c r="L39" s="634" t="s">
        <v>168</v>
      </c>
      <c r="M39" s="634">
        <v>1377.0301337000001</v>
      </c>
      <c r="N39" s="634">
        <v>767.88153469999997</v>
      </c>
      <c r="O39" s="634" t="s">
        <v>168</v>
      </c>
      <c r="P39" s="634" t="s">
        <v>168</v>
      </c>
      <c r="Q39" s="634">
        <v>28162.237551399994</v>
      </c>
      <c r="R39" s="634">
        <v>51521.595187899999</v>
      </c>
      <c r="S39" s="633" t="s">
        <v>1382</v>
      </c>
    </row>
    <row r="40" spans="1:19" ht="17.100000000000001" customHeight="1">
      <c r="A40" s="633" t="s">
        <v>1383</v>
      </c>
      <c r="B40" s="634" t="s">
        <v>168</v>
      </c>
      <c r="C40" s="634" t="s">
        <v>168</v>
      </c>
      <c r="D40" s="634" t="s">
        <v>168</v>
      </c>
      <c r="E40" s="634" t="s">
        <v>168</v>
      </c>
      <c r="F40" s="634" t="s">
        <v>168</v>
      </c>
      <c r="G40" s="634">
        <v>8.9321202</v>
      </c>
      <c r="H40" s="634">
        <v>119.77668749999999</v>
      </c>
      <c r="I40" s="634">
        <v>2065.5301386000001</v>
      </c>
      <c r="J40" s="634" t="s">
        <v>168</v>
      </c>
      <c r="K40" s="634">
        <v>1664.5278232999999</v>
      </c>
      <c r="L40" s="634" t="s">
        <v>168</v>
      </c>
      <c r="M40" s="634">
        <v>2068.5735263000001</v>
      </c>
      <c r="N40" s="634">
        <v>585.71533369999997</v>
      </c>
      <c r="O40" s="634" t="s">
        <v>168</v>
      </c>
      <c r="P40" s="634" t="s">
        <v>168</v>
      </c>
      <c r="Q40" s="634">
        <v>6513.0556295999995</v>
      </c>
      <c r="R40" s="634">
        <v>123046.570208</v>
      </c>
      <c r="S40" s="633" t="s">
        <v>1383</v>
      </c>
    </row>
    <row r="41" spans="1:19" ht="17.100000000000001" customHeight="1">
      <c r="A41" s="633" t="s">
        <v>1384</v>
      </c>
      <c r="B41" s="634" t="s">
        <v>168</v>
      </c>
      <c r="C41" s="634" t="s">
        <v>168</v>
      </c>
      <c r="D41" s="634" t="s">
        <v>168</v>
      </c>
      <c r="E41" s="634">
        <v>17.293475600000001</v>
      </c>
      <c r="F41" s="634">
        <v>612.08811100000003</v>
      </c>
      <c r="G41" s="634" t="s">
        <v>168</v>
      </c>
      <c r="H41" s="634">
        <v>6566.7398954</v>
      </c>
      <c r="I41" s="634">
        <v>221.09227379999999</v>
      </c>
      <c r="J41" s="634" t="s">
        <v>168</v>
      </c>
      <c r="K41" s="634">
        <v>9699.1311896000007</v>
      </c>
      <c r="L41" s="634" t="s">
        <v>168</v>
      </c>
      <c r="M41" s="634">
        <v>4537.9814292000001</v>
      </c>
      <c r="N41" s="634">
        <v>191.55148019999999</v>
      </c>
      <c r="O41" s="634" t="s">
        <v>168</v>
      </c>
      <c r="P41" s="634" t="s">
        <v>168</v>
      </c>
      <c r="Q41" s="634">
        <v>21845.877854800001</v>
      </c>
      <c r="R41" s="634">
        <v>86658.478665799994</v>
      </c>
      <c r="S41" s="633" t="s">
        <v>1384</v>
      </c>
    </row>
    <row r="42" spans="1:19" ht="17.100000000000001" customHeight="1">
      <c r="A42" s="633" t="s">
        <v>1385</v>
      </c>
      <c r="B42" s="634" t="s">
        <v>168</v>
      </c>
      <c r="C42" s="634">
        <v>133.67267369999999</v>
      </c>
      <c r="D42" s="634" t="s">
        <v>168</v>
      </c>
      <c r="E42" s="634">
        <v>8928.2802255999995</v>
      </c>
      <c r="F42" s="634">
        <v>16601.632865200001</v>
      </c>
      <c r="G42" s="634">
        <v>716.20659090000004</v>
      </c>
      <c r="H42" s="634">
        <v>7684.0234211999996</v>
      </c>
      <c r="I42" s="634">
        <v>9565.5102279999992</v>
      </c>
      <c r="J42" s="634" t="s">
        <v>168</v>
      </c>
      <c r="K42" s="634">
        <v>35405.579203000001</v>
      </c>
      <c r="L42" s="634" t="s">
        <v>168</v>
      </c>
      <c r="M42" s="634">
        <v>4456.0143255000003</v>
      </c>
      <c r="N42" s="634">
        <v>600.80789119999997</v>
      </c>
      <c r="O42" s="634" t="s">
        <v>168</v>
      </c>
      <c r="P42" s="634">
        <v>2574.6752452999999</v>
      </c>
      <c r="Q42" s="634">
        <v>86666.402669600007</v>
      </c>
      <c r="R42" s="634">
        <v>156031.89372550001</v>
      </c>
      <c r="S42" s="633" t="s">
        <v>1385</v>
      </c>
    </row>
    <row r="43" spans="1:19">
      <c r="A43" s="635"/>
      <c r="B43" s="636"/>
      <c r="C43" s="636"/>
      <c r="D43" s="636"/>
      <c r="E43" s="636"/>
      <c r="F43" s="636"/>
      <c r="G43" s="636"/>
      <c r="H43" s="636"/>
      <c r="I43" s="636"/>
      <c r="J43" s="636"/>
      <c r="K43" s="636"/>
      <c r="L43" s="636"/>
      <c r="M43" s="636"/>
      <c r="N43" s="636"/>
      <c r="O43" s="636"/>
      <c r="P43" s="636"/>
      <c r="Q43" s="636"/>
      <c r="R43" s="636"/>
      <c r="S43" s="635"/>
    </row>
    <row r="44" spans="1:19">
      <c r="A44" s="633"/>
      <c r="B44" s="634"/>
      <c r="C44" s="634"/>
      <c r="D44" s="634"/>
      <c r="E44" s="634"/>
      <c r="F44" s="634"/>
      <c r="G44" s="634"/>
      <c r="H44" s="634"/>
      <c r="I44" s="634"/>
      <c r="J44" s="624" t="s">
        <v>1463</v>
      </c>
      <c r="K44" s="634"/>
      <c r="L44" s="634"/>
      <c r="M44" s="634"/>
      <c r="N44" s="634"/>
      <c r="O44" s="634"/>
      <c r="P44" s="634"/>
      <c r="Q44" s="634"/>
      <c r="R44" s="634"/>
      <c r="S44" s="624" t="s">
        <v>1465</v>
      </c>
    </row>
    <row r="45" spans="1:19">
      <c r="A45" s="633"/>
      <c r="B45" s="634"/>
      <c r="C45" s="634"/>
      <c r="D45" s="634"/>
      <c r="E45" s="634"/>
      <c r="F45" s="634"/>
      <c r="G45" s="634"/>
      <c r="H45" s="634"/>
      <c r="I45" s="628"/>
      <c r="J45" s="566"/>
      <c r="K45" s="634"/>
      <c r="L45" s="634"/>
      <c r="M45" s="634"/>
      <c r="N45" s="634"/>
      <c r="O45" s="634"/>
      <c r="P45" s="634"/>
      <c r="Q45" s="634"/>
      <c r="R45" s="634"/>
      <c r="S45" s="633"/>
    </row>
    <row r="46" spans="1:19">
      <c r="A46" s="633"/>
      <c r="B46" s="634"/>
      <c r="C46" s="634"/>
      <c r="D46" s="634"/>
      <c r="E46" s="634"/>
      <c r="F46" s="634"/>
      <c r="G46" s="634"/>
      <c r="H46" s="634"/>
      <c r="I46" s="628"/>
      <c r="J46" s="566"/>
      <c r="K46" s="634"/>
      <c r="L46" s="634"/>
      <c r="M46" s="634"/>
      <c r="N46" s="634"/>
      <c r="O46" s="634"/>
      <c r="P46" s="634"/>
      <c r="Q46" s="634"/>
      <c r="R46" s="634"/>
      <c r="S46" s="633"/>
    </row>
    <row r="47" spans="1:19">
      <c r="A47" s="633"/>
      <c r="B47" s="634"/>
      <c r="C47" s="634"/>
      <c r="D47" s="634"/>
      <c r="E47" s="634"/>
      <c r="F47" s="634"/>
      <c r="G47" s="634"/>
      <c r="H47" s="634"/>
      <c r="I47" s="628"/>
      <c r="J47" s="566"/>
      <c r="K47" s="634"/>
      <c r="L47" s="634"/>
      <c r="M47" s="634"/>
      <c r="N47" s="634"/>
      <c r="O47" s="634"/>
      <c r="P47" s="634"/>
      <c r="Q47" s="634"/>
      <c r="R47" s="634"/>
      <c r="S47" s="633"/>
    </row>
    <row r="48" spans="1:19" ht="15">
      <c r="A48" s="86"/>
      <c r="B48" s="132"/>
      <c r="C48" s="86"/>
      <c r="D48" s="627"/>
      <c r="E48" s="627"/>
      <c r="F48" s="627"/>
      <c r="G48" s="86"/>
      <c r="H48" s="86"/>
      <c r="I48" s="637"/>
      <c r="J48" s="638"/>
      <c r="K48" s="132"/>
      <c r="L48" s="627"/>
      <c r="M48" s="86"/>
      <c r="N48" s="86"/>
      <c r="O48" s="86"/>
      <c r="P48" s="86"/>
      <c r="Q48" s="86"/>
      <c r="R48" s="86"/>
      <c r="S48" s="611" t="s">
        <v>186</v>
      </c>
    </row>
    <row r="49" spans="1:19" ht="21.95" customHeight="1">
      <c r="A49" s="1304" t="s">
        <v>1335</v>
      </c>
      <c r="B49" s="1301" t="s">
        <v>1336</v>
      </c>
      <c r="C49" s="1301"/>
      <c r="D49" s="1301"/>
      <c r="E49" s="1301"/>
      <c r="F49" s="1301"/>
      <c r="G49" s="1301"/>
      <c r="H49" s="1301"/>
      <c r="I49" s="1301"/>
      <c r="J49" s="1301" t="s">
        <v>1336</v>
      </c>
      <c r="K49" s="1301"/>
      <c r="L49" s="1301"/>
      <c r="M49" s="1301"/>
      <c r="N49" s="1301"/>
      <c r="O49" s="1301"/>
      <c r="P49" s="1301"/>
      <c r="Q49" s="1301"/>
      <c r="R49" s="1305" t="s">
        <v>1337</v>
      </c>
      <c r="S49" s="1308" t="s">
        <v>1335</v>
      </c>
    </row>
    <row r="50" spans="1:19">
      <c r="A50" s="1304"/>
      <c r="B50" s="1306" t="s">
        <v>1338</v>
      </c>
      <c r="C50" s="1306" t="s">
        <v>1339</v>
      </c>
      <c r="D50" s="1306" t="s">
        <v>1340</v>
      </c>
      <c r="E50" s="1306" t="s">
        <v>1341</v>
      </c>
      <c r="F50" s="1306" t="s">
        <v>1342</v>
      </c>
      <c r="G50" s="1306" t="s">
        <v>1343</v>
      </c>
      <c r="H50" s="1306" t="s">
        <v>1344</v>
      </c>
      <c r="I50" s="1306" t="s">
        <v>1345</v>
      </c>
      <c r="J50" s="1306" t="s">
        <v>1346</v>
      </c>
      <c r="K50" s="1306" t="s">
        <v>1347</v>
      </c>
      <c r="L50" s="1306" t="s">
        <v>1348</v>
      </c>
      <c r="M50" s="1306" t="s">
        <v>1349</v>
      </c>
      <c r="N50" s="1306" t="s">
        <v>1350</v>
      </c>
      <c r="O50" s="1306" t="s">
        <v>1351</v>
      </c>
      <c r="P50" s="1306" t="s">
        <v>1352</v>
      </c>
      <c r="Q50" s="1307" t="s">
        <v>190</v>
      </c>
      <c r="R50" s="1305"/>
      <c r="S50" s="1308"/>
    </row>
    <row r="51" spans="1:19" ht="66.95" customHeight="1">
      <c r="A51" s="1304"/>
      <c r="B51" s="1306"/>
      <c r="C51" s="1306"/>
      <c r="D51" s="1306"/>
      <c r="E51" s="1306"/>
      <c r="F51" s="1306"/>
      <c r="G51" s="1306"/>
      <c r="H51" s="1306"/>
      <c r="I51" s="1306"/>
      <c r="J51" s="1306"/>
      <c r="K51" s="1306"/>
      <c r="L51" s="1306"/>
      <c r="M51" s="1306"/>
      <c r="N51" s="1306"/>
      <c r="O51" s="1306"/>
      <c r="P51" s="1306"/>
      <c r="Q51" s="1307"/>
      <c r="R51" s="1305"/>
      <c r="S51" s="1308"/>
    </row>
    <row r="52" spans="1:19">
      <c r="A52" s="130"/>
      <c r="B52" s="631"/>
      <c r="C52" s="631"/>
      <c r="D52" s="631"/>
      <c r="E52" s="631"/>
      <c r="F52" s="631"/>
      <c r="G52" s="631"/>
      <c r="H52" s="631"/>
      <c r="I52" s="631"/>
      <c r="J52" s="631"/>
      <c r="K52" s="631"/>
      <c r="L52" s="631"/>
      <c r="M52" s="631"/>
      <c r="N52" s="631"/>
      <c r="O52" s="631"/>
      <c r="P52" s="631"/>
      <c r="Q52" s="631"/>
      <c r="R52" s="631"/>
      <c r="S52" s="631"/>
    </row>
    <row r="53" spans="1:19" ht="12" customHeight="1">
      <c r="A53" s="633" t="s">
        <v>1386</v>
      </c>
      <c r="B53" s="634" t="s">
        <v>168</v>
      </c>
      <c r="C53" s="634" t="s">
        <v>168</v>
      </c>
      <c r="D53" s="634" t="s">
        <v>168</v>
      </c>
      <c r="E53" s="634">
        <v>666.37695640000004</v>
      </c>
      <c r="F53" s="634" t="s">
        <v>168</v>
      </c>
      <c r="G53" s="634">
        <v>107.3547593</v>
      </c>
      <c r="H53" s="634">
        <v>3088.0849248999998</v>
      </c>
      <c r="I53" s="634">
        <v>0.3499756</v>
      </c>
      <c r="J53" s="634" t="s">
        <v>168</v>
      </c>
      <c r="K53" s="634">
        <v>1294.5232458999999</v>
      </c>
      <c r="L53" s="634" t="s">
        <v>168</v>
      </c>
      <c r="M53" s="634">
        <v>1099.3662727000001</v>
      </c>
      <c r="N53" s="634">
        <v>295.1811477</v>
      </c>
      <c r="O53" s="634">
        <v>2033.3334106</v>
      </c>
      <c r="P53" s="634" t="s">
        <v>168</v>
      </c>
      <c r="Q53" s="634">
        <v>8584.5706931000004</v>
      </c>
      <c r="R53" s="634">
        <v>128466.2180282</v>
      </c>
      <c r="S53" s="633" t="s">
        <v>1386</v>
      </c>
    </row>
    <row r="54" spans="1:19" ht="12" customHeight="1">
      <c r="A54" s="633" t="s">
        <v>1387</v>
      </c>
      <c r="B54" s="634" t="s">
        <v>168</v>
      </c>
      <c r="C54" s="634" t="s">
        <v>168</v>
      </c>
      <c r="D54" s="634" t="s">
        <v>168</v>
      </c>
      <c r="E54" s="634">
        <v>1943.1136822999999</v>
      </c>
      <c r="F54" s="634">
        <v>1758.2465936999999</v>
      </c>
      <c r="G54" s="634">
        <v>354.2232368</v>
      </c>
      <c r="H54" s="634">
        <v>1819.51829</v>
      </c>
      <c r="I54" s="634">
        <v>19317.233886599999</v>
      </c>
      <c r="J54" s="634" t="s">
        <v>168</v>
      </c>
      <c r="K54" s="634">
        <v>1418.1603717</v>
      </c>
      <c r="L54" s="634" t="s">
        <v>168</v>
      </c>
      <c r="M54" s="634">
        <v>1731.8526944</v>
      </c>
      <c r="N54" s="634">
        <v>1703.7823298000001</v>
      </c>
      <c r="O54" s="634">
        <v>21222.355555599999</v>
      </c>
      <c r="P54" s="634" t="s">
        <v>168</v>
      </c>
      <c r="Q54" s="634">
        <v>51268.486640899995</v>
      </c>
      <c r="R54" s="634">
        <v>330879.10277380003</v>
      </c>
      <c r="S54" s="633" t="s">
        <v>1387</v>
      </c>
    </row>
    <row r="55" spans="1:19" ht="12" customHeight="1">
      <c r="A55" s="633" t="s">
        <v>1388</v>
      </c>
      <c r="B55" s="634" t="s">
        <v>168</v>
      </c>
      <c r="C55" s="634" t="s">
        <v>168</v>
      </c>
      <c r="D55" s="634" t="s">
        <v>168</v>
      </c>
      <c r="E55" s="634">
        <v>1081.7160256</v>
      </c>
      <c r="F55" s="634">
        <v>2444.4859612</v>
      </c>
      <c r="G55" s="634" t="s">
        <v>168</v>
      </c>
      <c r="H55" s="634">
        <v>1346.4793325999999</v>
      </c>
      <c r="I55" s="634">
        <v>4901.5706489000004</v>
      </c>
      <c r="J55" s="634" t="s">
        <v>168</v>
      </c>
      <c r="K55" s="634">
        <v>1855.1169460000001</v>
      </c>
      <c r="L55" s="634" t="s">
        <v>168</v>
      </c>
      <c r="M55" s="634" t="s">
        <v>168</v>
      </c>
      <c r="N55" s="634">
        <v>1.6587422999999999</v>
      </c>
      <c r="O55" s="634" t="s">
        <v>168</v>
      </c>
      <c r="P55" s="634" t="s">
        <v>168</v>
      </c>
      <c r="Q55" s="634">
        <v>11631.027656599999</v>
      </c>
      <c r="R55" s="634">
        <v>16684.7611364</v>
      </c>
      <c r="S55" s="633" t="s">
        <v>1388</v>
      </c>
    </row>
    <row r="56" spans="1:19" ht="12" customHeight="1">
      <c r="A56" s="633" t="s">
        <v>1389</v>
      </c>
      <c r="B56" s="634" t="s">
        <v>168</v>
      </c>
      <c r="C56" s="634" t="s">
        <v>168</v>
      </c>
      <c r="D56" s="634" t="s">
        <v>168</v>
      </c>
      <c r="E56" s="634">
        <v>650.89220130000001</v>
      </c>
      <c r="F56" s="634">
        <v>2763.6306472000001</v>
      </c>
      <c r="G56" s="634">
        <v>758.24299559999997</v>
      </c>
      <c r="H56" s="634">
        <v>83645.825860700003</v>
      </c>
      <c r="I56" s="634">
        <v>19488.758921000001</v>
      </c>
      <c r="J56" s="634" t="s">
        <v>168</v>
      </c>
      <c r="K56" s="634">
        <v>30971.5618282</v>
      </c>
      <c r="L56" s="634">
        <v>119300.75963850001</v>
      </c>
      <c r="M56" s="634">
        <v>6094.4230758000003</v>
      </c>
      <c r="N56" s="634">
        <v>57968.425245899998</v>
      </c>
      <c r="O56" s="634">
        <v>60030</v>
      </c>
      <c r="P56" s="634">
        <v>42736.0506475</v>
      </c>
      <c r="Q56" s="634">
        <v>424408.5710617</v>
      </c>
      <c r="R56" s="634">
        <v>368446.60605170002</v>
      </c>
      <c r="S56" s="633" t="s">
        <v>1389</v>
      </c>
    </row>
    <row r="57" spans="1:19" ht="12" customHeight="1">
      <c r="A57" s="633" t="s">
        <v>1390</v>
      </c>
      <c r="B57" s="634" t="s">
        <v>168</v>
      </c>
      <c r="C57" s="634" t="s">
        <v>168</v>
      </c>
      <c r="D57" s="634" t="s">
        <v>168</v>
      </c>
      <c r="E57" s="634" t="s">
        <v>168</v>
      </c>
      <c r="F57" s="634">
        <v>44.424909200000002</v>
      </c>
      <c r="G57" s="634" t="s">
        <v>168</v>
      </c>
      <c r="H57" s="634">
        <v>2122.4469776999999</v>
      </c>
      <c r="I57" s="634">
        <v>3313.6915076</v>
      </c>
      <c r="J57" s="634" t="s">
        <v>168</v>
      </c>
      <c r="K57" s="634" t="s">
        <v>168</v>
      </c>
      <c r="L57" s="634" t="s">
        <v>168</v>
      </c>
      <c r="M57" s="634" t="s">
        <v>168</v>
      </c>
      <c r="N57" s="634">
        <v>74.803964300000004</v>
      </c>
      <c r="O57" s="634" t="s">
        <v>168</v>
      </c>
      <c r="P57" s="634" t="s">
        <v>168</v>
      </c>
      <c r="Q57" s="634">
        <v>5555.3673588000001</v>
      </c>
      <c r="R57" s="634">
        <v>5764.9525001000002</v>
      </c>
      <c r="S57" s="633" t="s">
        <v>1390</v>
      </c>
    </row>
    <row r="58" spans="1:19" ht="12" customHeight="1">
      <c r="A58" s="633" t="s">
        <v>1391</v>
      </c>
      <c r="B58" s="634" t="s">
        <v>168</v>
      </c>
      <c r="C58" s="634" t="s">
        <v>168</v>
      </c>
      <c r="D58" s="634" t="s">
        <v>168</v>
      </c>
      <c r="E58" s="634" t="s">
        <v>168</v>
      </c>
      <c r="F58" s="634">
        <v>225.8951146</v>
      </c>
      <c r="G58" s="634" t="s">
        <v>168</v>
      </c>
      <c r="H58" s="634">
        <v>10483.529373900001</v>
      </c>
      <c r="I58" s="634">
        <v>9400.6199474000005</v>
      </c>
      <c r="J58" s="634" t="s">
        <v>168</v>
      </c>
      <c r="K58" s="634">
        <v>828.69133239999996</v>
      </c>
      <c r="L58" s="634" t="s">
        <v>168</v>
      </c>
      <c r="M58" s="634">
        <v>6409.6036942999999</v>
      </c>
      <c r="N58" s="634">
        <v>89.541096600000003</v>
      </c>
      <c r="O58" s="634">
        <v>5501.4513889</v>
      </c>
      <c r="P58" s="634">
        <v>6253.2418885999996</v>
      </c>
      <c r="Q58" s="634">
        <v>39192.573836700009</v>
      </c>
      <c r="R58" s="634">
        <v>29651.4810297</v>
      </c>
      <c r="S58" s="633" t="s">
        <v>1391</v>
      </c>
    </row>
    <row r="59" spans="1:19" ht="12" customHeight="1">
      <c r="A59" s="633" t="s">
        <v>1392</v>
      </c>
      <c r="B59" s="634" t="s">
        <v>168</v>
      </c>
      <c r="C59" s="634" t="s">
        <v>168</v>
      </c>
      <c r="D59" s="634" t="s">
        <v>168</v>
      </c>
      <c r="E59" s="634" t="s">
        <v>168</v>
      </c>
      <c r="F59" s="634" t="s">
        <v>168</v>
      </c>
      <c r="G59" s="634" t="s">
        <v>168</v>
      </c>
      <c r="H59" s="634">
        <v>12934.5239423</v>
      </c>
      <c r="I59" s="634">
        <v>1997.1124044000001</v>
      </c>
      <c r="J59" s="634" t="s">
        <v>168</v>
      </c>
      <c r="K59" s="634" t="s">
        <v>168</v>
      </c>
      <c r="L59" s="634" t="s">
        <v>168</v>
      </c>
      <c r="M59" s="634">
        <v>7184.3280905000001</v>
      </c>
      <c r="N59" s="634" t="s">
        <v>168</v>
      </c>
      <c r="O59" s="634" t="s">
        <v>168</v>
      </c>
      <c r="P59" s="634" t="s">
        <v>168</v>
      </c>
      <c r="Q59" s="634">
        <v>22115.9644372</v>
      </c>
      <c r="R59" s="634">
        <v>23174.3062417</v>
      </c>
      <c r="S59" s="633" t="s">
        <v>1392</v>
      </c>
    </row>
    <row r="60" spans="1:19" ht="12" customHeight="1">
      <c r="A60" s="633" t="s">
        <v>1393</v>
      </c>
      <c r="B60" s="634" t="s">
        <v>168</v>
      </c>
      <c r="C60" s="634" t="s">
        <v>168</v>
      </c>
      <c r="D60" s="634" t="s">
        <v>168</v>
      </c>
      <c r="E60" s="634">
        <v>689.03214149999997</v>
      </c>
      <c r="F60" s="634">
        <v>6173.9620918999999</v>
      </c>
      <c r="G60" s="634">
        <v>24.145540700000002</v>
      </c>
      <c r="H60" s="634">
        <v>33357.911088699999</v>
      </c>
      <c r="I60" s="634">
        <v>30334.737633000001</v>
      </c>
      <c r="J60" s="634" t="s">
        <v>168</v>
      </c>
      <c r="K60" s="634">
        <v>917.90235499999994</v>
      </c>
      <c r="L60" s="634">
        <v>98071.681756299993</v>
      </c>
      <c r="M60" s="634">
        <v>38007.3220229</v>
      </c>
      <c r="N60" s="634">
        <v>42680.072949699999</v>
      </c>
      <c r="O60" s="634">
        <v>54247.521027900002</v>
      </c>
      <c r="P60" s="634">
        <v>35672.496591800002</v>
      </c>
      <c r="Q60" s="634">
        <v>340176.78519939998</v>
      </c>
      <c r="R60" s="634">
        <v>227225.95645170001</v>
      </c>
      <c r="S60" s="633" t="s">
        <v>1393</v>
      </c>
    </row>
    <row r="61" spans="1:19" ht="12" customHeight="1">
      <c r="A61" s="633" t="s">
        <v>1394</v>
      </c>
      <c r="B61" s="634" t="s">
        <v>168</v>
      </c>
      <c r="C61" s="634" t="s">
        <v>168</v>
      </c>
      <c r="D61" s="634" t="s">
        <v>168</v>
      </c>
      <c r="E61" s="634">
        <v>10558.9762054</v>
      </c>
      <c r="F61" s="634" t="s">
        <v>168</v>
      </c>
      <c r="G61" s="634">
        <v>23.5634403</v>
      </c>
      <c r="H61" s="634">
        <v>3466.5630268999998</v>
      </c>
      <c r="I61" s="634">
        <v>3749.7005623</v>
      </c>
      <c r="J61" s="634" t="s">
        <v>168</v>
      </c>
      <c r="K61" s="634" t="s">
        <v>168</v>
      </c>
      <c r="L61" s="634" t="s">
        <v>168</v>
      </c>
      <c r="M61" s="634">
        <v>13376.827784999999</v>
      </c>
      <c r="N61" s="634">
        <v>23.18</v>
      </c>
      <c r="O61" s="634" t="s">
        <v>168</v>
      </c>
      <c r="P61" s="634">
        <v>1980.5774928000001</v>
      </c>
      <c r="Q61" s="634">
        <v>33179.388512700003</v>
      </c>
      <c r="R61" s="634">
        <v>58183.444315200002</v>
      </c>
      <c r="S61" s="633" t="s">
        <v>1394</v>
      </c>
    </row>
    <row r="62" spans="1:19" ht="12" customHeight="1">
      <c r="A62" s="633" t="s">
        <v>1395</v>
      </c>
      <c r="B62" s="634" t="s">
        <v>168</v>
      </c>
      <c r="C62" s="634" t="s">
        <v>168</v>
      </c>
      <c r="D62" s="634" t="s">
        <v>168</v>
      </c>
      <c r="E62" s="634" t="s">
        <v>168</v>
      </c>
      <c r="F62" s="634">
        <v>432.21827530000002</v>
      </c>
      <c r="G62" s="634" t="s">
        <v>168</v>
      </c>
      <c r="H62" s="634">
        <v>15943.008856300001</v>
      </c>
      <c r="I62" s="634">
        <v>4621.2015653999997</v>
      </c>
      <c r="J62" s="634" t="s">
        <v>168</v>
      </c>
      <c r="K62" s="634">
        <v>5857.9461154999999</v>
      </c>
      <c r="L62" s="634" t="s">
        <v>168</v>
      </c>
      <c r="M62" s="634">
        <v>3961.0500126000002</v>
      </c>
      <c r="N62" s="634">
        <v>6980.9326393000001</v>
      </c>
      <c r="O62" s="634">
        <v>16341.626944400001</v>
      </c>
      <c r="P62" s="634">
        <v>350.76494780000002</v>
      </c>
      <c r="Q62" s="634">
        <v>54488.749356599998</v>
      </c>
      <c r="R62" s="634">
        <v>52786.698556900003</v>
      </c>
      <c r="S62" s="633" t="s">
        <v>1395</v>
      </c>
    </row>
    <row r="63" spans="1:19" ht="12" customHeight="1">
      <c r="A63" s="633" t="s">
        <v>1396</v>
      </c>
      <c r="B63" s="634" t="s">
        <v>168</v>
      </c>
      <c r="C63" s="634" t="s">
        <v>168</v>
      </c>
      <c r="D63" s="634" t="s">
        <v>168</v>
      </c>
      <c r="E63" s="634" t="s">
        <v>168</v>
      </c>
      <c r="F63" s="634" t="s">
        <v>168</v>
      </c>
      <c r="G63" s="634" t="s">
        <v>168</v>
      </c>
      <c r="H63" s="634">
        <v>1693.4181599000001</v>
      </c>
      <c r="I63" s="634">
        <v>53.2516666</v>
      </c>
      <c r="J63" s="634" t="s">
        <v>168</v>
      </c>
      <c r="K63" s="634" t="s">
        <v>168</v>
      </c>
      <c r="L63" s="634" t="s">
        <v>168</v>
      </c>
      <c r="M63" s="634">
        <v>21745.980124000002</v>
      </c>
      <c r="N63" s="634">
        <v>7.2550106000000003</v>
      </c>
      <c r="O63" s="634">
        <v>2482.5064081999999</v>
      </c>
      <c r="P63" s="634">
        <v>82.782601900000003</v>
      </c>
      <c r="Q63" s="634">
        <v>26065.193971200002</v>
      </c>
      <c r="R63" s="634">
        <v>50552.148801700001</v>
      </c>
      <c r="S63" s="633" t="s">
        <v>1396</v>
      </c>
    </row>
    <row r="64" spans="1:19" ht="12" customHeight="1">
      <c r="A64" s="633" t="s">
        <v>1397</v>
      </c>
      <c r="B64" s="634" t="s">
        <v>168</v>
      </c>
      <c r="C64" s="634" t="s">
        <v>168</v>
      </c>
      <c r="D64" s="634" t="s">
        <v>168</v>
      </c>
      <c r="E64" s="634" t="s">
        <v>168</v>
      </c>
      <c r="F64" s="634" t="s">
        <v>168</v>
      </c>
      <c r="G64" s="634">
        <v>465.14591230000002</v>
      </c>
      <c r="H64" s="634">
        <v>165635.67449030001</v>
      </c>
      <c r="I64" s="634">
        <v>67629.572842900001</v>
      </c>
      <c r="J64" s="634" t="s">
        <v>168</v>
      </c>
      <c r="K64" s="634">
        <v>2966.2143199000002</v>
      </c>
      <c r="L64" s="634" t="s">
        <v>168</v>
      </c>
      <c r="M64" s="634">
        <v>47896.125063300002</v>
      </c>
      <c r="N64" s="634">
        <v>64988.745113199999</v>
      </c>
      <c r="O64" s="634">
        <v>45589.897824799998</v>
      </c>
      <c r="P64" s="634">
        <v>10717.0774215</v>
      </c>
      <c r="Q64" s="634">
        <v>405888.45298820001</v>
      </c>
      <c r="R64" s="634">
        <v>387789.08779780002</v>
      </c>
      <c r="S64" s="633" t="s">
        <v>1397</v>
      </c>
    </row>
    <row r="65" spans="1:19" ht="12" customHeight="1">
      <c r="A65" s="633" t="s">
        <v>1398</v>
      </c>
      <c r="B65" s="634" t="s">
        <v>168</v>
      </c>
      <c r="C65" s="634" t="s">
        <v>168</v>
      </c>
      <c r="D65" s="634" t="s">
        <v>168</v>
      </c>
      <c r="E65" s="634">
        <v>3521.9585748999998</v>
      </c>
      <c r="F65" s="634" t="s">
        <v>168</v>
      </c>
      <c r="G65" s="634">
        <v>68.074780899999993</v>
      </c>
      <c r="H65" s="634">
        <v>1128.9257116000001</v>
      </c>
      <c r="I65" s="634">
        <v>35.717824899999997</v>
      </c>
      <c r="J65" s="634" t="s">
        <v>168</v>
      </c>
      <c r="K65" s="634" t="s">
        <v>168</v>
      </c>
      <c r="L65" s="634" t="s">
        <v>168</v>
      </c>
      <c r="M65" s="634">
        <v>45454.777188100001</v>
      </c>
      <c r="N65" s="634" t="s">
        <v>168</v>
      </c>
      <c r="O65" s="634">
        <v>1240.4900706999999</v>
      </c>
      <c r="P65" s="634">
        <v>449.29430880000001</v>
      </c>
      <c r="Q65" s="634">
        <v>51899.2384599</v>
      </c>
      <c r="R65" s="634">
        <v>15076.0798825</v>
      </c>
      <c r="S65" s="633" t="s">
        <v>1398</v>
      </c>
    </row>
    <row r="66" spans="1:19" ht="12" customHeight="1">
      <c r="A66" s="633" t="s">
        <v>1399</v>
      </c>
      <c r="B66" s="634" t="s">
        <v>168</v>
      </c>
      <c r="C66" s="634" t="s">
        <v>168</v>
      </c>
      <c r="D66" s="634" t="s">
        <v>168</v>
      </c>
      <c r="E66" s="634">
        <v>815.06292410000003</v>
      </c>
      <c r="F66" s="634" t="s">
        <v>168</v>
      </c>
      <c r="G66" s="634">
        <v>37.234064799999999</v>
      </c>
      <c r="H66" s="634">
        <v>4100.8778847000003</v>
      </c>
      <c r="I66" s="634">
        <v>3225.4314112000002</v>
      </c>
      <c r="J66" s="634" t="s">
        <v>168</v>
      </c>
      <c r="K66" s="634">
        <v>13363.601897799999</v>
      </c>
      <c r="L66" s="634" t="s">
        <v>168</v>
      </c>
      <c r="M66" s="634">
        <v>40478.164243899999</v>
      </c>
      <c r="N66" s="634">
        <v>81080.968705299994</v>
      </c>
      <c r="O66" s="634">
        <v>12445.0943013</v>
      </c>
      <c r="P66" s="634">
        <v>15348.544014200001</v>
      </c>
      <c r="Q66" s="634">
        <v>170894.97944730002</v>
      </c>
      <c r="R66" s="634">
        <v>184839.83545129999</v>
      </c>
      <c r="S66" s="633" t="s">
        <v>1399</v>
      </c>
    </row>
    <row r="67" spans="1:19" ht="12" customHeight="1">
      <c r="A67" s="633" t="s">
        <v>1400</v>
      </c>
      <c r="B67" s="634" t="s">
        <v>168</v>
      </c>
      <c r="C67" s="634" t="s">
        <v>168</v>
      </c>
      <c r="D67" s="634" t="s">
        <v>168</v>
      </c>
      <c r="E67" s="634" t="s">
        <v>168</v>
      </c>
      <c r="F67" s="634" t="s">
        <v>168</v>
      </c>
      <c r="G67" s="634" t="s">
        <v>168</v>
      </c>
      <c r="H67" s="634">
        <v>5232.7320735000003</v>
      </c>
      <c r="I67" s="634">
        <v>1455.5251665000001</v>
      </c>
      <c r="J67" s="634" t="s">
        <v>168</v>
      </c>
      <c r="K67" s="634">
        <v>5095.9552311999996</v>
      </c>
      <c r="L67" s="634">
        <v>1750.5711805000001</v>
      </c>
      <c r="M67" s="634">
        <v>11351.176720900001</v>
      </c>
      <c r="N67" s="634">
        <v>404.45006289999998</v>
      </c>
      <c r="O67" s="634">
        <v>7415.9431063000002</v>
      </c>
      <c r="P67" s="634">
        <v>440.5356587</v>
      </c>
      <c r="Q67" s="634">
        <v>33146.889200500002</v>
      </c>
      <c r="R67" s="634">
        <v>62154.456628499996</v>
      </c>
      <c r="S67" s="633" t="s">
        <v>1400</v>
      </c>
    </row>
    <row r="68" spans="1:19" ht="12" customHeight="1">
      <c r="A68" s="633" t="s">
        <v>1401</v>
      </c>
      <c r="B68" s="634" t="s">
        <v>168</v>
      </c>
      <c r="C68" s="634" t="s">
        <v>168</v>
      </c>
      <c r="D68" s="634" t="s">
        <v>168</v>
      </c>
      <c r="E68" s="634">
        <v>2808.3630976999998</v>
      </c>
      <c r="F68" s="634" t="s">
        <v>168</v>
      </c>
      <c r="G68" s="634">
        <v>3707.4743718999998</v>
      </c>
      <c r="H68" s="634">
        <v>84094.383674900004</v>
      </c>
      <c r="I68" s="634">
        <v>70724.117531800002</v>
      </c>
      <c r="J68" s="634" t="s">
        <v>168</v>
      </c>
      <c r="K68" s="634">
        <v>46846.1706147</v>
      </c>
      <c r="L68" s="634">
        <v>5901.9584722</v>
      </c>
      <c r="M68" s="634">
        <v>114477.3231881</v>
      </c>
      <c r="N68" s="634">
        <v>19294.190636700001</v>
      </c>
      <c r="O68" s="634">
        <v>37364.637960499997</v>
      </c>
      <c r="P68" s="634">
        <v>11740.5548767</v>
      </c>
      <c r="Q68" s="634">
        <v>396959.17442520004</v>
      </c>
      <c r="R68" s="634">
        <v>434381.61304139998</v>
      </c>
      <c r="S68" s="633" t="s">
        <v>1401</v>
      </c>
    </row>
    <row r="69" spans="1:19" ht="12" customHeight="1">
      <c r="A69" s="633" t="s">
        <v>1402</v>
      </c>
      <c r="B69" s="634" t="s">
        <v>168</v>
      </c>
      <c r="C69" s="634" t="s">
        <v>168</v>
      </c>
      <c r="D69" s="634" t="s">
        <v>168</v>
      </c>
      <c r="E69" s="634" t="s">
        <v>168</v>
      </c>
      <c r="F69" s="634">
        <v>9753.2906249999996</v>
      </c>
      <c r="G69" s="634" t="s">
        <v>168</v>
      </c>
      <c r="H69" s="634">
        <v>3005.0833333</v>
      </c>
      <c r="I69" s="634">
        <v>11547.3469926</v>
      </c>
      <c r="J69" s="634" t="s">
        <v>168</v>
      </c>
      <c r="K69" s="634">
        <v>29371.067810500001</v>
      </c>
      <c r="L69" s="634" t="s">
        <v>168</v>
      </c>
      <c r="M69" s="634">
        <v>19755.780366700001</v>
      </c>
      <c r="N69" s="634">
        <v>23.189670100000001</v>
      </c>
      <c r="O69" s="634">
        <v>13494.9007695</v>
      </c>
      <c r="P69" s="634" t="s">
        <v>168</v>
      </c>
      <c r="Q69" s="634">
        <v>86950.6595677</v>
      </c>
      <c r="R69" s="634">
        <v>90429.540622100001</v>
      </c>
      <c r="S69" s="633" t="s">
        <v>1402</v>
      </c>
    </row>
    <row r="70" spans="1:19" ht="12" customHeight="1">
      <c r="A70" s="633" t="s">
        <v>1403</v>
      </c>
      <c r="B70" s="634" t="s">
        <v>168</v>
      </c>
      <c r="C70" s="634">
        <v>249.2401988</v>
      </c>
      <c r="D70" s="634" t="s">
        <v>168</v>
      </c>
      <c r="E70" s="634">
        <v>12416.7508421</v>
      </c>
      <c r="F70" s="634">
        <v>100.0347222</v>
      </c>
      <c r="G70" s="634">
        <v>574.62265379999997</v>
      </c>
      <c r="H70" s="634">
        <v>47178.047406199999</v>
      </c>
      <c r="I70" s="634">
        <v>25014.166323699999</v>
      </c>
      <c r="J70" s="634" t="s">
        <v>168</v>
      </c>
      <c r="K70" s="634">
        <v>61183.465079000001</v>
      </c>
      <c r="L70" s="634">
        <v>3911.7525313000001</v>
      </c>
      <c r="M70" s="634">
        <v>107345.4853727</v>
      </c>
      <c r="N70" s="634">
        <v>8705.8084135999998</v>
      </c>
      <c r="O70" s="634">
        <v>14888.636610899999</v>
      </c>
      <c r="P70" s="634">
        <v>3092.1416466000001</v>
      </c>
      <c r="Q70" s="634">
        <v>284660.1518009</v>
      </c>
      <c r="R70" s="634">
        <v>279622.3292178</v>
      </c>
      <c r="S70" s="633" t="s">
        <v>1403</v>
      </c>
    </row>
    <row r="71" spans="1:19" ht="12" customHeight="1">
      <c r="A71" s="633" t="s">
        <v>1404</v>
      </c>
      <c r="B71" s="634" t="s">
        <v>168</v>
      </c>
      <c r="C71" s="634">
        <v>10403.64</v>
      </c>
      <c r="D71" s="634" t="s">
        <v>168</v>
      </c>
      <c r="E71" s="634">
        <v>10530.75</v>
      </c>
      <c r="F71" s="634">
        <v>9582.6664079000002</v>
      </c>
      <c r="G71" s="634" t="s">
        <v>168</v>
      </c>
      <c r="H71" s="634">
        <v>4326.2584778</v>
      </c>
      <c r="I71" s="634">
        <v>1254.7708961000001</v>
      </c>
      <c r="J71" s="634" t="s">
        <v>168</v>
      </c>
      <c r="K71" s="634">
        <v>10975.1413333</v>
      </c>
      <c r="L71" s="634" t="s">
        <v>168</v>
      </c>
      <c r="M71" s="634">
        <v>14156.2376319</v>
      </c>
      <c r="N71" s="634">
        <v>10.853961</v>
      </c>
      <c r="O71" s="634">
        <v>625.96991560000004</v>
      </c>
      <c r="P71" s="634">
        <v>40.874989399999997</v>
      </c>
      <c r="Q71" s="634">
        <v>61907.163613000004</v>
      </c>
      <c r="R71" s="634">
        <v>63194.583032199997</v>
      </c>
      <c r="S71" s="633" t="s">
        <v>1404</v>
      </c>
    </row>
    <row r="72" spans="1:19" ht="12" customHeight="1">
      <c r="A72" s="633" t="s">
        <v>1405</v>
      </c>
      <c r="B72" s="634" t="s">
        <v>168</v>
      </c>
      <c r="C72" s="634">
        <v>4609.6004106999999</v>
      </c>
      <c r="D72" s="634" t="s">
        <v>168</v>
      </c>
      <c r="E72" s="634">
        <v>52133.171486200001</v>
      </c>
      <c r="F72" s="634">
        <v>21192.8632708</v>
      </c>
      <c r="G72" s="634">
        <v>240.04744890000001</v>
      </c>
      <c r="H72" s="634">
        <v>81118.824385100001</v>
      </c>
      <c r="I72" s="634">
        <v>30759.162822499999</v>
      </c>
      <c r="J72" s="634" t="s">
        <v>168</v>
      </c>
      <c r="K72" s="634">
        <v>64856.676243599999</v>
      </c>
      <c r="L72" s="634">
        <v>12517.5104166</v>
      </c>
      <c r="M72" s="634">
        <v>113051.5066978</v>
      </c>
      <c r="N72" s="634">
        <v>14177.807330199999</v>
      </c>
      <c r="O72" s="634">
        <v>1308.7257577</v>
      </c>
      <c r="P72" s="634">
        <v>7215.4641149999998</v>
      </c>
      <c r="Q72" s="634">
        <v>403181.36038509995</v>
      </c>
      <c r="R72" s="634">
        <v>405994.809786</v>
      </c>
      <c r="S72" s="633" t="s">
        <v>1405</v>
      </c>
    </row>
    <row r="73" spans="1:19" ht="12" customHeight="1">
      <c r="A73" s="633" t="s">
        <v>1406</v>
      </c>
      <c r="B73" s="634" t="s">
        <v>168</v>
      </c>
      <c r="C73" s="634" t="s">
        <v>168</v>
      </c>
      <c r="D73" s="634" t="s">
        <v>168</v>
      </c>
      <c r="E73" s="634">
        <v>16477.862733000002</v>
      </c>
      <c r="F73" s="634">
        <v>9908.2317684999998</v>
      </c>
      <c r="G73" s="634">
        <v>11894.619721499999</v>
      </c>
      <c r="H73" s="634">
        <v>7045.5021821999999</v>
      </c>
      <c r="I73" s="634">
        <v>16487.0953037</v>
      </c>
      <c r="J73" s="634" t="s">
        <v>168</v>
      </c>
      <c r="K73" s="634">
        <v>9821.4578528999991</v>
      </c>
      <c r="L73" s="634">
        <v>2514.0551258</v>
      </c>
      <c r="M73" s="634">
        <v>28933.435666500001</v>
      </c>
      <c r="N73" s="634" t="s">
        <v>168</v>
      </c>
      <c r="O73" s="634" t="s">
        <v>168</v>
      </c>
      <c r="P73" s="634">
        <v>1594.2271289</v>
      </c>
      <c r="Q73" s="634">
        <v>104676.487483</v>
      </c>
      <c r="R73" s="634">
        <v>94528.175224399994</v>
      </c>
      <c r="S73" s="633" t="s">
        <v>1406</v>
      </c>
    </row>
    <row r="74" spans="1:19" ht="12" customHeight="1">
      <c r="A74" s="633" t="s">
        <v>1407</v>
      </c>
      <c r="B74" s="634" t="s">
        <v>168</v>
      </c>
      <c r="C74" s="634">
        <v>1032.25</v>
      </c>
      <c r="D74" s="634" t="s">
        <v>168</v>
      </c>
      <c r="E74" s="634">
        <v>19197.062749199999</v>
      </c>
      <c r="F74" s="634">
        <v>35290.756660999999</v>
      </c>
      <c r="G74" s="634">
        <v>981.02692660000002</v>
      </c>
      <c r="H74" s="634">
        <v>25689.004254799998</v>
      </c>
      <c r="I74" s="634">
        <v>10798.656370299999</v>
      </c>
      <c r="J74" s="634" t="s">
        <v>168</v>
      </c>
      <c r="K74" s="634">
        <v>107023.3095117</v>
      </c>
      <c r="L74" s="634">
        <v>1069.6060716</v>
      </c>
      <c r="M74" s="634">
        <v>78006.354845599999</v>
      </c>
      <c r="N74" s="634">
        <v>8300.4040958999994</v>
      </c>
      <c r="O74" s="634">
        <v>3.412E-4</v>
      </c>
      <c r="P74" s="634">
        <v>17722.306313199999</v>
      </c>
      <c r="Q74" s="634">
        <v>305110.73814109992</v>
      </c>
      <c r="R74" s="634">
        <v>253725.48145699999</v>
      </c>
      <c r="S74" s="633" t="s">
        <v>1407</v>
      </c>
    </row>
    <row r="75" spans="1:19" ht="12" customHeight="1">
      <c r="A75" s="633" t="s">
        <v>1408</v>
      </c>
      <c r="B75" s="634" t="s">
        <v>168</v>
      </c>
      <c r="C75" s="634" t="s">
        <v>168</v>
      </c>
      <c r="D75" s="634" t="s">
        <v>168</v>
      </c>
      <c r="E75" s="634">
        <v>12241.719203799999</v>
      </c>
      <c r="F75" s="634">
        <v>20.383704999999999</v>
      </c>
      <c r="G75" s="634">
        <v>167.28935089999999</v>
      </c>
      <c r="H75" s="634">
        <v>20336.528978099999</v>
      </c>
      <c r="I75" s="634">
        <v>5917.5507110999997</v>
      </c>
      <c r="J75" s="634" t="s">
        <v>168</v>
      </c>
      <c r="K75" s="634">
        <v>45510.082248500003</v>
      </c>
      <c r="L75" s="634" t="s">
        <v>168</v>
      </c>
      <c r="M75" s="634">
        <v>12384.018456100001</v>
      </c>
      <c r="N75" s="634">
        <v>10527.776339100001</v>
      </c>
      <c r="O75" s="634" t="s">
        <v>168</v>
      </c>
      <c r="P75" s="634">
        <v>1025.9325401000001</v>
      </c>
      <c r="Q75" s="634">
        <v>108131.2815327</v>
      </c>
      <c r="R75" s="634">
        <v>179418.78002790001</v>
      </c>
      <c r="S75" s="633" t="s">
        <v>1408</v>
      </c>
    </row>
    <row r="76" spans="1:19" ht="12" customHeight="1">
      <c r="A76" s="633" t="s">
        <v>1409</v>
      </c>
      <c r="B76" s="634" t="s">
        <v>168</v>
      </c>
      <c r="C76" s="634">
        <v>819.02128359999995</v>
      </c>
      <c r="D76" s="634" t="s">
        <v>168</v>
      </c>
      <c r="E76" s="634">
        <v>11272.9039051</v>
      </c>
      <c r="F76" s="634">
        <v>3066.0449767</v>
      </c>
      <c r="G76" s="634">
        <v>706.67466390000004</v>
      </c>
      <c r="H76" s="634">
        <v>20389.896306099999</v>
      </c>
      <c r="I76" s="634">
        <v>3843.4975260000001</v>
      </c>
      <c r="J76" s="634" t="s">
        <v>168</v>
      </c>
      <c r="K76" s="634">
        <v>45917.038336099999</v>
      </c>
      <c r="L76" s="634">
        <v>3730.215138</v>
      </c>
      <c r="M76" s="634">
        <v>53837.7106116</v>
      </c>
      <c r="N76" s="634">
        <v>4856.3988282</v>
      </c>
      <c r="O76" s="634" t="s">
        <v>168</v>
      </c>
      <c r="P76" s="634">
        <v>28378.141126999999</v>
      </c>
      <c r="Q76" s="634">
        <v>176817.54270230001</v>
      </c>
      <c r="R76" s="634">
        <v>137241.01005159999</v>
      </c>
      <c r="S76" s="633" t="s">
        <v>1409</v>
      </c>
    </row>
    <row r="77" spans="1:19" ht="12" customHeight="1">
      <c r="A77" s="633" t="s">
        <v>1410</v>
      </c>
      <c r="B77" s="634" t="s">
        <v>168</v>
      </c>
      <c r="C77" s="634" t="s">
        <v>168</v>
      </c>
      <c r="D77" s="634" t="s">
        <v>168</v>
      </c>
      <c r="E77" s="634">
        <v>6999.5717487000002</v>
      </c>
      <c r="F77" s="634">
        <v>30.012382599999999</v>
      </c>
      <c r="G77" s="634" t="s">
        <v>168</v>
      </c>
      <c r="H77" s="634">
        <v>48.394757200000001</v>
      </c>
      <c r="I77" s="634">
        <v>335.18508910000003</v>
      </c>
      <c r="J77" s="634" t="s">
        <v>168</v>
      </c>
      <c r="K77" s="634" t="s">
        <v>168</v>
      </c>
      <c r="L77" s="634" t="s">
        <v>168</v>
      </c>
      <c r="M77" s="634">
        <v>2732.4470031999999</v>
      </c>
      <c r="N77" s="634">
        <v>11.137825299999999</v>
      </c>
      <c r="O77" s="634" t="s">
        <v>168</v>
      </c>
      <c r="P77" s="634" t="s">
        <v>168</v>
      </c>
      <c r="Q77" s="634">
        <v>10156.7488061</v>
      </c>
      <c r="R77" s="634">
        <v>9608.6386667999996</v>
      </c>
      <c r="S77" s="633" t="s">
        <v>1410</v>
      </c>
    </row>
    <row r="78" spans="1:19" ht="12" customHeight="1">
      <c r="A78" s="633" t="s">
        <v>1411</v>
      </c>
      <c r="B78" s="634" t="s">
        <v>168</v>
      </c>
      <c r="C78" s="634">
        <v>1517.7636652000001</v>
      </c>
      <c r="D78" s="634" t="s">
        <v>168</v>
      </c>
      <c r="E78" s="634">
        <v>14381.5008636</v>
      </c>
      <c r="F78" s="634">
        <v>963.18642</v>
      </c>
      <c r="G78" s="634">
        <v>579.58051330000001</v>
      </c>
      <c r="H78" s="634">
        <v>7519.3681284000004</v>
      </c>
      <c r="I78" s="634">
        <v>3111.6324138999998</v>
      </c>
      <c r="J78" s="634" t="s">
        <v>168</v>
      </c>
      <c r="K78" s="634">
        <v>271.71427670000003</v>
      </c>
      <c r="L78" s="634" t="s">
        <v>168</v>
      </c>
      <c r="M78" s="634">
        <v>30400.3057056</v>
      </c>
      <c r="N78" s="634">
        <v>133.14208160000001</v>
      </c>
      <c r="O78" s="634" t="s">
        <v>168</v>
      </c>
      <c r="P78" s="634" t="s">
        <v>168</v>
      </c>
      <c r="Q78" s="634">
        <v>58878.194068299999</v>
      </c>
      <c r="R78" s="634">
        <v>65426.646832600003</v>
      </c>
      <c r="S78" s="633" t="s">
        <v>1411</v>
      </c>
    </row>
    <row r="79" spans="1:19" ht="12" customHeight="1">
      <c r="A79" s="633" t="s">
        <v>1412</v>
      </c>
      <c r="B79" s="634" t="s">
        <v>168</v>
      </c>
      <c r="C79" s="634" t="s">
        <v>168</v>
      </c>
      <c r="D79" s="634" t="s">
        <v>168</v>
      </c>
      <c r="E79" s="634" t="s">
        <v>168</v>
      </c>
      <c r="F79" s="634" t="s">
        <v>168</v>
      </c>
      <c r="G79" s="634" t="s">
        <v>168</v>
      </c>
      <c r="H79" s="634">
        <v>1267.7885669</v>
      </c>
      <c r="I79" s="634">
        <v>4322.6977974000001</v>
      </c>
      <c r="J79" s="634" t="s">
        <v>168</v>
      </c>
      <c r="K79" s="634" t="s">
        <v>168</v>
      </c>
      <c r="L79" s="634" t="s">
        <v>168</v>
      </c>
      <c r="M79" s="634">
        <v>16281.4188942</v>
      </c>
      <c r="N79" s="634">
        <v>2.0257356</v>
      </c>
      <c r="O79" s="634" t="s">
        <v>168</v>
      </c>
      <c r="P79" s="634" t="s">
        <v>168</v>
      </c>
      <c r="Q79" s="634">
        <v>21873.930994099999</v>
      </c>
      <c r="R79" s="634">
        <v>22518.268146599999</v>
      </c>
      <c r="S79" s="633" t="s">
        <v>1412</v>
      </c>
    </row>
    <row r="80" spans="1:19" ht="12" customHeight="1">
      <c r="A80" s="633" t="s">
        <v>1413</v>
      </c>
      <c r="B80" s="634" t="s">
        <v>168</v>
      </c>
      <c r="C80" s="634" t="s">
        <v>168</v>
      </c>
      <c r="D80" s="634" t="s">
        <v>168</v>
      </c>
      <c r="E80" s="634">
        <v>437.20616330000001</v>
      </c>
      <c r="F80" s="634">
        <v>215.0921865</v>
      </c>
      <c r="G80" s="634">
        <v>1752.6511874</v>
      </c>
      <c r="H80" s="634">
        <v>12370.380155000001</v>
      </c>
      <c r="I80" s="634">
        <v>2247.5871176999999</v>
      </c>
      <c r="J80" s="634" t="s">
        <v>168</v>
      </c>
      <c r="K80" s="634">
        <v>253.3986036</v>
      </c>
      <c r="L80" s="634" t="s">
        <v>168</v>
      </c>
      <c r="M80" s="634">
        <v>13272.346862599999</v>
      </c>
      <c r="N80" s="634">
        <v>797.39495490000002</v>
      </c>
      <c r="O80" s="634" t="s">
        <v>168</v>
      </c>
      <c r="P80" s="634" t="s">
        <v>168</v>
      </c>
      <c r="Q80" s="634">
        <v>31346.057230999999</v>
      </c>
      <c r="R80" s="634">
        <v>32152.099278199999</v>
      </c>
      <c r="S80" s="633" t="s">
        <v>1413</v>
      </c>
    </row>
    <row r="81" spans="1:19" ht="12" customHeight="1">
      <c r="A81" s="633" t="s">
        <v>1414</v>
      </c>
      <c r="B81" s="634" t="s">
        <v>168</v>
      </c>
      <c r="C81" s="634" t="s">
        <v>168</v>
      </c>
      <c r="D81" s="634" t="s">
        <v>168</v>
      </c>
      <c r="E81" s="634" t="s">
        <v>168</v>
      </c>
      <c r="F81" s="634" t="s">
        <v>168</v>
      </c>
      <c r="G81" s="634" t="s">
        <v>168</v>
      </c>
      <c r="H81" s="634" t="s">
        <v>168</v>
      </c>
      <c r="I81" s="634" t="s">
        <v>168</v>
      </c>
      <c r="J81" s="634" t="s">
        <v>168</v>
      </c>
      <c r="K81" s="634" t="s">
        <v>168</v>
      </c>
      <c r="L81" s="634" t="s">
        <v>168</v>
      </c>
      <c r="M81" s="634" t="s">
        <v>168</v>
      </c>
      <c r="N81" s="634" t="s">
        <v>168</v>
      </c>
      <c r="O81" s="634" t="s">
        <v>168</v>
      </c>
      <c r="P81" s="634" t="s">
        <v>168</v>
      </c>
      <c r="Q81" s="634" t="s">
        <v>168</v>
      </c>
      <c r="R81" s="634">
        <v>7.4399598999999998</v>
      </c>
      <c r="S81" s="633" t="s">
        <v>1414</v>
      </c>
    </row>
    <row r="82" spans="1:19" ht="12" customHeight="1">
      <c r="A82" s="633" t="s">
        <v>1415</v>
      </c>
      <c r="B82" s="634" t="s">
        <v>168</v>
      </c>
      <c r="C82" s="634" t="s">
        <v>168</v>
      </c>
      <c r="D82" s="634" t="s">
        <v>168</v>
      </c>
      <c r="E82" s="634" t="s">
        <v>168</v>
      </c>
      <c r="F82" s="634" t="s">
        <v>168</v>
      </c>
      <c r="G82" s="634" t="s">
        <v>168</v>
      </c>
      <c r="H82" s="634">
        <v>1761.1687323000001</v>
      </c>
      <c r="I82" s="634" t="s">
        <v>168</v>
      </c>
      <c r="J82" s="634" t="s">
        <v>168</v>
      </c>
      <c r="K82" s="634">
        <v>148.15742119999999</v>
      </c>
      <c r="L82" s="634" t="s">
        <v>168</v>
      </c>
      <c r="M82" s="634" t="s">
        <v>168</v>
      </c>
      <c r="N82" s="634" t="s">
        <v>168</v>
      </c>
      <c r="O82" s="634" t="s">
        <v>168</v>
      </c>
      <c r="P82" s="634" t="s">
        <v>168</v>
      </c>
      <c r="Q82" s="634">
        <v>1909.3261535000001</v>
      </c>
      <c r="R82" s="634">
        <v>1761.1687323000001</v>
      </c>
      <c r="S82" s="633" t="s">
        <v>1415</v>
      </c>
    </row>
    <row r="83" spans="1:19" ht="12" customHeight="1">
      <c r="A83" s="633" t="s">
        <v>1416</v>
      </c>
      <c r="B83" s="634" t="s">
        <v>168</v>
      </c>
      <c r="C83" s="634" t="s">
        <v>168</v>
      </c>
      <c r="D83" s="634" t="s">
        <v>168</v>
      </c>
      <c r="E83" s="634" t="s">
        <v>168</v>
      </c>
      <c r="F83" s="634" t="s">
        <v>168</v>
      </c>
      <c r="G83" s="634" t="s">
        <v>168</v>
      </c>
      <c r="H83" s="634" t="s">
        <v>168</v>
      </c>
      <c r="I83" s="634" t="s">
        <v>168</v>
      </c>
      <c r="J83" s="634" t="s">
        <v>168</v>
      </c>
      <c r="K83" s="634" t="s">
        <v>168</v>
      </c>
      <c r="L83" s="634" t="s">
        <v>168</v>
      </c>
      <c r="M83" s="634" t="s">
        <v>168</v>
      </c>
      <c r="N83" s="634" t="s">
        <v>168</v>
      </c>
      <c r="O83" s="634" t="s">
        <v>168</v>
      </c>
      <c r="P83" s="634" t="s">
        <v>168</v>
      </c>
      <c r="Q83" s="634" t="s">
        <v>168</v>
      </c>
      <c r="R83" s="634" t="s">
        <v>168</v>
      </c>
      <c r="S83" s="633" t="s">
        <v>1416</v>
      </c>
    </row>
    <row r="84" spans="1:19" ht="12" customHeight="1">
      <c r="A84" s="633" t="s">
        <v>1417</v>
      </c>
      <c r="B84" s="634" t="s">
        <v>168</v>
      </c>
      <c r="C84" s="634" t="s">
        <v>168</v>
      </c>
      <c r="D84" s="634" t="s">
        <v>168</v>
      </c>
      <c r="E84" s="634" t="s">
        <v>168</v>
      </c>
      <c r="F84" s="634" t="s">
        <v>168</v>
      </c>
      <c r="G84" s="634" t="s">
        <v>168</v>
      </c>
      <c r="H84" s="634">
        <v>10159.249668500001</v>
      </c>
      <c r="I84" s="634" t="s">
        <v>168</v>
      </c>
      <c r="J84" s="634" t="s">
        <v>168</v>
      </c>
      <c r="K84" s="634" t="s">
        <v>168</v>
      </c>
      <c r="L84" s="634" t="s">
        <v>168</v>
      </c>
      <c r="M84" s="634" t="s">
        <v>168</v>
      </c>
      <c r="N84" s="634">
        <v>3.6762720999999998</v>
      </c>
      <c r="O84" s="634" t="s">
        <v>168</v>
      </c>
      <c r="P84" s="634" t="s">
        <v>168</v>
      </c>
      <c r="Q84" s="634">
        <v>10162.9259406</v>
      </c>
      <c r="R84" s="634">
        <v>9669.9815435</v>
      </c>
      <c r="S84" s="633" t="s">
        <v>1417</v>
      </c>
    </row>
    <row r="85" spans="1:19" ht="12" customHeight="1">
      <c r="A85" s="633" t="s">
        <v>1418</v>
      </c>
      <c r="B85" s="634" t="s">
        <v>168</v>
      </c>
      <c r="C85" s="634" t="s">
        <v>168</v>
      </c>
      <c r="D85" s="634" t="s">
        <v>168</v>
      </c>
      <c r="E85" s="634" t="s">
        <v>168</v>
      </c>
      <c r="F85" s="634" t="s">
        <v>168</v>
      </c>
      <c r="G85" s="634" t="s">
        <v>168</v>
      </c>
      <c r="H85" s="634" t="s">
        <v>168</v>
      </c>
      <c r="I85" s="634" t="s">
        <v>168</v>
      </c>
      <c r="J85" s="634" t="s">
        <v>168</v>
      </c>
      <c r="K85" s="634" t="s">
        <v>168</v>
      </c>
      <c r="L85" s="634" t="s">
        <v>168</v>
      </c>
      <c r="M85" s="634" t="s">
        <v>168</v>
      </c>
      <c r="N85" s="634" t="s">
        <v>168</v>
      </c>
      <c r="O85" s="634" t="s">
        <v>168</v>
      </c>
      <c r="P85" s="634" t="s">
        <v>168</v>
      </c>
      <c r="Q85" s="634" t="s">
        <v>168</v>
      </c>
      <c r="R85" s="634" t="s">
        <v>168</v>
      </c>
      <c r="S85" s="633" t="s">
        <v>1418</v>
      </c>
    </row>
    <row r="86" spans="1:19" ht="12" customHeight="1">
      <c r="A86" s="633" t="s">
        <v>1419</v>
      </c>
      <c r="B86" s="634" t="s">
        <v>168</v>
      </c>
      <c r="C86" s="634">
        <v>945.81137530000001</v>
      </c>
      <c r="D86" s="634" t="s">
        <v>168</v>
      </c>
      <c r="E86" s="634" t="s">
        <v>168</v>
      </c>
      <c r="F86" s="634" t="s">
        <v>168</v>
      </c>
      <c r="G86" s="634" t="s">
        <v>168</v>
      </c>
      <c r="H86" s="634">
        <v>67529.747245100007</v>
      </c>
      <c r="I86" s="634">
        <v>11975.3910388</v>
      </c>
      <c r="J86" s="634" t="s">
        <v>168</v>
      </c>
      <c r="K86" s="634" t="s">
        <v>168</v>
      </c>
      <c r="L86" s="634" t="s">
        <v>168</v>
      </c>
      <c r="M86" s="634" t="s">
        <v>168</v>
      </c>
      <c r="N86" s="634">
        <v>4249.5189344</v>
      </c>
      <c r="O86" s="634" t="s">
        <v>168</v>
      </c>
      <c r="P86" s="634" t="s">
        <v>168</v>
      </c>
      <c r="Q86" s="634">
        <v>84700.468593600002</v>
      </c>
      <c r="R86" s="634">
        <v>84700.468593600002</v>
      </c>
      <c r="S86" s="633" t="s">
        <v>1419</v>
      </c>
    </row>
    <row r="87" spans="1:19" ht="12" customHeight="1">
      <c r="A87" s="639" t="s">
        <v>1422</v>
      </c>
      <c r="B87" s="634" t="s">
        <v>168</v>
      </c>
      <c r="C87" s="634" t="s">
        <v>168</v>
      </c>
      <c r="D87" s="634" t="s">
        <v>168</v>
      </c>
      <c r="E87" s="634">
        <v>54.114272499999998</v>
      </c>
      <c r="F87" s="634" t="s">
        <v>168</v>
      </c>
      <c r="G87" s="634" t="s">
        <v>168</v>
      </c>
      <c r="H87" s="634" t="s">
        <v>168</v>
      </c>
      <c r="I87" s="634" t="s">
        <v>168</v>
      </c>
      <c r="J87" s="634" t="s">
        <v>168</v>
      </c>
      <c r="K87" s="634" t="s">
        <v>168</v>
      </c>
      <c r="L87" s="634" t="s">
        <v>168</v>
      </c>
      <c r="M87" s="634" t="s">
        <v>168</v>
      </c>
      <c r="N87" s="634" t="s">
        <v>168</v>
      </c>
      <c r="O87" s="634" t="s">
        <v>168</v>
      </c>
      <c r="P87" s="634" t="s">
        <v>168</v>
      </c>
      <c r="Q87" s="634">
        <v>54.114272499999998</v>
      </c>
      <c r="R87" s="634">
        <v>330.27812319999998</v>
      </c>
      <c r="S87" s="633" t="s">
        <v>1422</v>
      </c>
    </row>
    <row r="88" spans="1:19" ht="12" customHeight="1">
      <c r="A88" s="639" t="s">
        <v>1426</v>
      </c>
      <c r="B88" s="634" t="s">
        <v>168</v>
      </c>
      <c r="C88" s="634" t="s">
        <v>168</v>
      </c>
      <c r="D88" s="634" t="s">
        <v>168</v>
      </c>
      <c r="E88" s="634" t="s">
        <v>168</v>
      </c>
      <c r="F88" s="634" t="s">
        <v>168</v>
      </c>
      <c r="G88" s="634" t="s">
        <v>168</v>
      </c>
      <c r="H88" s="634">
        <v>7965.7432250000002</v>
      </c>
      <c r="I88" s="634">
        <v>3622.5476767999999</v>
      </c>
      <c r="J88" s="634" t="s">
        <v>168</v>
      </c>
      <c r="K88" s="634" t="s">
        <v>168</v>
      </c>
      <c r="L88" s="634" t="s">
        <v>168</v>
      </c>
      <c r="M88" s="634" t="s">
        <v>168</v>
      </c>
      <c r="N88" s="634" t="s">
        <v>168</v>
      </c>
      <c r="O88" s="634">
        <v>162.98245309999999</v>
      </c>
      <c r="P88" s="634">
        <v>3306.9455222000001</v>
      </c>
      <c r="Q88" s="634">
        <v>15058.218877099998</v>
      </c>
      <c r="R88" s="634">
        <v>15339.4200595</v>
      </c>
      <c r="S88" s="633" t="s">
        <v>1426</v>
      </c>
    </row>
    <row r="89" spans="1:19" ht="12" customHeight="1">
      <c r="A89" s="639" t="s">
        <v>1428</v>
      </c>
      <c r="B89" s="634" t="s">
        <v>168</v>
      </c>
      <c r="C89" s="634" t="s">
        <v>168</v>
      </c>
      <c r="D89" s="634" t="s">
        <v>168</v>
      </c>
      <c r="E89" s="634">
        <v>75.407870500000001</v>
      </c>
      <c r="F89" s="634" t="s">
        <v>168</v>
      </c>
      <c r="G89" s="634" t="s">
        <v>168</v>
      </c>
      <c r="H89" s="634" t="s">
        <v>168</v>
      </c>
      <c r="I89" s="634" t="s">
        <v>168</v>
      </c>
      <c r="J89" s="634" t="s">
        <v>168</v>
      </c>
      <c r="K89" s="634" t="s">
        <v>168</v>
      </c>
      <c r="L89" s="634" t="s">
        <v>168</v>
      </c>
      <c r="M89" s="634" t="s">
        <v>168</v>
      </c>
      <c r="N89" s="634" t="s">
        <v>168</v>
      </c>
      <c r="O89" s="634" t="s">
        <v>168</v>
      </c>
      <c r="P89" s="634" t="s">
        <v>168</v>
      </c>
      <c r="Q89" s="634">
        <v>75.407870500000001</v>
      </c>
      <c r="R89" s="634">
        <v>75.407870500000001</v>
      </c>
      <c r="S89" s="633" t="s">
        <v>1428</v>
      </c>
    </row>
    <row r="90" spans="1:19" ht="12" customHeight="1">
      <c r="A90" s="639" t="s">
        <v>1430</v>
      </c>
      <c r="B90" s="634" t="s">
        <v>168</v>
      </c>
      <c r="C90" s="634" t="s">
        <v>168</v>
      </c>
      <c r="D90" s="634" t="s">
        <v>168</v>
      </c>
      <c r="E90" s="634" t="s">
        <v>168</v>
      </c>
      <c r="F90" s="634" t="s">
        <v>168</v>
      </c>
      <c r="G90" s="634" t="s">
        <v>168</v>
      </c>
      <c r="H90" s="634">
        <v>59.471781999999997</v>
      </c>
      <c r="I90" s="634" t="s">
        <v>168</v>
      </c>
      <c r="J90" s="634" t="s">
        <v>168</v>
      </c>
      <c r="K90" s="634" t="s">
        <v>168</v>
      </c>
      <c r="L90" s="634" t="s">
        <v>168</v>
      </c>
      <c r="M90" s="634" t="s">
        <v>168</v>
      </c>
      <c r="N90" s="634" t="s">
        <v>168</v>
      </c>
      <c r="O90" s="634" t="s">
        <v>168</v>
      </c>
      <c r="P90" s="634" t="s">
        <v>168</v>
      </c>
      <c r="Q90" s="634">
        <v>59.471781999999997</v>
      </c>
      <c r="R90" s="634">
        <v>59.471781999999997</v>
      </c>
      <c r="S90" s="633" t="s">
        <v>1430</v>
      </c>
    </row>
    <row r="91" spans="1:19" ht="12" customHeight="1">
      <c r="A91" s="639" t="s">
        <v>1434</v>
      </c>
      <c r="B91" s="634" t="s">
        <v>168</v>
      </c>
      <c r="C91" s="634" t="s">
        <v>168</v>
      </c>
      <c r="D91" s="634" t="s">
        <v>168</v>
      </c>
      <c r="E91" s="634" t="s">
        <v>168</v>
      </c>
      <c r="F91" s="634">
        <v>4.0250000000000003E-4</v>
      </c>
      <c r="G91" s="634" t="s">
        <v>168</v>
      </c>
      <c r="H91" s="634">
        <v>1.4779964999999999</v>
      </c>
      <c r="I91" s="634">
        <v>1374.6165133</v>
      </c>
      <c r="J91" s="634" t="s">
        <v>168</v>
      </c>
      <c r="K91" s="634">
        <v>137.50681539999999</v>
      </c>
      <c r="L91" s="634" t="s">
        <v>168</v>
      </c>
      <c r="M91" s="634" t="s">
        <v>168</v>
      </c>
      <c r="N91" s="634" t="s">
        <v>168</v>
      </c>
      <c r="O91" s="634" t="s">
        <v>168</v>
      </c>
      <c r="P91" s="634">
        <v>99183.288528200006</v>
      </c>
      <c r="Q91" s="634">
        <v>100696.89025590001</v>
      </c>
      <c r="R91" s="634">
        <v>100369.3275446</v>
      </c>
      <c r="S91" s="633" t="s">
        <v>1434</v>
      </c>
    </row>
    <row r="92" spans="1:19" ht="12" customHeight="1">
      <c r="A92" s="639" t="s">
        <v>1436</v>
      </c>
      <c r="B92" s="634" t="s">
        <v>168</v>
      </c>
      <c r="C92" s="634" t="s">
        <v>168</v>
      </c>
      <c r="D92" s="634" t="s">
        <v>168</v>
      </c>
      <c r="E92" s="634" t="s">
        <v>168</v>
      </c>
      <c r="F92" s="634">
        <v>856.18113600000004</v>
      </c>
      <c r="G92" s="634" t="s">
        <v>168</v>
      </c>
      <c r="H92" s="634">
        <v>11697.757121799999</v>
      </c>
      <c r="I92" s="634" t="s">
        <v>168</v>
      </c>
      <c r="J92" s="634" t="s">
        <v>168</v>
      </c>
      <c r="K92" s="634" t="s">
        <v>168</v>
      </c>
      <c r="L92" s="634" t="s">
        <v>168</v>
      </c>
      <c r="M92" s="634" t="s">
        <v>168</v>
      </c>
      <c r="N92" s="634" t="s">
        <v>168</v>
      </c>
      <c r="O92" s="634" t="s">
        <v>168</v>
      </c>
      <c r="P92" s="634" t="s">
        <v>168</v>
      </c>
      <c r="Q92" s="634">
        <v>12553.938257799999</v>
      </c>
      <c r="R92" s="634">
        <v>12553.9382578</v>
      </c>
      <c r="S92" s="633" t="s">
        <v>1436</v>
      </c>
    </row>
    <row r="93" spans="1:19" ht="12" customHeight="1">
      <c r="A93" s="639" t="s">
        <v>1442</v>
      </c>
      <c r="B93" s="634" t="s">
        <v>168</v>
      </c>
      <c r="C93" s="634" t="s">
        <v>168</v>
      </c>
      <c r="D93" s="634" t="s">
        <v>168</v>
      </c>
      <c r="E93" s="634" t="s">
        <v>168</v>
      </c>
      <c r="F93" s="634" t="s">
        <v>168</v>
      </c>
      <c r="G93" s="634" t="s">
        <v>168</v>
      </c>
      <c r="H93" s="634" t="s">
        <v>168</v>
      </c>
      <c r="I93" s="634">
        <v>366.98557849999997</v>
      </c>
      <c r="J93" s="634" t="s">
        <v>168</v>
      </c>
      <c r="K93" s="634" t="s">
        <v>168</v>
      </c>
      <c r="L93" s="634" t="s">
        <v>168</v>
      </c>
      <c r="M93" s="634" t="s">
        <v>168</v>
      </c>
      <c r="N93" s="634" t="s">
        <v>168</v>
      </c>
      <c r="O93" s="634" t="s">
        <v>168</v>
      </c>
      <c r="P93" s="634" t="s">
        <v>168</v>
      </c>
      <c r="Q93" s="634">
        <v>366.98557849999997</v>
      </c>
      <c r="R93" s="634">
        <v>366.98557849999997</v>
      </c>
      <c r="S93" s="633" t="s">
        <v>1442</v>
      </c>
    </row>
    <row r="94" spans="1:19" ht="12" customHeight="1">
      <c r="A94" s="639" t="s">
        <v>1450</v>
      </c>
      <c r="B94" s="634" t="s">
        <v>168</v>
      </c>
      <c r="C94" s="634" t="s">
        <v>168</v>
      </c>
      <c r="D94" s="634" t="s">
        <v>168</v>
      </c>
      <c r="E94" s="634" t="s">
        <v>168</v>
      </c>
      <c r="F94" s="634" t="s">
        <v>168</v>
      </c>
      <c r="G94" s="634" t="s">
        <v>168</v>
      </c>
      <c r="H94" s="634" t="s">
        <v>168</v>
      </c>
      <c r="I94" s="634">
        <v>276.96277240000001</v>
      </c>
      <c r="J94" s="634" t="s">
        <v>168</v>
      </c>
      <c r="K94" s="634" t="s">
        <v>168</v>
      </c>
      <c r="L94" s="634" t="s">
        <v>168</v>
      </c>
      <c r="M94" s="634" t="s">
        <v>168</v>
      </c>
      <c r="N94" s="634" t="s">
        <v>168</v>
      </c>
      <c r="O94" s="634">
        <v>703.11689130000002</v>
      </c>
      <c r="P94" s="634">
        <v>103.1428085</v>
      </c>
      <c r="Q94" s="634">
        <v>1083.2224722000001</v>
      </c>
      <c r="R94" s="634">
        <v>1077.0716259999999</v>
      </c>
      <c r="S94" s="633" t="s">
        <v>1450</v>
      </c>
    </row>
    <row r="95" spans="1:19">
      <c r="A95" s="640"/>
      <c r="B95" s="640"/>
      <c r="C95" s="640"/>
      <c r="D95" s="640"/>
      <c r="E95" s="640"/>
      <c r="F95" s="640"/>
      <c r="G95" s="640"/>
      <c r="H95" s="640"/>
      <c r="I95" s="640"/>
      <c r="J95" s="640"/>
      <c r="K95" s="640"/>
      <c r="L95" s="640"/>
      <c r="M95" s="640"/>
      <c r="N95" s="640"/>
      <c r="O95" s="640"/>
      <c r="P95" s="640"/>
      <c r="Q95" s="640"/>
      <c r="R95" s="640"/>
      <c r="S95" s="641"/>
    </row>
    <row r="96" spans="1:19" ht="24">
      <c r="A96" s="642" t="s">
        <v>68</v>
      </c>
      <c r="B96" s="643">
        <v>0</v>
      </c>
      <c r="C96" s="643">
        <v>22893.919821399999</v>
      </c>
      <c r="D96" s="643">
        <v>0</v>
      </c>
      <c r="E96" s="643">
        <v>198132.59602669996</v>
      </c>
      <c r="F96" s="643">
        <v>162432.74359170001</v>
      </c>
      <c r="G96" s="643">
        <v>24332.700404499996</v>
      </c>
      <c r="H96" s="643">
        <v>862281.94075990003</v>
      </c>
      <c r="I96" s="643">
        <v>631694.16670499998</v>
      </c>
      <c r="J96" s="643">
        <v>0</v>
      </c>
      <c r="K96" s="643">
        <v>737423.86546160001</v>
      </c>
      <c r="L96" s="643">
        <v>248850.86828960001</v>
      </c>
      <c r="M96" s="643">
        <v>961656.95546899992</v>
      </c>
      <c r="N96" s="643">
        <v>368752.14245589997</v>
      </c>
      <c r="O96" s="643">
        <v>297338.8621417</v>
      </c>
      <c r="P96" s="643">
        <v>319733.94224180002</v>
      </c>
      <c r="Q96" s="643">
        <v>4835524.7033688016</v>
      </c>
      <c r="R96" s="643">
        <v>5333281.3391341008</v>
      </c>
      <c r="S96" s="642" t="s">
        <v>68</v>
      </c>
    </row>
    <row r="97" spans="1:19" ht="36">
      <c r="A97" s="642" t="s">
        <v>1455</v>
      </c>
      <c r="B97" s="644">
        <v>0</v>
      </c>
      <c r="C97" s="644">
        <v>12.1247433267378</v>
      </c>
      <c r="D97" s="644">
        <v>0</v>
      </c>
      <c r="E97" s="644">
        <v>12.407632263542601</v>
      </c>
      <c r="F97" s="644">
        <v>10.263063228392401</v>
      </c>
      <c r="G97" s="644">
        <v>12.3659254596541</v>
      </c>
      <c r="H97" s="644">
        <v>11.424169505162901</v>
      </c>
      <c r="I97" s="644">
        <v>9.4576346986276505</v>
      </c>
      <c r="J97" s="644">
        <v>0</v>
      </c>
      <c r="K97" s="644">
        <v>10.5473948635761</v>
      </c>
      <c r="L97" s="644">
        <v>9.8298066551584604</v>
      </c>
      <c r="M97" s="644">
        <v>11.6233185835149</v>
      </c>
      <c r="N97" s="644">
        <v>10.5367663772693</v>
      </c>
      <c r="O97" s="644">
        <v>10.486321715636899</v>
      </c>
      <c r="P97" s="644">
        <v>13.3636139282331</v>
      </c>
      <c r="Q97" s="644">
        <v>11.003362207153399</v>
      </c>
      <c r="R97" s="644">
        <v>10.721968623218199</v>
      </c>
      <c r="S97" s="642" t="s">
        <v>1455</v>
      </c>
    </row>
    <row r="98" spans="1:19">
      <c r="A98" s="561" t="s">
        <v>137</v>
      </c>
      <c r="B98" s="640"/>
      <c r="C98" s="640"/>
      <c r="D98" s="640"/>
      <c r="E98" s="640"/>
      <c r="F98" s="640"/>
      <c r="G98" s="640"/>
      <c r="H98" s="640"/>
      <c r="I98" s="640"/>
      <c r="J98" s="640"/>
      <c r="K98" s="640"/>
      <c r="L98" s="640"/>
      <c r="M98" s="640"/>
      <c r="N98" s="640"/>
      <c r="O98" s="640"/>
      <c r="P98" s="640"/>
      <c r="Q98" s="640"/>
      <c r="R98" s="640"/>
      <c r="S98" s="640"/>
    </row>
    <row r="99" spans="1:19">
      <c r="A99" s="562" t="s">
        <v>1197</v>
      </c>
      <c r="B99" s="640"/>
      <c r="C99" s="640"/>
      <c r="D99" s="640"/>
      <c r="E99" s="640"/>
      <c r="F99" s="640"/>
      <c r="G99" s="640"/>
      <c r="H99" s="640"/>
      <c r="I99" s="640"/>
      <c r="J99" s="640"/>
      <c r="K99" s="640"/>
      <c r="L99" s="640"/>
      <c r="M99" s="640"/>
      <c r="N99" s="640"/>
      <c r="O99" s="640"/>
      <c r="P99" s="640"/>
      <c r="Q99" s="640"/>
      <c r="R99" s="640"/>
      <c r="S99" s="640"/>
    </row>
    <row r="100" spans="1:19">
      <c r="A100" s="564" t="s">
        <v>1198</v>
      </c>
      <c r="B100" s="640"/>
      <c r="C100" s="640"/>
      <c r="D100" s="640"/>
      <c r="E100" s="640"/>
      <c r="F100" s="640"/>
      <c r="G100" s="640"/>
      <c r="H100" s="640"/>
      <c r="I100" s="640"/>
      <c r="J100" s="640"/>
      <c r="K100" s="640"/>
      <c r="L100" s="640"/>
      <c r="M100" s="640"/>
      <c r="N100" s="640"/>
      <c r="O100" s="640"/>
      <c r="P100" s="640"/>
      <c r="Q100" s="640"/>
      <c r="R100" s="640"/>
      <c r="S100" s="640"/>
    </row>
  </sheetData>
  <mergeCells count="42">
    <mergeCell ref="S6:S8"/>
    <mergeCell ref="B7:B8"/>
    <mergeCell ref="C7:C8"/>
    <mergeCell ref="D7:D8"/>
    <mergeCell ref="E7:E8"/>
    <mergeCell ref="F7:F8"/>
    <mergeCell ref="L7:L8"/>
    <mergeCell ref="A6:A8"/>
    <mergeCell ref="B6:I6"/>
    <mergeCell ref="J6:Q6"/>
    <mergeCell ref="R6:R8"/>
    <mergeCell ref="G7:G8"/>
    <mergeCell ref="H7:H8"/>
    <mergeCell ref="I7:I8"/>
    <mergeCell ref="J7:J8"/>
    <mergeCell ref="K7:K8"/>
    <mergeCell ref="M7:M8"/>
    <mergeCell ref="N7:N8"/>
    <mergeCell ref="O7:O8"/>
    <mergeCell ref="P7:P8"/>
    <mergeCell ref="Q7:Q8"/>
    <mergeCell ref="A49:A51"/>
    <mergeCell ref="B49:I49"/>
    <mergeCell ref="J49:Q49"/>
    <mergeCell ref="J50:J51"/>
    <mergeCell ref="K50:K51"/>
    <mergeCell ref="Q50:Q51"/>
    <mergeCell ref="R49:R51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L50:L51"/>
    <mergeCell ref="M50:M51"/>
    <mergeCell ref="N50:N51"/>
    <mergeCell ref="O50:O51"/>
    <mergeCell ref="P50:P51"/>
  </mergeCells>
  <pageMargins left="0.7" right="0.7" top="0.75" bottom="0.75" header="0.3" footer="0.3"/>
  <pageSetup paperSize="9" scale="95" pageOrder="overThenDown" orientation="portrait" r:id="rId1"/>
  <headerFooter>
    <oddFooter>&amp;C&amp;"Maiandra GD,Regular"&amp;9&amp;P</oddFooter>
  </headerFooter>
  <rowBreaks count="1" manualBreakCount="1">
    <brk id="4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>
  <dimension ref="A1:S133"/>
  <sheetViews>
    <sheetView view="pageBreakPreview" topLeftCell="A112" zoomScale="91" zoomScaleSheetLayoutView="91" workbookViewId="0">
      <selection activeCell="S127" sqref="S127:S130"/>
    </sheetView>
  </sheetViews>
  <sheetFormatPr defaultRowHeight="12.75"/>
  <cols>
    <col min="1" max="14" width="9.140625" style="645"/>
    <col min="15" max="15" width="9.7109375" style="645" customWidth="1"/>
    <col min="16" max="16" width="10.42578125" style="645" customWidth="1"/>
    <col min="17" max="17" width="11" style="645" customWidth="1"/>
    <col min="18" max="18" width="13.5703125" style="645" customWidth="1"/>
    <col min="19" max="19" width="10.5703125" style="645" customWidth="1"/>
    <col min="20" max="16384" width="9.140625" style="645"/>
  </cols>
  <sheetData>
    <row r="1" spans="1:19">
      <c r="A1" s="622"/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  <c r="Q1" s="623"/>
      <c r="R1" s="623"/>
      <c r="S1" s="624" t="s">
        <v>1466</v>
      </c>
    </row>
    <row r="2" spans="1:19" ht="14.25">
      <c r="A2" s="1315" t="s">
        <v>1467</v>
      </c>
      <c r="B2" s="1315"/>
      <c r="C2" s="1315"/>
      <c r="D2" s="1315"/>
      <c r="E2" s="1315"/>
      <c r="F2" s="1315"/>
      <c r="G2" s="1315"/>
      <c r="H2" s="1315"/>
      <c r="I2" s="1315"/>
      <c r="J2" s="1315"/>
      <c r="K2" s="1315"/>
      <c r="L2" s="1315"/>
      <c r="M2" s="1315"/>
      <c r="N2" s="1315"/>
      <c r="O2" s="1315"/>
      <c r="P2" s="1315"/>
      <c r="Q2" s="1315"/>
      <c r="R2" s="1315"/>
      <c r="S2" s="1315"/>
    </row>
    <row r="3" spans="1:19" ht="14.25">
      <c r="A3" s="1316" t="s">
        <v>182</v>
      </c>
      <c r="B3" s="1316"/>
      <c r="C3" s="1316"/>
      <c r="D3" s="1316"/>
      <c r="E3" s="1316"/>
      <c r="F3" s="1316"/>
      <c r="G3" s="1316"/>
      <c r="H3" s="1316"/>
      <c r="I3" s="1316"/>
      <c r="J3" s="1316"/>
      <c r="K3" s="1316"/>
      <c r="L3" s="1316"/>
      <c r="M3" s="1316"/>
      <c r="N3" s="1316"/>
      <c r="O3" s="1316"/>
      <c r="P3" s="1316"/>
      <c r="Q3" s="1316"/>
      <c r="R3" s="1316"/>
      <c r="S3" s="1316"/>
    </row>
    <row r="4" spans="1:19">
      <c r="A4" s="86"/>
      <c r="B4" s="86"/>
      <c r="C4" s="132"/>
      <c r="D4" s="627"/>
      <c r="E4" s="627"/>
      <c r="F4" s="627"/>
      <c r="G4" s="86"/>
      <c r="H4" s="132"/>
      <c r="I4" s="628"/>
      <c r="J4" s="566"/>
      <c r="K4" s="132"/>
      <c r="L4" s="132"/>
      <c r="M4" s="132"/>
      <c r="N4" s="132"/>
      <c r="O4" s="132"/>
      <c r="P4" s="132"/>
      <c r="Q4" s="132"/>
      <c r="R4" s="86"/>
      <c r="S4" s="86"/>
    </row>
    <row r="5" spans="1:19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611" t="s">
        <v>186</v>
      </c>
    </row>
    <row r="6" spans="1:19" ht="21.95" customHeight="1">
      <c r="A6" s="1309" t="s">
        <v>1335</v>
      </c>
      <c r="B6" s="1301" t="s">
        <v>1336</v>
      </c>
      <c r="C6" s="1301"/>
      <c r="D6" s="1301"/>
      <c r="E6" s="1301"/>
      <c r="F6" s="1301"/>
      <c r="G6" s="1301"/>
      <c r="H6" s="1301"/>
      <c r="I6" s="1301"/>
      <c r="J6" s="1301" t="s">
        <v>1336</v>
      </c>
      <c r="K6" s="1301"/>
      <c r="L6" s="1301"/>
      <c r="M6" s="1301"/>
      <c r="N6" s="1301"/>
      <c r="O6" s="1301"/>
      <c r="P6" s="1301"/>
      <c r="Q6" s="1301"/>
      <c r="R6" s="1305" t="s">
        <v>1337</v>
      </c>
      <c r="S6" s="1312" t="s">
        <v>1335</v>
      </c>
    </row>
    <row r="7" spans="1:19">
      <c r="A7" s="1310"/>
      <c r="B7" s="1306" t="s">
        <v>1338</v>
      </c>
      <c r="C7" s="1306" t="s">
        <v>1339</v>
      </c>
      <c r="D7" s="1306" t="s">
        <v>1340</v>
      </c>
      <c r="E7" s="1306" t="s">
        <v>1341</v>
      </c>
      <c r="F7" s="1306" t="s">
        <v>1342</v>
      </c>
      <c r="G7" s="1306" t="s">
        <v>1343</v>
      </c>
      <c r="H7" s="1306" t="s">
        <v>1344</v>
      </c>
      <c r="I7" s="1306" t="s">
        <v>1345</v>
      </c>
      <c r="J7" s="1306" t="s">
        <v>1346</v>
      </c>
      <c r="K7" s="1306" t="s">
        <v>1347</v>
      </c>
      <c r="L7" s="1306" t="s">
        <v>1348</v>
      </c>
      <c r="M7" s="1306" t="s">
        <v>1349</v>
      </c>
      <c r="N7" s="1306" t="s">
        <v>1350</v>
      </c>
      <c r="O7" s="1306" t="s">
        <v>1351</v>
      </c>
      <c r="P7" s="1306" t="s">
        <v>1352</v>
      </c>
      <c r="Q7" s="1307" t="s">
        <v>190</v>
      </c>
      <c r="R7" s="1305"/>
      <c r="S7" s="1313"/>
    </row>
    <row r="8" spans="1:19" ht="66.95" customHeight="1">
      <c r="A8" s="1311"/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  <c r="N8" s="1306"/>
      <c r="O8" s="1306"/>
      <c r="P8" s="1306"/>
      <c r="Q8" s="1307"/>
      <c r="R8" s="1305"/>
      <c r="S8" s="1314"/>
    </row>
    <row r="9" spans="1:19">
      <c r="A9" s="629"/>
      <c r="B9" s="630"/>
      <c r="C9" s="630"/>
      <c r="D9" s="630"/>
      <c r="E9" s="630"/>
      <c r="F9" s="630"/>
      <c r="G9" s="630"/>
      <c r="H9" s="630"/>
      <c r="I9" s="630"/>
      <c r="J9" s="630"/>
      <c r="K9" s="630"/>
      <c r="L9" s="630"/>
      <c r="M9" s="630"/>
      <c r="N9" s="630"/>
      <c r="O9" s="630"/>
      <c r="P9" s="630"/>
      <c r="Q9" s="631"/>
      <c r="R9" s="631"/>
      <c r="S9" s="632"/>
    </row>
    <row r="10" spans="1:19" ht="17.100000000000001" customHeight="1">
      <c r="A10" s="633" t="s">
        <v>1353</v>
      </c>
      <c r="B10" s="634" t="s">
        <v>168</v>
      </c>
      <c r="C10" s="634">
        <v>9525.7400177</v>
      </c>
      <c r="D10" s="634">
        <v>6362.8613445999999</v>
      </c>
      <c r="E10" s="634">
        <v>3767.7627471999999</v>
      </c>
      <c r="F10" s="634">
        <v>24777.339856300001</v>
      </c>
      <c r="G10" s="634">
        <v>83757.652493400004</v>
      </c>
      <c r="H10" s="634">
        <v>1854279.0062551999</v>
      </c>
      <c r="I10" s="634">
        <v>489705.97658239998</v>
      </c>
      <c r="J10" s="634">
        <v>1.5942217999999999</v>
      </c>
      <c r="K10" s="634">
        <v>68272.646053200006</v>
      </c>
      <c r="L10" s="634">
        <v>2706.1413590000002</v>
      </c>
      <c r="M10" s="634">
        <v>19448.616950700001</v>
      </c>
      <c r="N10" s="634">
        <v>334966.77824439999</v>
      </c>
      <c r="O10" s="634">
        <v>3.3850349</v>
      </c>
      <c r="P10" s="634">
        <v>42391.569054300002</v>
      </c>
      <c r="Q10" s="634">
        <v>2939967.0702151</v>
      </c>
      <c r="R10" s="634">
        <v>3051027.9048124002</v>
      </c>
      <c r="S10" s="633" t="s">
        <v>1353</v>
      </c>
    </row>
    <row r="11" spans="1:19" ht="17.100000000000001" customHeight="1">
      <c r="A11" s="633" t="s">
        <v>1354</v>
      </c>
      <c r="B11" s="634" t="s">
        <v>168</v>
      </c>
      <c r="C11" s="634" t="s">
        <v>168</v>
      </c>
      <c r="D11" s="634" t="s">
        <v>168</v>
      </c>
      <c r="E11" s="634" t="s">
        <v>168</v>
      </c>
      <c r="F11" s="634" t="s">
        <v>168</v>
      </c>
      <c r="G11" s="634" t="s">
        <v>168</v>
      </c>
      <c r="H11" s="634" t="s">
        <v>168</v>
      </c>
      <c r="I11" s="634" t="s">
        <v>168</v>
      </c>
      <c r="J11" s="634" t="s">
        <v>168</v>
      </c>
      <c r="K11" s="634" t="s">
        <v>168</v>
      </c>
      <c r="L11" s="634" t="s">
        <v>168</v>
      </c>
      <c r="M11" s="634" t="s">
        <v>168</v>
      </c>
      <c r="N11" s="634" t="s">
        <v>168</v>
      </c>
      <c r="O11" s="634" t="s">
        <v>168</v>
      </c>
      <c r="P11" s="634" t="s">
        <v>168</v>
      </c>
      <c r="Q11" s="634" t="s">
        <v>168</v>
      </c>
      <c r="R11" s="634" t="s">
        <v>168</v>
      </c>
      <c r="S11" s="633" t="s">
        <v>1354</v>
      </c>
    </row>
    <row r="12" spans="1:19" ht="17.100000000000001" customHeight="1">
      <c r="A12" s="633" t="s">
        <v>1355</v>
      </c>
      <c r="B12" s="634" t="s">
        <v>168</v>
      </c>
      <c r="C12" s="634" t="s">
        <v>168</v>
      </c>
      <c r="D12" s="634" t="s">
        <v>168</v>
      </c>
      <c r="E12" s="634" t="s">
        <v>168</v>
      </c>
      <c r="F12" s="634" t="s">
        <v>168</v>
      </c>
      <c r="G12" s="634" t="s">
        <v>168</v>
      </c>
      <c r="H12" s="634" t="s">
        <v>168</v>
      </c>
      <c r="I12" s="634" t="s">
        <v>168</v>
      </c>
      <c r="J12" s="634" t="s">
        <v>168</v>
      </c>
      <c r="K12" s="634" t="s">
        <v>168</v>
      </c>
      <c r="L12" s="634" t="s">
        <v>168</v>
      </c>
      <c r="M12" s="634" t="s">
        <v>168</v>
      </c>
      <c r="N12" s="634" t="s">
        <v>168</v>
      </c>
      <c r="O12" s="634" t="s">
        <v>168</v>
      </c>
      <c r="P12" s="634" t="s">
        <v>168</v>
      </c>
      <c r="Q12" s="634" t="s">
        <v>168</v>
      </c>
      <c r="R12" s="634" t="s">
        <v>168</v>
      </c>
      <c r="S12" s="633" t="s">
        <v>1355</v>
      </c>
    </row>
    <row r="13" spans="1:19" ht="17.100000000000001" customHeight="1">
      <c r="A13" s="633" t="s">
        <v>1356</v>
      </c>
      <c r="B13" s="634" t="s">
        <v>168</v>
      </c>
      <c r="C13" s="634" t="s">
        <v>168</v>
      </c>
      <c r="D13" s="634" t="s">
        <v>168</v>
      </c>
      <c r="E13" s="634" t="s">
        <v>168</v>
      </c>
      <c r="F13" s="634" t="s">
        <v>168</v>
      </c>
      <c r="G13" s="634" t="s">
        <v>168</v>
      </c>
      <c r="H13" s="634">
        <v>396.95927749999998</v>
      </c>
      <c r="I13" s="634" t="s">
        <v>168</v>
      </c>
      <c r="J13" s="634" t="s">
        <v>168</v>
      </c>
      <c r="K13" s="634" t="s">
        <v>168</v>
      </c>
      <c r="L13" s="634" t="s">
        <v>168</v>
      </c>
      <c r="M13" s="634" t="s">
        <v>168</v>
      </c>
      <c r="N13" s="634" t="s">
        <v>168</v>
      </c>
      <c r="O13" s="634" t="s">
        <v>168</v>
      </c>
      <c r="P13" s="634">
        <v>14368.867851499999</v>
      </c>
      <c r="Q13" s="634">
        <v>14765.827128999999</v>
      </c>
      <c r="R13" s="634">
        <v>15863.492523999999</v>
      </c>
      <c r="S13" s="633" t="s">
        <v>1356</v>
      </c>
    </row>
    <row r="14" spans="1:19" ht="17.100000000000001" customHeight="1">
      <c r="A14" s="633" t="s">
        <v>1357</v>
      </c>
      <c r="B14" s="634" t="s">
        <v>168</v>
      </c>
      <c r="C14" s="634">
        <v>16058.574487399999</v>
      </c>
      <c r="D14" s="634">
        <v>12787.940620199999</v>
      </c>
      <c r="E14" s="634">
        <v>12986.453691000001</v>
      </c>
      <c r="F14" s="634" t="s">
        <v>168</v>
      </c>
      <c r="G14" s="634" t="s">
        <v>168</v>
      </c>
      <c r="H14" s="634">
        <v>191232.35509920001</v>
      </c>
      <c r="I14" s="634">
        <v>1625.6154650999999</v>
      </c>
      <c r="J14" s="634" t="s">
        <v>168</v>
      </c>
      <c r="K14" s="634" t="s">
        <v>168</v>
      </c>
      <c r="L14" s="634" t="s">
        <v>168</v>
      </c>
      <c r="M14" s="634" t="s">
        <v>168</v>
      </c>
      <c r="N14" s="634">
        <v>5019.4003528000003</v>
      </c>
      <c r="O14" s="634" t="s">
        <v>168</v>
      </c>
      <c r="P14" s="634" t="s">
        <v>168</v>
      </c>
      <c r="Q14" s="634">
        <v>239710.33971570001</v>
      </c>
      <c r="R14" s="634">
        <v>228456.47225290001</v>
      </c>
      <c r="S14" s="633" t="s">
        <v>1357</v>
      </c>
    </row>
    <row r="15" spans="1:19" ht="17.100000000000001" customHeight="1">
      <c r="A15" s="633" t="s">
        <v>1358</v>
      </c>
      <c r="B15" s="634" t="s">
        <v>168</v>
      </c>
      <c r="C15" s="634" t="s">
        <v>168</v>
      </c>
      <c r="D15" s="634" t="s">
        <v>168</v>
      </c>
      <c r="E15" s="634">
        <v>2.0000000000000002E-5</v>
      </c>
      <c r="F15" s="634" t="s">
        <v>168</v>
      </c>
      <c r="G15" s="634" t="s">
        <v>168</v>
      </c>
      <c r="H15" s="634">
        <v>1.0000000000000001E-5</v>
      </c>
      <c r="I15" s="634">
        <v>1.0000000000000001E-5</v>
      </c>
      <c r="J15" s="634" t="s">
        <v>168</v>
      </c>
      <c r="K15" s="634" t="s">
        <v>168</v>
      </c>
      <c r="L15" s="634" t="s">
        <v>168</v>
      </c>
      <c r="M15" s="634" t="s">
        <v>168</v>
      </c>
      <c r="N15" s="634" t="s">
        <v>168</v>
      </c>
      <c r="O15" s="634" t="s">
        <v>168</v>
      </c>
      <c r="P15" s="634" t="s">
        <v>168</v>
      </c>
      <c r="Q15" s="634">
        <v>4.0000000000000003E-5</v>
      </c>
      <c r="R15" s="634">
        <v>3.0000000000000001E-5</v>
      </c>
      <c r="S15" s="633" t="s">
        <v>1358</v>
      </c>
    </row>
    <row r="16" spans="1:19" ht="17.100000000000001" customHeight="1">
      <c r="A16" s="633" t="s">
        <v>1359</v>
      </c>
      <c r="B16" s="634" t="s">
        <v>168</v>
      </c>
      <c r="C16" s="634" t="s">
        <v>168</v>
      </c>
      <c r="D16" s="634">
        <v>1399.1010000000001</v>
      </c>
      <c r="E16" s="634">
        <v>4607.3448332999997</v>
      </c>
      <c r="F16" s="634" t="s">
        <v>168</v>
      </c>
      <c r="G16" s="634" t="s">
        <v>168</v>
      </c>
      <c r="H16" s="634">
        <v>12890.857851700001</v>
      </c>
      <c r="I16" s="634">
        <v>143.589483</v>
      </c>
      <c r="J16" s="634" t="s">
        <v>168</v>
      </c>
      <c r="K16" s="634" t="s">
        <v>168</v>
      </c>
      <c r="L16" s="634" t="s">
        <v>168</v>
      </c>
      <c r="M16" s="634" t="s">
        <v>168</v>
      </c>
      <c r="N16" s="634" t="s">
        <v>168</v>
      </c>
      <c r="O16" s="634" t="s">
        <v>168</v>
      </c>
      <c r="P16" s="634" t="s">
        <v>168</v>
      </c>
      <c r="Q16" s="634">
        <v>19040.893167999999</v>
      </c>
      <c r="R16" s="634">
        <v>24648.7775855</v>
      </c>
      <c r="S16" s="633" t="s">
        <v>1359</v>
      </c>
    </row>
    <row r="17" spans="1:19" ht="17.100000000000001" customHeight="1">
      <c r="A17" s="633" t="s">
        <v>1360</v>
      </c>
      <c r="B17" s="634" t="s">
        <v>168</v>
      </c>
      <c r="C17" s="634" t="s">
        <v>168</v>
      </c>
      <c r="D17" s="634" t="s">
        <v>168</v>
      </c>
      <c r="E17" s="634" t="s">
        <v>168</v>
      </c>
      <c r="F17" s="634" t="s">
        <v>168</v>
      </c>
      <c r="G17" s="634" t="s">
        <v>168</v>
      </c>
      <c r="H17" s="634">
        <v>81.487411100000003</v>
      </c>
      <c r="I17" s="634" t="s">
        <v>168</v>
      </c>
      <c r="J17" s="634" t="s">
        <v>168</v>
      </c>
      <c r="K17" s="634" t="s">
        <v>168</v>
      </c>
      <c r="L17" s="634" t="s">
        <v>168</v>
      </c>
      <c r="M17" s="634" t="s">
        <v>168</v>
      </c>
      <c r="N17" s="634">
        <v>7.6942199999999996</v>
      </c>
      <c r="O17" s="634" t="s">
        <v>168</v>
      </c>
      <c r="P17" s="634" t="s">
        <v>168</v>
      </c>
      <c r="Q17" s="634">
        <v>89.181631100000004</v>
      </c>
      <c r="R17" s="634">
        <v>62.936492299999998</v>
      </c>
      <c r="S17" s="633" t="s">
        <v>1360</v>
      </c>
    </row>
    <row r="18" spans="1:19" ht="17.100000000000001" customHeight="1">
      <c r="A18" s="633" t="s">
        <v>1361</v>
      </c>
      <c r="B18" s="634" t="s">
        <v>168</v>
      </c>
      <c r="C18" s="634" t="s">
        <v>168</v>
      </c>
      <c r="D18" s="634">
        <v>91923.809617100007</v>
      </c>
      <c r="E18" s="634">
        <v>33786.762796000003</v>
      </c>
      <c r="F18" s="634" t="s">
        <v>168</v>
      </c>
      <c r="G18" s="634" t="s">
        <v>168</v>
      </c>
      <c r="H18" s="634">
        <v>107830.9847004</v>
      </c>
      <c r="I18" s="634">
        <v>31908.9938802</v>
      </c>
      <c r="J18" s="634" t="s">
        <v>168</v>
      </c>
      <c r="K18" s="634">
        <v>899.32079999999996</v>
      </c>
      <c r="L18" s="634" t="s">
        <v>168</v>
      </c>
      <c r="M18" s="634" t="s">
        <v>168</v>
      </c>
      <c r="N18" s="634">
        <v>625.66882009999995</v>
      </c>
      <c r="O18" s="634">
        <v>47473.5074179</v>
      </c>
      <c r="P18" s="634" t="s">
        <v>168</v>
      </c>
      <c r="Q18" s="634">
        <v>314449.04803170008</v>
      </c>
      <c r="R18" s="634">
        <v>273360.86311849998</v>
      </c>
      <c r="S18" s="633" t="s">
        <v>1361</v>
      </c>
    </row>
    <row r="19" spans="1:19" ht="17.100000000000001" customHeight="1">
      <c r="A19" s="633" t="s">
        <v>1362</v>
      </c>
      <c r="B19" s="634" t="s">
        <v>168</v>
      </c>
      <c r="C19" s="634" t="s">
        <v>168</v>
      </c>
      <c r="D19" s="634" t="s">
        <v>168</v>
      </c>
      <c r="E19" s="634" t="s">
        <v>168</v>
      </c>
      <c r="F19" s="634" t="s">
        <v>168</v>
      </c>
      <c r="G19" s="634" t="s">
        <v>168</v>
      </c>
      <c r="H19" s="634" t="s">
        <v>168</v>
      </c>
      <c r="I19" s="634" t="s">
        <v>168</v>
      </c>
      <c r="J19" s="634" t="s">
        <v>168</v>
      </c>
      <c r="K19" s="634" t="s">
        <v>168</v>
      </c>
      <c r="L19" s="634" t="s">
        <v>168</v>
      </c>
      <c r="M19" s="634" t="s">
        <v>168</v>
      </c>
      <c r="N19" s="634">
        <v>1.3830260000000001</v>
      </c>
      <c r="O19" s="634" t="s">
        <v>168</v>
      </c>
      <c r="P19" s="634" t="s">
        <v>168</v>
      </c>
      <c r="Q19" s="634">
        <v>1.3830260000000001</v>
      </c>
      <c r="R19" s="634">
        <v>1.3830260000000001</v>
      </c>
      <c r="S19" s="633" t="s">
        <v>1362</v>
      </c>
    </row>
    <row r="20" spans="1:19" ht="17.100000000000001" customHeight="1">
      <c r="A20" s="633" t="s">
        <v>1363</v>
      </c>
      <c r="B20" s="634" t="s">
        <v>168</v>
      </c>
      <c r="C20" s="634" t="s">
        <v>168</v>
      </c>
      <c r="D20" s="634" t="s">
        <v>168</v>
      </c>
      <c r="E20" s="634" t="s">
        <v>168</v>
      </c>
      <c r="F20" s="634" t="s">
        <v>168</v>
      </c>
      <c r="G20" s="634" t="s">
        <v>168</v>
      </c>
      <c r="H20" s="634">
        <v>4222.7490400999995</v>
      </c>
      <c r="I20" s="634" t="s">
        <v>168</v>
      </c>
      <c r="J20" s="634" t="s">
        <v>168</v>
      </c>
      <c r="K20" s="634" t="s">
        <v>168</v>
      </c>
      <c r="L20" s="634" t="s">
        <v>168</v>
      </c>
      <c r="M20" s="634" t="s">
        <v>168</v>
      </c>
      <c r="N20" s="634" t="s">
        <v>168</v>
      </c>
      <c r="O20" s="634" t="s">
        <v>168</v>
      </c>
      <c r="P20" s="634" t="s">
        <v>168</v>
      </c>
      <c r="Q20" s="634">
        <v>4222.7490400999995</v>
      </c>
      <c r="R20" s="634">
        <v>4678.0506298999999</v>
      </c>
      <c r="S20" s="633" t="s">
        <v>1363</v>
      </c>
    </row>
    <row r="21" spans="1:19" ht="17.100000000000001" customHeight="1">
      <c r="A21" s="633" t="s">
        <v>1364</v>
      </c>
      <c r="B21" s="634" t="s">
        <v>168</v>
      </c>
      <c r="C21" s="634" t="s">
        <v>168</v>
      </c>
      <c r="D21" s="634" t="s">
        <v>168</v>
      </c>
      <c r="E21" s="634" t="s">
        <v>168</v>
      </c>
      <c r="F21" s="634" t="s">
        <v>168</v>
      </c>
      <c r="G21" s="634" t="s">
        <v>168</v>
      </c>
      <c r="H21" s="634" t="s">
        <v>168</v>
      </c>
      <c r="I21" s="634">
        <v>45.052999999999997</v>
      </c>
      <c r="J21" s="634" t="s">
        <v>168</v>
      </c>
      <c r="K21" s="634" t="s">
        <v>168</v>
      </c>
      <c r="L21" s="634" t="s">
        <v>168</v>
      </c>
      <c r="M21" s="634" t="s">
        <v>168</v>
      </c>
      <c r="N21" s="634">
        <v>16.3606111</v>
      </c>
      <c r="O21" s="634" t="s">
        <v>168</v>
      </c>
      <c r="P21" s="634" t="s">
        <v>168</v>
      </c>
      <c r="Q21" s="634">
        <v>61.413611099999997</v>
      </c>
      <c r="R21" s="634" t="s">
        <v>168</v>
      </c>
      <c r="S21" s="633" t="s">
        <v>1364</v>
      </c>
    </row>
    <row r="22" spans="1:19" ht="17.100000000000001" customHeight="1">
      <c r="A22" s="633" t="s">
        <v>1365</v>
      </c>
      <c r="B22" s="634" t="s">
        <v>168</v>
      </c>
      <c r="C22" s="634">
        <v>5.0079829</v>
      </c>
      <c r="D22" s="634">
        <v>1174.5268632</v>
      </c>
      <c r="E22" s="634">
        <v>102.96384999999999</v>
      </c>
      <c r="F22" s="634" t="s">
        <v>168</v>
      </c>
      <c r="G22" s="634">
        <v>992.04692339999997</v>
      </c>
      <c r="H22" s="634">
        <v>88673.922396900001</v>
      </c>
      <c r="I22" s="634">
        <v>2881.6925314999999</v>
      </c>
      <c r="J22" s="634" t="s">
        <v>168</v>
      </c>
      <c r="K22" s="634">
        <v>8100.9432003000002</v>
      </c>
      <c r="L22" s="634" t="s">
        <v>168</v>
      </c>
      <c r="M22" s="634" t="s">
        <v>168</v>
      </c>
      <c r="N22" s="634">
        <v>9661.4679642999999</v>
      </c>
      <c r="O22" s="634">
        <v>10.2964377</v>
      </c>
      <c r="P22" s="634" t="s">
        <v>168</v>
      </c>
      <c r="Q22" s="634">
        <v>111602.8681502</v>
      </c>
      <c r="R22" s="634">
        <v>140481.66655600001</v>
      </c>
      <c r="S22" s="633" t="s">
        <v>1365</v>
      </c>
    </row>
    <row r="23" spans="1:19" ht="17.100000000000001" customHeight="1">
      <c r="A23" s="633" t="s">
        <v>1366</v>
      </c>
      <c r="B23" s="634" t="s">
        <v>168</v>
      </c>
      <c r="C23" s="634" t="s">
        <v>168</v>
      </c>
      <c r="D23" s="634" t="s">
        <v>168</v>
      </c>
      <c r="E23" s="634" t="s">
        <v>168</v>
      </c>
      <c r="F23" s="634" t="s">
        <v>168</v>
      </c>
      <c r="G23" s="634" t="s">
        <v>168</v>
      </c>
      <c r="H23" s="634" t="s">
        <v>168</v>
      </c>
      <c r="I23" s="634" t="s">
        <v>168</v>
      </c>
      <c r="J23" s="634" t="s">
        <v>168</v>
      </c>
      <c r="K23" s="634">
        <v>1242.1082246999999</v>
      </c>
      <c r="L23" s="634" t="s">
        <v>168</v>
      </c>
      <c r="M23" s="634" t="s">
        <v>168</v>
      </c>
      <c r="N23" s="634" t="s">
        <v>168</v>
      </c>
      <c r="O23" s="634" t="s">
        <v>168</v>
      </c>
      <c r="P23" s="634" t="s">
        <v>168</v>
      </c>
      <c r="Q23" s="634">
        <v>1242.1082246999999</v>
      </c>
      <c r="R23" s="634">
        <v>1195.4056661</v>
      </c>
      <c r="S23" s="633" t="s">
        <v>1366</v>
      </c>
    </row>
    <row r="24" spans="1:19" ht="17.100000000000001" customHeight="1">
      <c r="A24" s="633" t="s">
        <v>1367</v>
      </c>
      <c r="B24" s="634" t="s">
        <v>168</v>
      </c>
      <c r="C24" s="634" t="s">
        <v>168</v>
      </c>
      <c r="D24" s="634">
        <v>202.83888820000001</v>
      </c>
      <c r="E24" s="634">
        <v>98.485029800000007</v>
      </c>
      <c r="F24" s="634" t="s">
        <v>168</v>
      </c>
      <c r="G24" s="634" t="s">
        <v>168</v>
      </c>
      <c r="H24" s="634">
        <v>3119.8343669000001</v>
      </c>
      <c r="I24" s="634">
        <v>67.378547999999995</v>
      </c>
      <c r="J24" s="634" t="s">
        <v>168</v>
      </c>
      <c r="K24" s="634">
        <v>8624.4887414000004</v>
      </c>
      <c r="L24" s="634" t="s">
        <v>168</v>
      </c>
      <c r="M24" s="634" t="s">
        <v>168</v>
      </c>
      <c r="N24" s="634">
        <v>128.34021519999999</v>
      </c>
      <c r="O24" s="634" t="s">
        <v>168</v>
      </c>
      <c r="P24" s="634" t="s">
        <v>168</v>
      </c>
      <c r="Q24" s="634">
        <v>12241.365789500001</v>
      </c>
      <c r="R24" s="634">
        <v>14408.8792469</v>
      </c>
      <c r="S24" s="633" t="s">
        <v>1367</v>
      </c>
    </row>
    <row r="25" spans="1:19" ht="17.100000000000001" customHeight="1">
      <c r="A25" s="633" t="s">
        <v>1368</v>
      </c>
      <c r="B25" s="634" t="s">
        <v>168</v>
      </c>
      <c r="C25" s="634" t="s">
        <v>168</v>
      </c>
      <c r="D25" s="634" t="s">
        <v>168</v>
      </c>
      <c r="E25" s="634" t="s">
        <v>168</v>
      </c>
      <c r="F25" s="634">
        <v>911.88576</v>
      </c>
      <c r="G25" s="634" t="s">
        <v>168</v>
      </c>
      <c r="H25" s="634">
        <v>815.88335529999995</v>
      </c>
      <c r="I25" s="634" t="s">
        <v>168</v>
      </c>
      <c r="J25" s="634" t="s">
        <v>168</v>
      </c>
      <c r="K25" s="634">
        <v>47038.203020000001</v>
      </c>
      <c r="L25" s="634" t="s">
        <v>168</v>
      </c>
      <c r="M25" s="634" t="s">
        <v>168</v>
      </c>
      <c r="N25" s="634" t="s">
        <v>168</v>
      </c>
      <c r="O25" s="634" t="s">
        <v>168</v>
      </c>
      <c r="P25" s="634" t="s">
        <v>168</v>
      </c>
      <c r="Q25" s="634">
        <v>48765.972135299999</v>
      </c>
      <c r="R25" s="634">
        <v>49107.069724000001</v>
      </c>
      <c r="S25" s="633" t="s">
        <v>1368</v>
      </c>
    </row>
    <row r="26" spans="1:19" ht="17.100000000000001" customHeight="1">
      <c r="A26" s="633" t="s">
        <v>1369</v>
      </c>
      <c r="B26" s="634" t="s">
        <v>168</v>
      </c>
      <c r="C26" s="634" t="s">
        <v>168</v>
      </c>
      <c r="D26" s="634">
        <v>88.835567600000005</v>
      </c>
      <c r="E26" s="634">
        <v>1747.6891541</v>
      </c>
      <c r="F26" s="634">
        <v>8007.2785512</v>
      </c>
      <c r="G26" s="634">
        <v>5892.5708255999998</v>
      </c>
      <c r="H26" s="634">
        <v>395588.29820439999</v>
      </c>
      <c r="I26" s="634">
        <v>24109.247351800001</v>
      </c>
      <c r="J26" s="634">
        <v>1208.6351884999999</v>
      </c>
      <c r="K26" s="634">
        <v>17065.1725496</v>
      </c>
      <c r="L26" s="634" t="s">
        <v>168</v>
      </c>
      <c r="M26" s="634" t="s">
        <v>168</v>
      </c>
      <c r="N26" s="634">
        <v>59340.3147398</v>
      </c>
      <c r="O26" s="634">
        <v>640.37343850000002</v>
      </c>
      <c r="P26" s="634">
        <v>12.215234300000001</v>
      </c>
      <c r="Q26" s="634">
        <v>513700.63080539997</v>
      </c>
      <c r="R26" s="634">
        <v>578899.25383940001</v>
      </c>
      <c r="S26" s="633" t="s">
        <v>1369</v>
      </c>
    </row>
    <row r="27" spans="1:19" ht="17.100000000000001" customHeight="1">
      <c r="A27" s="633" t="s">
        <v>1370</v>
      </c>
      <c r="B27" s="634" t="s">
        <v>168</v>
      </c>
      <c r="C27" s="634" t="s">
        <v>168</v>
      </c>
      <c r="D27" s="634" t="s">
        <v>168</v>
      </c>
      <c r="E27" s="634" t="s">
        <v>168</v>
      </c>
      <c r="F27" s="634">
        <v>7196.6243246000004</v>
      </c>
      <c r="G27" s="634" t="s">
        <v>168</v>
      </c>
      <c r="H27" s="634">
        <v>430.47253590000003</v>
      </c>
      <c r="I27" s="634">
        <v>0.19904359999999999</v>
      </c>
      <c r="J27" s="634" t="s">
        <v>168</v>
      </c>
      <c r="K27" s="634">
        <v>0.75614999999999999</v>
      </c>
      <c r="L27" s="634" t="s">
        <v>168</v>
      </c>
      <c r="M27" s="634" t="s">
        <v>168</v>
      </c>
      <c r="N27" s="634">
        <v>2001.1869681000001</v>
      </c>
      <c r="O27" s="634" t="s">
        <v>168</v>
      </c>
      <c r="P27" s="634" t="s">
        <v>168</v>
      </c>
      <c r="Q27" s="634">
        <v>9629.2390222000013</v>
      </c>
      <c r="R27" s="634">
        <v>8746.1072284999991</v>
      </c>
      <c r="S27" s="633" t="s">
        <v>1370</v>
      </c>
    </row>
    <row r="28" spans="1:19" ht="17.100000000000001" customHeight="1">
      <c r="A28" s="633" t="s">
        <v>1371</v>
      </c>
      <c r="B28" s="634" t="s">
        <v>168</v>
      </c>
      <c r="C28" s="634">
        <v>41959.906320000002</v>
      </c>
      <c r="D28" s="634">
        <v>221368.84209610001</v>
      </c>
      <c r="E28" s="634">
        <v>94984.066578099999</v>
      </c>
      <c r="F28" s="634">
        <v>473.36949320000002</v>
      </c>
      <c r="G28" s="634" t="s">
        <v>168</v>
      </c>
      <c r="H28" s="634">
        <v>160052.14192950001</v>
      </c>
      <c r="I28" s="634">
        <v>13678.1090193</v>
      </c>
      <c r="J28" s="634" t="s">
        <v>168</v>
      </c>
      <c r="K28" s="634">
        <v>33569.116798199997</v>
      </c>
      <c r="L28" s="634" t="s">
        <v>168</v>
      </c>
      <c r="M28" s="634">
        <v>17595.1618733</v>
      </c>
      <c r="N28" s="634">
        <v>3139.3313069999999</v>
      </c>
      <c r="O28" s="634" t="s">
        <v>168</v>
      </c>
      <c r="P28" s="634" t="s">
        <v>168</v>
      </c>
      <c r="Q28" s="634">
        <v>586820.04541469994</v>
      </c>
      <c r="R28" s="634">
        <v>811618.56067579996</v>
      </c>
      <c r="S28" s="633" t="s">
        <v>1371</v>
      </c>
    </row>
    <row r="29" spans="1:19" ht="17.100000000000001" customHeight="1">
      <c r="A29" s="633" t="s">
        <v>1372</v>
      </c>
      <c r="B29" s="634" t="s">
        <v>168</v>
      </c>
      <c r="C29" s="634" t="s">
        <v>168</v>
      </c>
      <c r="D29" s="634" t="s">
        <v>168</v>
      </c>
      <c r="E29" s="634" t="s">
        <v>168</v>
      </c>
      <c r="F29" s="634" t="s">
        <v>168</v>
      </c>
      <c r="G29" s="634" t="s">
        <v>168</v>
      </c>
      <c r="H29" s="634">
        <v>2958.5252730000002</v>
      </c>
      <c r="I29" s="634">
        <v>4.7916631000000001</v>
      </c>
      <c r="J29" s="634" t="s">
        <v>168</v>
      </c>
      <c r="K29" s="634" t="s">
        <v>168</v>
      </c>
      <c r="L29" s="634" t="s">
        <v>168</v>
      </c>
      <c r="M29" s="634" t="s">
        <v>168</v>
      </c>
      <c r="N29" s="634" t="s">
        <v>168</v>
      </c>
      <c r="O29" s="634" t="s">
        <v>168</v>
      </c>
      <c r="P29" s="634" t="s">
        <v>168</v>
      </c>
      <c r="Q29" s="634">
        <v>2963.3169361</v>
      </c>
      <c r="R29" s="634">
        <v>17804.198131000001</v>
      </c>
      <c r="S29" s="633" t="s">
        <v>1372</v>
      </c>
    </row>
    <row r="30" spans="1:19" ht="17.100000000000001" customHeight="1">
      <c r="A30" s="633" t="s">
        <v>1373</v>
      </c>
      <c r="B30" s="634" t="s">
        <v>168</v>
      </c>
      <c r="C30" s="634">
        <v>2.5962499999999999</v>
      </c>
      <c r="D30" s="634">
        <v>17010.0963003</v>
      </c>
      <c r="E30" s="634">
        <v>12986.498412200001</v>
      </c>
      <c r="F30" s="634">
        <v>24772.912452699999</v>
      </c>
      <c r="G30" s="634">
        <v>12252.287049</v>
      </c>
      <c r="H30" s="634">
        <v>680865.69646490004</v>
      </c>
      <c r="I30" s="634">
        <v>74030.330745900006</v>
      </c>
      <c r="J30" s="634" t="s">
        <v>168</v>
      </c>
      <c r="K30" s="634">
        <v>32804.121536999999</v>
      </c>
      <c r="L30" s="634">
        <v>30.205123799999999</v>
      </c>
      <c r="M30" s="634">
        <v>265.85643279999999</v>
      </c>
      <c r="N30" s="634">
        <v>123733.85934340001</v>
      </c>
      <c r="O30" s="634">
        <v>452.90526629999999</v>
      </c>
      <c r="P30" s="634">
        <v>14.0868775</v>
      </c>
      <c r="Q30" s="634">
        <v>979221.45225580002</v>
      </c>
      <c r="R30" s="634">
        <v>1998028.0406038</v>
      </c>
      <c r="S30" s="633" t="s">
        <v>1373</v>
      </c>
    </row>
    <row r="31" spans="1:19" ht="17.100000000000001" customHeight="1">
      <c r="A31" s="633" t="s">
        <v>1374</v>
      </c>
      <c r="B31" s="634" t="s">
        <v>168</v>
      </c>
      <c r="C31" s="634" t="s">
        <v>168</v>
      </c>
      <c r="D31" s="634">
        <v>118197.770127</v>
      </c>
      <c r="E31" s="634">
        <v>8767.6274297</v>
      </c>
      <c r="F31" s="634" t="s">
        <v>168</v>
      </c>
      <c r="G31" s="634" t="s">
        <v>168</v>
      </c>
      <c r="H31" s="634">
        <v>21557.9602897</v>
      </c>
      <c r="I31" s="634">
        <v>503.54007489999998</v>
      </c>
      <c r="J31" s="634" t="s">
        <v>168</v>
      </c>
      <c r="K31" s="634">
        <v>23416.9910538</v>
      </c>
      <c r="L31" s="634" t="s">
        <v>168</v>
      </c>
      <c r="M31" s="634">
        <v>6278.2905196000002</v>
      </c>
      <c r="N31" s="634">
        <v>119.6601084</v>
      </c>
      <c r="O31" s="634" t="s">
        <v>168</v>
      </c>
      <c r="P31" s="634" t="s">
        <v>168</v>
      </c>
      <c r="Q31" s="634">
        <v>178841.83960310003</v>
      </c>
      <c r="R31" s="634">
        <v>47029.223612299997</v>
      </c>
      <c r="S31" s="633" t="s">
        <v>1374</v>
      </c>
    </row>
    <row r="32" spans="1:19" ht="17.100000000000001" customHeight="1">
      <c r="A32" s="633" t="s">
        <v>1375</v>
      </c>
      <c r="B32" s="634" t="s">
        <v>168</v>
      </c>
      <c r="C32" s="634" t="s">
        <v>168</v>
      </c>
      <c r="D32" s="634" t="s">
        <v>168</v>
      </c>
      <c r="E32" s="634">
        <v>3553.6211137999999</v>
      </c>
      <c r="F32" s="634">
        <v>226.84770119999999</v>
      </c>
      <c r="G32" s="634" t="s">
        <v>168</v>
      </c>
      <c r="H32" s="634">
        <v>67335.458270100004</v>
      </c>
      <c r="I32" s="634">
        <v>2686.2084955</v>
      </c>
      <c r="J32" s="634">
        <v>3.2603027999999998</v>
      </c>
      <c r="K32" s="634">
        <v>11814.4302326</v>
      </c>
      <c r="L32" s="634" t="s">
        <v>168</v>
      </c>
      <c r="M32" s="634">
        <v>0.52456970000000003</v>
      </c>
      <c r="N32" s="634">
        <v>10850.662154199999</v>
      </c>
      <c r="O32" s="634">
        <v>409.5549891</v>
      </c>
      <c r="P32" s="634">
        <v>3955.3516169</v>
      </c>
      <c r="Q32" s="634">
        <v>100835.91944590001</v>
      </c>
      <c r="R32" s="634">
        <v>165929.27763580001</v>
      </c>
      <c r="S32" s="633" t="s">
        <v>1375</v>
      </c>
    </row>
    <row r="33" spans="1:19" ht="17.100000000000001" customHeight="1">
      <c r="A33" s="633" t="s">
        <v>1376</v>
      </c>
      <c r="B33" s="634" t="s">
        <v>168</v>
      </c>
      <c r="C33" s="634" t="s">
        <v>168</v>
      </c>
      <c r="D33" s="634">
        <v>208.7481918</v>
      </c>
      <c r="E33" s="634">
        <v>31355.099316</v>
      </c>
      <c r="F33" s="634" t="s">
        <v>168</v>
      </c>
      <c r="G33" s="634" t="s">
        <v>168</v>
      </c>
      <c r="H33" s="634">
        <v>57707.2212401</v>
      </c>
      <c r="I33" s="634">
        <v>9136.8817338999997</v>
      </c>
      <c r="J33" s="634" t="s">
        <v>168</v>
      </c>
      <c r="K33" s="634">
        <v>7671.4606245000004</v>
      </c>
      <c r="L33" s="634" t="s">
        <v>168</v>
      </c>
      <c r="M33" s="634">
        <v>256.57677799999999</v>
      </c>
      <c r="N33" s="634">
        <v>65123.9956284</v>
      </c>
      <c r="O33" s="634" t="s">
        <v>168</v>
      </c>
      <c r="P33" s="634">
        <v>37.330190000000002</v>
      </c>
      <c r="Q33" s="634">
        <v>171497.31370270002</v>
      </c>
      <c r="R33" s="634">
        <v>158331.53193570001</v>
      </c>
      <c r="S33" s="633" t="s">
        <v>1376</v>
      </c>
    </row>
    <row r="34" spans="1:19" ht="17.100000000000001" customHeight="1">
      <c r="A34" s="633" t="s">
        <v>1377</v>
      </c>
      <c r="B34" s="634" t="s">
        <v>168</v>
      </c>
      <c r="C34" s="634" t="s">
        <v>168</v>
      </c>
      <c r="D34" s="634">
        <v>509613.41088400001</v>
      </c>
      <c r="E34" s="634">
        <v>426389.4777097</v>
      </c>
      <c r="F34" s="634">
        <v>20354.150530999999</v>
      </c>
      <c r="G34" s="634">
        <v>14327.322246600001</v>
      </c>
      <c r="H34" s="634">
        <v>902847.65966700006</v>
      </c>
      <c r="I34" s="634">
        <v>47496.737225800003</v>
      </c>
      <c r="J34" s="634">
        <v>1.98255</v>
      </c>
      <c r="K34" s="634">
        <v>63808.587734300003</v>
      </c>
      <c r="L34" s="634">
        <v>17.241152700000001</v>
      </c>
      <c r="M34" s="634">
        <v>11842.937161600001</v>
      </c>
      <c r="N34" s="634">
        <v>145356.4881011</v>
      </c>
      <c r="O34" s="634">
        <v>2049.7184427000002</v>
      </c>
      <c r="P34" s="634">
        <v>11391.2447472</v>
      </c>
      <c r="Q34" s="634">
        <v>2155496.9581537</v>
      </c>
      <c r="R34" s="634">
        <v>1517604.7991322</v>
      </c>
      <c r="S34" s="633" t="s">
        <v>1377</v>
      </c>
    </row>
    <row r="35" spans="1:19" ht="17.100000000000001" customHeight="1">
      <c r="A35" s="633" t="s">
        <v>1378</v>
      </c>
      <c r="B35" s="634" t="s">
        <v>168</v>
      </c>
      <c r="C35" s="634" t="s">
        <v>168</v>
      </c>
      <c r="D35" s="634">
        <v>44858.787669099998</v>
      </c>
      <c r="E35" s="634">
        <v>11406.9191016</v>
      </c>
      <c r="F35" s="634">
        <v>7861.2462231999998</v>
      </c>
      <c r="G35" s="634" t="s">
        <v>168</v>
      </c>
      <c r="H35" s="634">
        <v>20216.0211509</v>
      </c>
      <c r="I35" s="634">
        <v>1740.7075989</v>
      </c>
      <c r="J35" s="634" t="s">
        <v>168</v>
      </c>
      <c r="K35" s="634">
        <v>18431.220013499998</v>
      </c>
      <c r="L35" s="634" t="s">
        <v>168</v>
      </c>
      <c r="M35" s="634">
        <v>1973.01856</v>
      </c>
      <c r="N35" s="634">
        <v>5815.553312</v>
      </c>
      <c r="O35" s="634" t="s">
        <v>168</v>
      </c>
      <c r="P35" s="634" t="s">
        <v>168</v>
      </c>
      <c r="Q35" s="634">
        <v>112303.47362919999</v>
      </c>
      <c r="R35" s="634">
        <v>262773.65777360002</v>
      </c>
      <c r="S35" s="633" t="s">
        <v>1378</v>
      </c>
    </row>
    <row r="36" spans="1:19" ht="17.100000000000001" customHeight="1">
      <c r="A36" s="633" t="s">
        <v>1379</v>
      </c>
      <c r="B36" s="634" t="s">
        <v>168</v>
      </c>
      <c r="C36" s="634" t="s">
        <v>168</v>
      </c>
      <c r="D36" s="634">
        <v>34808.542390199997</v>
      </c>
      <c r="E36" s="634">
        <v>15430.408279699999</v>
      </c>
      <c r="F36" s="634">
        <v>284.0695829</v>
      </c>
      <c r="G36" s="634">
        <v>455.62517389999999</v>
      </c>
      <c r="H36" s="634">
        <v>225240.08277050001</v>
      </c>
      <c r="I36" s="634">
        <v>12893.6557151</v>
      </c>
      <c r="J36" s="634" t="s">
        <v>168</v>
      </c>
      <c r="K36" s="634">
        <v>12207.2408846</v>
      </c>
      <c r="L36" s="634">
        <v>3625.9811313</v>
      </c>
      <c r="M36" s="634">
        <v>14214.1118007</v>
      </c>
      <c r="N36" s="634">
        <v>67101.477778800006</v>
      </c>
      <c r="O36" s="634">
        <v>585.8765277</v>
      </c>
      <c r="P36" s="634" t="s">
        <v>168</v>
      </c>
      <c r="Q36" s="634">
        <v>386847.07203539996</v>
      </c>
      <c r="R36" s="634">
        <v>676150.84641210001</v>
      </c>
      <c r="S36" s="633" t="s">
        <v>1379</v>
      </c>
    </row>
    <row r="37" spans="1:19" ht="17.100000000000001" customHeight="1">
      <c r="A37" s="633" t="s">
        <v>1380</v>
      </c>
      <c r="B37" s="634" t="s">
        <v>168</v>
      </c>
      <c r="C37" s="634" t="s">
        <v>168</v>
      </c>
      <c r="D37" s="634">
        <v>117160.77654589999</v>
      </c>
      <c r="E37" s="634">
        <v>16988.691661299999</v>
      </c>
      <c r="F37" s="634">
        <v>949.32911009999998</v>
      </c>
      <c r="G37" s="634" t="s">
        <v>168</v>
      </c>
      <c r="H37" s="634">
        <v>130402.3239052</v>
      </c>
      <c r="I37" s="634">
        <v>38467.654142699997</v>
      </c>
      <c r="J37" s="634" t="s">
        <v>168</v>
      </c>
      <c r="K37" s="634">
        <v>52233.048646900002</v>
      </c>
      <c r="L37" s="634">
        <v>11181.808800000001</v>
      </c>
      <c r="M37" s="634" t="s">
        <v>168</v>
      </c>
      <c r="N37" s="634">
        <v>80627.121480300004</v>
      </c>
      <c r="O37" s="634" t="s">
        <v>168</v>
      </c>
      <c r="P37" s="634" t="s">
        <v>168</v>
      </c>
      <c r="Q37" s="634">
        <v>448010.75429239997</v>
      </c>
      <c r="R37" s="634">
        <v>419382.29781169997</v>
      </c>
      <c r="S37" s="633" t="s">
        <v>1380</v>
      </c>
    </row>
    <row r="38" spans="1:19" ht="17.100000000000001" customHeight="1">
      <c r="A38" s="633" t="s">
        <v>1381</v>
      </c>
      <c r="B38" s="634" t="s">
        <v>168</v>
      </c>
      <c r="C38" s="634">
        <v>2108.9947651000002</v>
      </c>
      <c r="D38" s="634">
        <v>74463.608683600003</v>
      </c>
      <c r="E38" s="634">
        <v>396087.71664320002</v>
      </c>
      <c r="F38" s="634">
        <v>20685.361060899999</v>
      </c>
      <c r="G38" s="634">
        <v>5087.7941148999998</v>
      </c>
      <c r="H38" s="634">
        <v>807282.58752489998</v>
      </c>
      <c r="I38" s="634">
        <v>120425.4447469</v>
      </c>
      <c r="J38" s="634">
        <v>11.476846099999999</v>
      </c>
      <c r="K38" s="634">
        <v>39664.3630663</v>
      </c>
      <c r="L38" s="634">
        <v>98.8562862</v>
      </c>
      <c r="M38" s="634">
        <v>2500.6537226</v>
      </c>
      <c r="N38" s="634">
        <v>237732.40731549999</v>
      </c>
      <c r="O38" s="634">
        <v>1676.7108393999999</v>
      </c>
      <c r="P38" s="634">
        <v>94.645261399999995</v>
      </c>
      <c r="Q38" s="634">
        <v>1707920.6208770003</v>
      </c>
      <c r="R38" s="634">
        <v>1884743.827665</v>
      </c>
      <c r="S38" s="633" t="s">
        <v>1381</v>
      </c>
    </row>
    <row r="39" spans="1:19" ht="17.100000000000001" customHeight="1">
      <c r="A39" s="633" t="s">
        <v>1382</v>
      </c>
      <c r="B39" s="634" t="s">
        <v>168</v>
      </c>
      <c r="C39" s="634" t="s">
        <v>168</v>
      </c>
      <c r="D39" s="634">
        <v>1219.5754598000001</v>
      </c>
      <c r="E39" s="634">
        <v>19904.671867100002</v>
      </c>
      <c r="F39" s="634" t="s">
        <v>168</v>
      </c>
      <c r="G39" s="634">
        <v>1.54287</v>
      </c>
      <c r="H39" s="634">
        <v>16439.467944299999</v>
      </c>
      <c r="I39" s="634">
        <v>12985.4251965</v>
      </c>
      <c r="J39" s="634" t="s">
        <v>168</v>
      </c>
      <c r="K39" s="634">
        <v>2727.3274602000001</v>
      </c>
      <c r="L39" s="634" t="s">
        <v>168</v>
      </c>
      <c r="M39" s="634">
        <v>3018.1705338000002</v>
      </c>
      <c r="N39" s="634">
        <v>38969.538488099999</v>
      </c>
      <c r="O39" s="634" t="s">
        <v>168</v>
      </c>
      <c r="P39" s="634" t="s">
        <v>168</v>
      </c>
      <c r="Q39" s="634">
        <v>95265.719819799997</v>
      </c>
      <c r="R39" s="634">
        <v>138117.53379779999</v>
      </c>
      <c r="S39" s="633" t="s">
        <v>1382</v>
      </c>
    </row>
    <row r="40" spans="1:19" ht="17.100000000000001" customHeight="1">
      <c r="A40" s="633" t="s">
        <v>1383</v>
      </c>
      <c r="B40" s="634" t="s">
        <v>168</v>
      </c>
      <c r="C40" s="634" t="s">
        <v>168</v>
      </c>
      <c r="D40" s="634">
        <v>1365.4771418</v>
      </c>
      <c r="E40" s="634">
        <v>11368.3771636</v>
      </c>
      <c r="F40" s="634">
        <v>2735.6880350000001</v>
      </c>
      <c r="G40" s="634">
        <v>4492.1050779999996</v>
      </c>
      <c r="H40" s="634">
        <v>194287.9625392</v>
      </c>
      <c r="I40" s="634">
        <v>29776.139083999999</v>
      </c>
      <c r="J40" s="634" t="s">
        <v>168</v>
      </c>
      <c r="K40" s="634">
        <v>18417.944958799999</v>
      </c>
      <c r="L40" s="634" t="s">
        <v>168</v>
      </c>
      <c r="M40" s="634">
        <v>84.335828500000005</v>
      </c>
      <c r="N40" s="634">
        <v>396154.31582850002</v>
      </c>
      <c r="O40" s="634">
        <v>23.355910000000002</v>
      </c>
      <c r="P40" s="634" t="s">
        <v>168</v>
      </c>
      <c r="Q40" s="634">
        <v>658705.70156740013</v>
      </c>
      <c r="R40" s="634">
        <v>371479.39188830002</v>
      </c>
      <c r="S40" s="633" t="s">
        <v>1383</v>
      </c>
    </row>
    <row r="41" spans="1:19" ht="17.100000000000001" customHeight="1">
      <c r="A41" s="633" t="s">
        <v>1384</v>
      </c>
      <c r="B41" s="634" t="s">
        <v>168</v>
      </c>
      <c r="C41" s="634" t="s">
        <v>168</v>
      </c>
      <c r="D41" s="634">
        <v>170.524507</v>
      </c>
      <c r="E41" s="634">
        <v>42332.232797899997</v>
      </c>
      <c r="F41" s="634" t="s">
        <v>168</v>
      </c>
      <c r="G41" s="634">
        <v>13.356939499999999</v>
      </c>
      <c r="H41" s="634">
        <v>139500.60227900001</v>
      </c>
      <c r="I41" s="634">
        <v>64882.868054999999</v>
      </c>
      <c r="J41" s="634">
        <v>23.286416200000001</v>
      </c>
      <c r="K41" s="634">
        <v>16338.2529581</v>
      </c>
      <c r="L41" s="634" t="s">
        <v>168</v>
      </c>
      <c r="M41" s="634">
        <v>26044.2440155</v>
      </c>
      <c r="N41" s="634">
        <v>303590.55695170001</v>
      </c>
      <c r="O41" s="634" t="s">
        <v>168</v>
      </c>
      <c r="P41" s="634">
        <v>25.855056000000001</v>
      </c>
      <c r="Q41" s="634">
        <v>592921.77997589996</v>
      </c>
      <c r="R41" s="634">
        <v>546646.4881814</v>
      </c>
      <c r="S41" s="633" t="s">
        <v>1384</v>
      </c>
    </row>
    <row r="42" spans="1:19" ht="17.100000000000001" customHeight="1">
      <c r="A42" s="633" t="s">
        <v>1385</v>
      </c>
      <c r="B42" s="634" t="s">
        <v>168</v>
      </c>
      <c r="C42" s="634" t="s">
        <v>168</v>
      </c>
      <c r="D42" s="634">
        <v>20776.236928400001</v>
      </c>
      <c r="E42" s="634">
        <v>23211.130705200001</v>
      </c>
      <c r="F42" s="634">
        <v>12239.745049200001</v>
      </c>
      <c r="G42" s="634">
        <v>18941.236891299999</v>
      </c>
      <c r="H42" s="634">
        <v>357523.58696829999</v>
      </c>
      <c r="I42" s="634">
        <v>248327.71526349999</v>
      </c>
      <c r="J42" s="634">
        <v>325.3679113</v>
      </c>
      <c r="K42" s="634">
        <v>45133.392843000001</v>
      </c>
      <c r="L42" s="634" t="s">
        <v>168</v>
      </c>
      <c r="M42" s="634">
        <v>13866.9484077</v>
      </c>
      <c r="N42" s="634">
        <v>464667.57139370003</v>
      </c>
      <c r="O42" s="634">
        <v>41.353516499999998</v>
      </c>
      <c r="P42" s="634">
        <v>1.85063</v>
      </c>
      <c r="Q42" s="634">
        <v>1205056.1365081002</v>
      </c>
      <c r="R42" s="634">
        <v>859716.11843859998</v>
      </c>
      <c r="S42" s="633" t="s">
        <v>1385</v>
      </c>
    </row>
    <row r="43" spans="1:19">
      <c r="A43" s="635"/>
      <c r="B43" s="636"/>
      <c r="C43" s="636"/>
      <c r="D43" s="636"/>
      <c r="E43" s="636"/>
      <c r="F43" s="636"/>
      <c r="G43" s="636"/>
      <c r="H43" s="636"/>
      <c r="I43" s="636"/>
      <c r="J43" s="636"/>
      <c r="K43" s="636"/>
      <c r="L43" s="636"/>
      <c r="M43" s="636"/>
      <c r="N43" s="636"/>
      <c r="O43" s="636"/>
      <c r="P43" s="636"/>
      <c r="Q43" s="636"/>
      <c r="R43" s="636"/>
      <c r="S43" s="635"/>
    </row>
    <row r="44" spans="1:19">
      <c r="A44" s="633"/>
      <c r="B44" s="634"/>
      <c r="C44" s="634"/>
      <c r="D44" s="634"/>
      <c r="E44" s="634"/>
      <c r="F44" s="634"/>
      <c r="G44" s="634"/>
      <c r="H44" s="634"/>
      <c r="I44" s="634"/>
      <c r="J44" s="624" t="s">
        <v>1466</v>
      </c>
      <c r="K44" s="634"/>
      <c r="L44" s="634"/>
      <c r="M44" s="634"/>
      <c r="N44" s="634"/>
      <c r="O44" s="634"/>
      <c r="P44" s="634"/>
      <c r="Q44" s="634"/>
      <c r="R44" s="634"/>
      <c r="S44" s="624" t="s">
        <v>1466</v>
      </c>
    </row>
    <row r="45" spans="1:19">
      <c r="A45" s="633"/>
      <c r="B45" s="634"/>
      <c r="C45" s="634"/>
      <c r="D45" s="634"/>
      <c r="E45" s="634"/>
      <c r="F45" s="634"/>
      <c r="G45" s="634"/>
      <c r="H45" s="634"/>
      <c r="I45" s="628"/>
      <c r="J45" s="566"/>
      <c r="K45" s="634"/>
      <c r="L45" s="634"/>
      <c r="M45" s="634"/>
      <c r="N45" s="634"/>
      <c r="O45" s="634"/>
      <c r="P45" s="634"/>
      <c r="Q45" s="634"/>
      <c r="R45" s="634"/>
      <c r="S45" s="633"/>
    </row>
    <row r="46" spans="1:19">
      <c r="A46" s="633"/>
      <c r="B46" s="634"/>
      <c r="C46" s="634"/>
      <c r="D46" s="634"/>
      <c r="E46" s="634"/>
      <c r="F46" s="634"/>
      <c r="G46" s="634"/>
      <c r="H46" s="634"/>
      <c r="I46" s="628"/>
      <c r="J46" s="566"/>
      <c r="K46" s="634"/>
      <c r="L46" s="634"/>
      <c r="M46" s="634"/>
      <c r="N46" s="634"/>
      <c r="O46" s="634"/>
      <c r="P46" s="634"/>
      <c r="Q46" s="634"/>
      <c r="R46" s="634"/>
      <c r="S46" s="633"/>
    </row>
    <row r="47" spans="1:19">
      <c r="A47" s="633"/>
      <c r="B47" s="634"/>
      <c r="C47" s="634"/>
      <c r="D47" s="634"/>
      <c r="E47" s="634"/>
      <c r="F47" s="634"/>
      <c r="G47" s="634"/>
      <c r="H47" s="634"/>
      <c r="I47" s="628"/>
      <c r="J47" s="566"/>
      <c r="K47" s="634"/>
      <c r="L47" s="634"/>
      <c r="M47" s="634"/>
      <c r="N47" s="634"/>
      <c r="O47" s="634"/>
      <c r="P47" s="634"/>
      <c r="Q47" s="634"/>
      <c r="R47" s="634"/>
      <c r="S47" s="633"/>
    </row>
    <row r="48" spans="1:19" ht="15">
      <c r="A48" s="86"/>
      <c r="B48" s="132"/>
      <c r="C48" s="86"/>
      <c r="D48" s="627"/>
      <c r="E48" s="627"/>
      <c r="F48" s="627"/>
      <c r="G48" s="86"/>
      <c r="H48" s="86"/>
      <c r="I48" s="637"/>
      <c r="J48" s="638"/>
      <c r="K48" s="132"/>
      <c r="L48" s="627"/>
      <c r="M48" s="86"/>
      <c r="N48" s="86"/>
      <c r="O48" s="86"/>
      <c r="P48" s="86"/>
      <c r="Q48" s="86"/>
      <c r="R48" s="86"/>
      <c r="S48" s="611" t="s">
        <v>186</v>
      </c>
    </row>
    <row r="49" spans="1:19" ht="21.95" customHeight="1">
      <c r="A49" s="1304" t="s">
        <v>1335</v>
      </c>
      <c r="B49" s="1301" t="s">
        <v>1336</v>
      </c>
      <c r="C49" s="1301"/>
      <c r="D49" s="1301"/>
      <c r="E49" s="1301"/>
      <c r="F49" s="1301"/>
      <c r="G49" s="1301"/>
      <c r="H49" s="1301"/>
      <c r="I49" s="1301"/>
      <c r="J49" s="1301" t="s">
        <v>1336</v>
      </c>
      <c r="K49" s="1301"/>
      <c r="L49" s="1301"/>
      <c r="M49" s="1301"/>
      <c r="N49" s="1301"/>
      <c r="O49" s="1301"/>
      <c r="P49" s="1301"/>
      <c r="Q49" s="1301"/>
      <c r="R49" s="1305" t="s">
        <v>1337</v>
      </c>
      <c r="S49" s="1308" t="s">
        <v>1335</v>
      </c>
    </row>
    <row r="50" spans="1:19">
      <c r="A50" s="1304"/>
      <c r="B50" s="1306" t="s">
        <v>1338</v>
      </c>
      <c r="C50" s="1306" t="s">
        <v>1339</v>
      </c>
      <c r="D50" s="1306" t="s">
        <v>1340</v>
      </c>
      <c r="E50" s="1306" t="s">
        <v>1341</v>
      </c>
      <c r="F50" s="1306" t="s">
        <v>1342</v>
      </c>
      <c r="G50" s="1306" t="s">
        <v>1343</v>
      </c>
      <c r="H50" s="1306" t="s">
        <v>1344</v>
      </c>
      <c r="I50" s="1306" t="s">
        <v>1345</v>
      </c>
      <c r="J50" s="1306" t="s">
        <v>1346</v>
      </c>
      <c r="K50" s="1306" t="s">
        <v>1347</v>
      </c>
      <c r="L50" s="1306" t="s">
        <v>1348</v>
      </c>
      <c r="M50" s="1306" t="s">
        <v>1349</v>
      </c>
      <c r="N50" s="1306" t="s">
        <v>1350</v>
      </c>
      <c r="O50" s="1306" t="s">
        <v>1351</v>
      </c>
      <c r="P50" s="1306" t="s">
        <v>1352</v>
      </c>
      <c r="Q50" s="1307" t="s">
        <v>190</v>
      </c>
      <c r="R50" s="1305"/>
      <c r="S50" s="1308"/>
    </row>
    <row r="51" spans="1:19" ht="66.95" customHeight="1">
      <c r="A51" s="1304"/>
      <c r="B51" s="1306"/>
      <c r="C51" s="1306"/>
      <c r="D51" s="1306"/>
      <c r="E51" s="1306"/>
      <c r="F51" s="1306"/>
      <c r="G51" s="1306"/>
      <c r="H51" s="1306"/>
      <c r="I51" s="1306"/>
      <c r="J51" s="1306"/>
      <c r="K51" s="1306"/>
      <c r="L51" s="1306"/>
      <c r="M51" s="1306"/>
      <c r="N51" s="1306"/>
      <c r="O51" s="1306"/>
      <c r="P51" s="1306"/>
      <c r="Q51" s="1307"/>
      <c r="R51" s="1305"/>
      <c r="S51" s="1308"/>
    </row>
    <row r="52" spans="1:19">
      <c r="A52" s="130"/>
      <c r="B52" s="631"/>
      <c r="C52" s="631"/>
      <c r="D52" s="631"/>
      <c r="E52" s="631"/>
      <c r="F52" s="631"/>
      <c r="G52" s="631"/>
      <c r="H52" s="631"/>
      <c r="I52" s="631"/>
      <c r="J52" s="631"/>
      <c r="K52" s="631"/>
      <c r="L52" s="631"/>
      <c r="M52" s="631"/>
      <c r="N52" s="631"/>
      <c r="O52" s="631"/>
      <c r="P52" s="631"/>
      <c r="Q52" s="631"/>
      <c r="R52" s="631"/>
      <c r="S52" s="631"/>
    </row>
    <row r="53" spans="1:19" ht="17.100000000000001" customHeight="1">
      <c r="A53" s="633" t="s">
        <v>1386</v>
      </c>
      <c r="B53" s="634" t="s">
        <v>168</v>
      </c>
      <c r="C53" s="634" t="s">
        <v>168</v>
      </c>
      <c r="D53" s="634">
        <v>23873.404730099999</v>
      </c>
      <c r="E53" s="634">
        <v>85093.069763899999</v>
      </c>
      <c r="F53" s="634">
        <v>1842.4994999999999</v>
      </c>
      <c r="G53" s="634">
        <v>43.7948916</v>
      </c>
      <c r="H53" s="634">
        <v>105309.21778190001</v>
      </c>
      <c r="I53" s="634">
        <v>51234.3323819</v>
      </c>
      <c r="J53" s="634">
        <v>33.540414400000003</v>
      </c>
      <c r="K53" s="634">
        <v>36567.131298599998</v>
      </c>
      <c r="L53" s="634">
        <v>229.53189159999999</v>
      </c>
      <c r="M53" s="634">
        <v>24021.8277242</v>
      </c>
      <c r="N53" s="634">
        <v>48484.454994599997</v>
      </c>
      <c r="O53" s="634">
        <v>8435.6168287</v>
      </c>
      <c r="P53" s="634">
        <v>5986.2899581000001</v>
      </c>
      <c r="Q53" s="634">
        <v>391154.71215959993</v>
      </c>
      <c r="R53" s="634">
        <v>289482.15762920002</v>
      </c>
      <c r="S53" s="633" t="s">
        <v>1386</v>
      </c>
    </row>
    <row r="54" spans="1:19" ht="17.100000000000001" customHeight="1">
      <c r="A54" s="633" t="s">
        <v>1387</v>
      </c>
      <c r="B54" s="634" t="s">
        <v>168</v>
      </c>
      <c r="C54" s="634" t="s">
        <v>168</v>
      </c>
      <c r="D54" s="634">
        <v>14863.497361399999</v>
      </c>
      <c r="E54" s="634">
        <v>161128.6868695</v>
      </c>
      <c r="F54" s="634">
        <v>913.46979150000004</v>
      </c>
      <c r="G54" s="634">
        <v>7535.7605246000003</v>
      </c>
      <c r="H54" s="634">
        <v>259236.50058280001</v>
      </c>
      <c r="I54" s="634">
        <v>39849.101312400002</v>
      </c>
      <c r="J54" s="634">
        <v>17.026240000000001</v>
      </c>
      <c r="K54" s="634">
        <v>36646.919417500001</v>
      </c>
      <c r="L54" s="634">
        <v>10.00128</v>
      </c>
      <c r="M54" s="634">
        <v>44260.419859100002</v>
      </c>
      <c r="N54" s="634">
        <v>124592.1562596</v>
      </c>
      <c r="O54" s="634">
        <v>23666.185471600002</v>
      </c>
      <c r="P54" s="634">
        <v>6.3882099999999999</v>
      </c>
      <c r="Q54" s="634">
        <v>712726.11317999999</v>
      </c>
      <c r="R54" s="634">
        <v>684403.24423539999</v>
      </c>
      <c r="S54" s="633" t="s">
        <v>1387</v>
      </c>
    </row>
    <row r="55" spans="1:19" ht="17.100000000000001" customHeight="1">
      <c r="A55" s="633" t="s">
        <v>1388</v>
      </c>
      <c r="B55" s="634" t="s">
        <v>168</v>
      </c>
      <c r="C55" s="634" t="s">
        <v>168</v>
      </c>
      <c r="D55" s="634">
        <v>1399.9870836</v>
      </c>
      <c r="E55" s="634">
        <v>8401.5927709000007</v>
      </c>
      <c r="F55" s="634">
        <v>10.484835</v>
      </c>
      <c r="G55" s="634">
        <v>4338.1069890999997</v>
      </c>
      <c r="H55" s="634">
        <v>95883.920989000006</v>
      </c>
      <c r="I55" s="634">
        <v>46007.981294199999</v>
      </c>
      <c r="J55" s="634">
        <v>2.8296549999999998</v>
      </c>
      <c r="K55" s="634">
        <v>906.90584630000001</v>
      </c>
      <c r="L55" s="634">
        <v>1E-4</v>
      </c>
      <c r="M55" s="634">
        <v>2077.6562488999998</v>
      </c>
      <c r="N55" s="634">
        <v>314632.59917930001</v>
      </c>
      <c r="O55" s="634">
        <v>11982.927250799999</v>
      </c>
      <c r="P55" s="634">
        <v>356.23275419999999</v>
      </c>
      <c r="Q55" s="634">
        <v>486001.22499630006</v>
      </c>
      <c r="R55" s="634">
        <v>572865.96456650004</v>
      </c>
      <c r="S55" s="633" t="s">
        <v>1388</v>
      </c>
    </row>
    <row r="56" spans="1:19" ht="17.100000000000001" customHeight="1">
      <c r="A56" s="633" t="s">
        <v>1389</v>
      </c>
      <c r="B56" s="634" t="s">
        <v>168</v>
      </c>
      <c r="C56" s="634">
        <v>66670.082121800006</v>
      </c>
      <c r="D56" s="634">
        <v>5204.5740838000002</v>
      </c>
      <c r="E56" s="634">
        <v>139572.06953080001</v>
      </c>
      <c r="F56" s="634">
        <v>12230.9152356</v>
      </c>
      <c r="G56" s="634">
        <v>13317.326089800001</v>
      </c>
      <c r="H56" s="634">
        <v>3714017.8659581998</v>
      </c>
      <c r="I56" s="634">
        <v>385629.15722350002</v>
      </c>
      <c r="J56" s="634">
        <v>311.18369910000001</v>
      </c>
      <c r="K56" s="634">
        <v>20133.866199700002</v>
      </c>
      <c r="L56" s="634">
        <v>11380.2205165</v>
      </c>
      <c r="M56" s="634">
        <v>13714.909851</v>
      </c>
      <c r="N56" s="634">
        <v>612580.12128770002</v>
      </c>
      <c r="O56" s="634">
        <v>2716.5236328999999</v>
      </c>
      <c r="P56" s="634">
        <v>708.23208490000002</v>
      </c>
      <c r="Q56" s="634">
        <v>4998187.0475153001</v>
      </c>
      <c r="R56" s="634">
        <v>5003309.9294617996</v>
      </c>
      <c r="S56" s="633" t="s">
        <v>1389</v>
      </c>
    </row>
    <row r="57" spans="1:19" ht="17.100000000000001" customHeight="1">
      <c r="A57" s="633" t="s">
        <v>1390</v>
      </c>
      <c r="B57" s="634" t="s">
        <v>168</v>
      </c>
      <c r="C57" s="634">
        <v>297.53913030000001</v>
      </c>
      <c r="D57" s="634">
        <v>40.690261999999997</v>
      </c>
      <c r="E57" s="634">
        <v>14627.949429</v>
      </c>
      <c r="F57" s="634">
        <v>2.6511</v>
      </c>
      <c r="G57" s="634">
        <v>12305.2607401</v>
      </c>
      <c r="H57" s="634">
        <v>128801.23164129999</v>
      </c>
      <c r="I57" s="634">
        <v>43285.767184299999</v>
      </c>
      <c r="J57" s="634">
        <v>38.921658399999998</v>
      </c>
      <c r="K57" s="634">
        <v>1933.0055563000001</v>
      </c>
      <c r="L57" s="634">
        <v>1.7243999999999999</v>
      </c>
      <c r="M57" s="634">
        <v>5926.3633201000002</v>
      </c>
      <c r="N57" s="634">
        <v>26440.314902900001</v>
      </c>
      <c r="O57" s="634">
        <v>670.38039379999998</v>
      </c>
      <c r="P57" s="634">
        <v>342.21753960000001</v>
      </c>
      <c r="Q57" s="634">
        <v>234714.01725810001</v>
      </c>
      <c r="R57" s="634">
        <v>175631.33901</v>
      </c>
      <c r="S57" s="633" t="s">
        <v>1390</v>
      </c>
    </row>
    <row r="58" spans="1:19" ht="17.100000000000001" customHeight="1">
      <c r="A58" s="633" t="s">
        <v>1391</v>
      </c>
      <c r="B58" s="634" t="s">
        <v>168</v>
      </c>
      <c r="C58" s="634">
        <v>6.0879399999999997</v>
      </c>
      <c r="D58" s="634">
        <v>691.3684002</v>
      </c>
      <c r="E58" s="634">
        <v>962.4290178</v>
      </c>
      <c r="F58" s="634" t="s">
        <v>168</v>
      </c>
      <c r="G58" s="634">
        <v>4324.5443089999999</v>
      </c>
      <c r="H58" s="634">
        <v>106482.44563289999</v>
      </c>
      <c r="I58" s="634">
        <v>106573.0495221</v>
      </c>
      <c r="J58" s="634">
        <v>9.2293512</v>
      </c>
      <c r="K58" s="634">
        <v>10419.3083281</v>
      </c>
      <c r="L58" s="634">
        <v>6941.9708209</v>
      </c>
      <c r="M58" s="634">
        <v>303.46590900000001</v>
      </c>
      <c r="N58" s="634">
        <v>71827.654614500003</v>
      </c>
      <c r="O58" s="634">
        <v>225.1479655</v>
      </c>
      <c r="P58" s="634">
        <v>141.95429999999999</v>
      </c>
      <c r="Q58" s="634">
        <v>308908.65611119999</v>
      </c>
      <c r="R58" s="634">
        <v>240882.99279670001</v>
      </c>
      <c r="S58" s="633" t="s">
        <v>1391</v>
      </c>
    </row>
    <row r="59" spans="1:19" ht="17.100000000000001" customHeight="1">
      <c r="A59" s="633" t="s">
        <v>1392</v>
      </c>
      <c r="B59" s="634" t="s">
        <v>168</v>
      </c>
      <c r="C59" s="634">
        <v>418.73339320000002</v>
      </c>
      <c r="D59" s="634" t="s">
        <v>168</v>
      </c>
      <c r="E59" s="634">
        <v>154.06347170000001</v>
      </c>
      <c r="F59" s="634" t="s">
        <v>168</v>
      </c>
      <c r="G59" s="634">
        <v>715.68503299999998</v>
      </c>
      <c r="H59" s="634">
        <v>66935.8277218</v>
      </c>
      <c r="I59" s="634">
        <v>17948.401087499999</v>
      </c>
      <c r="J59" s="634">
        <v>142.70676539999999</v>
      </c>
      <c r="K59" s="634">
        <v>13522.285852999999</v>
      </c>
      <c r="L59" s="634" t="s">
        <v>168</v>
      </c>
      <c r="M59" s="634" t="s">
        <v>168</v>
      </c>
      <c r="N59" s="634">
        <v>49055.506391199997</v>
      </c>
      <c r="O59" s="634">
        <v>94.652112599999995</v>
      </c>
      <c r="P59" s="634">
        <v>1326.6917136</v>
      </c>
      <c r="Q59" s="634">
        <v>150314.55354299999</v>
      </c>
      <c r="R59" s="634">
        <v>127539.5714075</v>
      </c>
      <c r="S59" s="633" t="s">
        <v>1392</v>
      </c>
    </row>
    <row r="60" spans="1:19" ht="17.100000000000001" customHeight="1">
      <c r="A60" s="633" t="s">
        <v>1393</v>
      </c>
      <c r="B60" s="634" t="s">
        <v>168</v>
      </c>
      <c r="C60" s="634" t="s">
        <v>168</v>
      </c>
      <c r="D60" s="634">
        <v>3182.6950141000002</v>
      </c>
      <c r="E60" s="634">
        <v>433.99082909999998</v>
      </c>
      <c r="F60" s="634">
        <v>36630.972107399997</v>
      </c>
      <c r="G60" s="634">
        <v>25290.437428599998</v>
      </c>
      <c r="H60" s="634">
        <v>453683.97655929998</v>
      </c>
      <c r="I60" s="634">
        <v>188969.66107209999</v>
      </c>
      <c r="J60" s="634">
        <v>151.51845449999999</v>
      </c>
      <c r="K60" s="634">
        <v>2.9962127999999999</v>
      </c>
      <c r="L60" s="634">
        <v>254.7787769</v>
      </c>
      <c r="M60" s="634">
        <v>3630.2923513000001</v>
      </c>
      <c r="N60" s="634">
        <v>339829.47107789997</v>
      </c>
      <c r="O60" s="634">
        <v>15914.8663099</v>
      </c>
      <c r="P60" s="634">
        <v>2835.9289156</v>
      </c>
      <c r="Q60" s="634">
        <v>1070811.5851095002</v>
      </c>
      <c r="R60" s="634">
        <v>900865.34947969997</v>
      </c>
      <c r="S60" s="633" t="s">
        <v>1393</v>
      </c>
    </row>
    <row r="61" spans="1:19" ht="17.100000000000001" customHeight="1">
      <c r="A61" s="633" t="s">
        <v>1394</v>
      </c>
      <c r="B61" s="634" t="s">
        <v>168</v>
      </c>
      <c r="C61" s="634">
        <v>8219.2776589999994</v>
      </c>
      <c r="D61" s="634">
        <v>296.37375159999999</v>
      </c>
      <c r="E61" s="634">
        <v>64794.994340400001</v>
      </c>
      <c r="F61" s="634">
        <v>13965.0078091</v>
      </c>
      <c r="G61" s="634">
        <v>3918.9676998</v>
      </c>
      <c r="H61" s="634">
        <v>1739678.0607531001</v>
      </c>
      <c r="I61" s="634">
        <v>62474.168483399997</v>
      </c>
      <c r="J61" s="634">
        <v>97.306065000000004</v>
      </c>
      <c r="K61" s="634">
        <v>19952.6196322</v>
      </c>
      <c r="L61" s="634">
        <v>1607.2028094</v>
      </c>
      <c r="M61" s="634">
        <v>24616.605607099998</v>
      </c>
      <c r="N61" s="634">
        <v>99374.287590599997</v>
      </c>
      <c r="O61" s="634">
        <v>125.3971099</v>
      </c>
      <c r="P61" s="634">
        <v>10348.2714048</v>
      </c>
      <c r="Q61" s="634">
        <v>2049468.5407154001</v>
      </c>
      <c r="R61" s="634">
        <v>1890991.6033554</v>
      </c>
      <c r="S61" s="633" t="s">
        <v>1394</v>
      </c>
    </row>
    <row r="62" spans="1:19" ht="17.100000000000001" customHeight="1">
      <c r="A62" s="633" t="s">
        <v>1395</v>
      </c>
      <c r="B62" s="634" t="s">
        <v>168</v>
      </c>
      <c r="C62" s="634" t="s">
        <v>168</v>
      </c>
      <c r="D62" s="634">
        <v>1858.0312876999999</v>
      </c>
      <c r="E62" s="634">
        <v>307.98217349999999</v>
      </c>
      <c r="F62" s="634">
        <v>14893.300318</v>
      </c>
      <c r="G62" s="634">
        <v>6500.0360989999999</v>
      </c>
      <c r="H62" s="634">
        <v>388482.86434889998</v>
      </c>
      <c r="I62" s="634">
        <v>203744.83534339999</v>
      </c>
      <c r="J62" s="634">
        <v>273.38095290000001</v>
      </c>
      <c r="K62" s="634">
        <v>6118.2777004</v>
      </c>
      <c r="L62" s="634">
        <v>891.04670680000004</v>
      </c>
      <c r="M62" s="634">
        <v>2016.6849314999999</v>
      </c>
      <c r="N62" s="634">
        <v>47448.573527</v>
      </c>
      <c r="O62" s="634">
        <v>10234.179773399999</v>
      </c>
      <c r="P62" s="634">
        <v>16449.6899199</v>
      </c>
      <c r="Q62" s="634">
        <v>699218.88308239996</v>
      </c>
      <c r="R62" s="634">
        <v>611763.51444199996</v>
      </c>
      <c r="S62" s="633" t="s">
        <v>1395</v>
      </c>
    </row>
    <row r="63" spans="1:19" ht="17.100000000000001" customHeight="1">
      <c r="A63" s="633" t="s">
        <v>1396</v>
      </c>
      <c r="B63" s="634" t="s">
        <v>168</v>
      </c>
      <c r="C63" s="634">
        <v>184.05007029999999</v>
      </c>
      <c r="D63" s="634" t="s">
        <v>168</v>
      </c>
      <c r="E63" s="634">
        <v>3625.1814539000002</v>
      </c>
      <c r="F63" s="634">
        <v>4371.1987281000002</v>
      </c>
      <c r="G63" s="634">
        <v>455.94134980000001</v>
      </c>
      <c r="H63" s="634">
        <v>482371.13918870001</v>
      </c>
      <c r="I63" s="634">
        <v>57654.786613999997</v>
      </c>
      <c r="J63" s="634" t="s">
        <v>168</v>
      </c>
      <c r="K63" s="634">
        <v>3802.0520093</v>
      </c>
      <c r="L63" s="634">
        <v>169.64793280000001</v>
      </c>
      <c r="M63" s="634">
        <v>4012.5065758000001</v>
      </c>
      <c r="N63" s="634">
        <v>22407.04593</v>
      </c>
      <c r="O63" s="634">
        <v>13385.8378825</v>
      </c>
      <c r="P63" s="634" t="s">
        <v>168</v>
      </c>
      <c r="Q63" s="634">
        <v>592439.3877352</v>
      </c>
      <c r="R63" s="634">
        <v>616654.58196129999</v>
      </c>
      <c r="S63" s="633" t="s">
        <v>1396</v>
      </c>
    </row>
    <row r="64" spans="1:19" ht="17.100000000000001" customHeight="1">
      <c r="A64" s="633" t="s">
        <v>1397</v>
      </c>
      <c r="B64" s="634" t="s">
        <v>168</v>
      </c>
      <c r="C64" s="634">
        <v>27.433134500000001</v>
      </c>
      <c r="D64" s="634">
        <v>7052.4692210000003</v>
      </c>
      <c r="E64" s="634">
        <v>38161.146356800004</v>
      </c>
      <c r="F64" s="634">
        <v>11612.1656009</v>
      </c>
      <c r="G64" s="634">
        <v>42909.411939099999</v>
      </c>
      <c r="H64" s="634">
        <v>1543701.3179464999</v>
      </c>
      <c r="I64" s="634">
        <v>995042.8491779</v>
      </c>
      <c r="J64" s="634">
        <v>181.66755889999999</v>
      </c>
      <c r="K64" s="634">
        <v>64487.633835599998</v>
      </c>
      <c r="L64" s="634">
        <v>332.35798849999998</v>
      </c>
      <c r="M64" s="634">
        <v>10261.915479400001</v>
      </c>
      <c r="N64" s="634">
        <v>649630.98020660004</v>
      </c>
      <c r="O64" s="634">
        <v>12394.753803899999</v>
      </c>
      <c r="P64" s="634">
        <v>29706.983338499998</v>
      </c>
      <c r="Q64" s="634">
        <v>3405503.0855881004</v>
      </c>
      <c r="R64" s="634">
        <v>3901626.4690196998</v>
      </c>
      <c r="S64" s="633" t="s">
        <v>1397</v>
      </c>
    </row>
    <row r="65" spans="1:19" ht="17.100000000000001" customHeight="1">
      <c r="A65" s="633" t="s">
        <v>1398</v>
      </c>
      <c r="B65" s="634" t="s">
        <v>168</v>
      </c>
      <c r="C65" s="634" t="s">
        <v>168</v>
      </c>
      <c r="D65" s="634" t="s">
        <v>168</v>
      </c>
      <c r="E65" s="634">
        <v>110.49888900000001</v>
      </c>
      <c r="F65" s="634" t="s">
        <v>168</v>
      </c>
      <c r="G65" s="634">
        <v>1328.0323966999999</v>
      </c>
      <c r="H65" s="634">
        <v>273607.30216570001</v>
      </c>
      <c r="I65" s="634">
        <v>80452.925918199995</v>
      </c>
      <c r="J65" s="634">
        <v>69.502990499999996</v>
      </c>
      <c r="K65" s="634">
        <v>13844.6861589</v>
      </c>
      <c r="L65" s="634">
        <v>7.4508999999999999</v>
      </c>
      <c r="M65" s="634">
        <v>1807.5706832000001</v>
      </c>
      <c r="N65" s="634">
        <v>153627.548759</v>
      </c>
      <c r="O65" s="634">
        <v>10.85591</v>
      </c>
      <c r="P65" s="634">
        <v>310.47107099999999</v>
      </c>
      <c r="Q65" s="634">
        <v>525176.84584219998</v>
      </c>
      <c r="R65" s="634">
        <v>335217.5356451</v>
      </c>
      <c r="S65" s="633" t="s">
        <v>1398</v>
      </c>
    </row>
    <row r="66" spans="1:19" ht="17.100000000000001" customHeight="1">
      <c r="A66" s="633" t="s">
        <v>1399</v>
      </c>
      <c r="B66" s="634" t="s">
        <v>168</v>
      </c>
      <c r="C66" s="634">
        <v>688.51822970000001</v>
      </c>
      <c r="D66" s="634">
        <v>3470.5313243999999</v>
      </c>
      <c r="E66" s="634">
        <v>67733.616699699996</v>
      </c>
      <c r="F66" s="634">
        <v>982.03833929999996</v>
      </c>
      <c r="G66" s="634">
        <v>187126.3862072</v>
      </c>
      <c r="H66" s="634">
        <v>1083153.6115258001</v>
      </c>
      <c r="I66" s="634">
        <v>278863.97573050001</v>
      </c>
      <c r="J66" s="634">
        <v>364.07170070000001</v>
      </c>
      <c r="K66" s="634">
        <v>81285.962799400004</v>
      </c>
      <c r="L66" s="634">
        <v>2204.8281873000001</v>
      </c>
      <c r="M66" s="634">
        <v>39889.7717711</v>
      </c>
      <c r="N66" s="634">
        <v>357986.85976670001</v>
      </c>
      <c r="O66" s="634">
        <v>5569.6983088999996</v>
      </c>
      <c r="P66" s="634">
        <v>15.6562</v>
      </c>
      <c r="Q66" s="634">
        <v>2109335.5267906999</v>
      </c>
      <c r="R66" s="634">
        <v>2077322.9408151</v>
      </c>
      <c r="S66" s="633" t="s">
        <v>1399</v>
      </c>
    </row>
    <row r="67" spans="1:19" ht="17.100000000000001" customHeight="1">
      <c r="A67" s="633" t="s">
        <v>1400</v>
      </c>
      <c r="B67" s="634" t="s">
        <v>168</v>
      </c>
      <c r="C67" s="634" t="s">
        <v>168</v>
      </c>
      <c r="D67" s="634">
        <v>2021.6642184</v>
      </c>
      <c r="E67" s="634">
        <v>28641.2115075</v>
      </c>
      <c r="F67" s="634">
        <v>12927.1376614</v>
      </c>
      <c r="G67" s="634">
        <v>746.50045020000005</v>
      </c>
      <c r="H67" s="634">
        <v>292986.86493659997</v>
      </c>
      <c r="I67" s="634">
        <v>70590.756588100005</v>
      </c>
      <c r="J67" s="634" t="s">
        <v>168</v>
      </c>
      <c r="K67" s="634">
        <v>46847.819670700002</v>
      </c>
      <c r="L67" s="634">
        <v>6.1042170000000002</v>
      </c>
      <c r="M67" s="634">
        <v>14938.7112309</v>
      </c>
      <c r="N67" s="634">
        <v>98858.544345899994</v>
      </c>
      <c r="O67" s="634">
        <v>21263.022177999999</v>
      </c>
      <c r="P67" s="634" t="s">
        <v>168</v>
      </c>
      <c r="Q67" s="634">
        <v>589828.33700469998</v>
      </c>
      <c r="R67" s="634">
        <v>326602.92928909999</v>
      </c>
      <c r="S67" s="633" t="s">
        <v>1400</v>
      </c>
    </row>
    <row r="68" spans="1:19" ht="17.100000000000001" customHeight="1">
      <c r="A68" s="633" t="s">
        <v>1401</v>
      </c>
      <c r="B68" s="634" t="s">
        <v>168</v>
      </c>
      <c r="C68" s="634">
        <v>4159.9474963000002</v>
      </c>
      <c r="D68" s="634">
        <v>17487.737921799999</v>
      </c>
      <c r="E68" s="634">
        <v>46815.1222758</v>
      </c>
      <c r="F68" s="634">
        <v>64736.546200700002</v>
      </c>
      <c r="G68" s="634">
        <v>21471.644538600001</v>
      </c>
      <c r="H68" s="634">
        <v>3301776.1063474999</v>
      </c>
      <c r="I68" s="634">
        <v>775561.94983900001</v>
      </c>
      <c r="J68" s="634">
        <v>1496.6110023000001</v>
      </c>
      <c r="K68" s="634">
        <v>185691.5884598</v>
      </c>
      <c r="L68" s="634">
        <v>4519.4301683000003</v>
      </c>
      <c r="M68" s="634">
        <v>25378.961556599999</v>
      </c>
      <c r="N68" s="634">
        <v>788936.14812669996</v>
      </c>
      <c r="O68" s="634">
        <v>11929.636696</v>
      </c>
      <c r="P68" s="634">
        <v>6387.3815157999998</v>
      </c>
      <c r="Q68" s="634">
        <v>5256348.8121451996</v>
      </c>
      <c r="R68" s="634">
        <v>4093905.8626942998</v>
      </c>
      <c r="S68" s="633" t="s">
        <v>1401</v>
      </c>
    </row>
    <row r="69" spans="1:19" ht="17.100000000000001" customHeight="1">
      <c r="A69" s="633" t="s">
        <v>1402</v>
      </c>
      <c r="B69" s="634" t="s">
        <v>168</v>
      </c>
      <c r="C69" s="634">
        <v>5.9397700000000002</v>
      </c>
      <c r="D69" s="634">
        <v>17.22709</v>
      </c>
      <c r="E69" s="634">
        <v>4214.2554049999999</v>
      </c>
      <c r="F69" s="634">
        <v>11177.326127599999</v>
      </c>
      <c r="G69" s="634">
        <v>919.26123740000003</v>
      </c>
      <c r="H69" s="634">
        <v>159488.94673200001</v>
      </c>
      <c r="I69" s="634">
        <v>262170.87612179999</v>
      </c>
      <c r="J69" s="634">
        <v>113.61843</v>
      </c>
      <c r="K69" s="634">
        <v>142393.066861</v>
      </c>
      <c r="L69" s="634">
        <v>111.57095</v>
      </c>
      <c r="M69" s="634">
        <v>18027.105331800001</v>
      </c>
      <c r="N69" s="634">
        <v>57553.582764500003</v>
      </c>
      <c r="O69" s="634">
        <v>334.48554089999999</v>
      </c>
      <c r="P69" s="634" t="s">
        <v>168</v>
      </c>
      <c r="Q69" s="634">
        <v>656527.26236199995</v>
      </c>
      <c r="R69" s="634">
        <v>397468.65805760003</v>
      </c>
      <c r="S69" s="633" t="s">
        <v>1402</v>
      </c>
    </row>
    <row r="70" spans="1:19" ht="17.100000000000001" customHeight="1">
      <c r="A70" s="633" t="s">
        <v>1403</v>
      </c>
      <c r="B70" s="634" t="s">
        <v>168</v>
      </c>
      <c r="C70" s="634">
        <v>53588.259300199999</v>
      </c>
      <c r="D70" s="634">
        <v>37047.381365699999</v>
      </c>
      <c r="E70" s="634">
        <v>128024.8290368</v>
      </c>
      <c r="F70" s="634">
        <v>45904.845193000001</v>
      </c>
      <c r="G70" s="634">
        <v>4462.2455418</v>
      </c>
      <c r="H70" s="634">
        <v>1619500.7660226999</v>
      </c>
      <c r="I70" s="634">
        <v>293662.68715359998</v>
      </c>
      <c r="J70" s="634">
        <v>641.73786989999996</v>
      </c>
      <c r="K70" s="634">
        <v>230682.92571879999</v>
      </c>
      <c r="L70" s="634">
        <v>18026.274113300002</v>
      </c>
      <c r="M70" s="634">
        <v>62969.2652504</v>
      </c>
      <c r="N70" s="634">
        <v>537164.72079209995</v>
      </c>
      <c r="O70" s="634">
        <v>31684.3766407</v>
      </c>
      <c r="P70" s="634">
        <v>139.80219199999999</v>
      </c>
      <c r="Q70" s="634">
        <v>3063500.1161910002</v>
      </c>
      <c r="R70" s="634">
        <v>3622103.1082593999</v>
      </c>
      <c r="S70" s="633" t="s">
        <v>1403</v>
      </c>
    </row>
    <row r="71" spans="1:19" ht="17.100000000000001" customHeight="1">
      <c r="A71" s="633" t="s">
        <v>1404</v>
      </c>
      <c r="B71" s="634" t="s">
        <v>168</v>
      </c>
      <c r="C71" s="634">
        <v>2065.4807157</v>
      </c>
      <c r="D71" s="634">
        <v>20864.219855700001</v>
      </c>
      <c r="E71" s="634">
        <v>180580.28184449999</v>
      </c>
      <c r="F71" s="634">
        <v>62885.028647200001</v>
      </c>
      <c r="G71" s="634">
        <v>4253.3108257000004</v>
      </c>
      <c r="H71" s="634">
        <v>2012487.2787448</v>
      </c>
      <c r="I71" s="634">
        <v>137862.3095496</v>
      </c>
      <c r="J71" s="634">
        <v>18.007031000000001</v>
      </c>
      <c r="K71" s="634">
        <v>157526.24002540001</v>
      </c>
      <c r="L71" s="634">
        <v>152.10364559999999</v>
      </c>
      <c r="M71" s="634">
        <v>74885.341664399995</v>
      </c>
      <c r="N71" s="634">
        <v>401565.88161719998</v>
      </c>
      <c r="O71" s="634">
        <v>8203.6756525000001</v>
      </c>
      <c r="P71" s="634">
        <v>15.7821195</v>
      </c>
      <c r="Q71" s="634">
        <v>3063364.9419387998</v>
      </c>
      <c r="R71" s="634">
        <v>1639339.9132971</v>
      </c>
      <c r="S71" s="633" t="s">
        <v>1404</v>
      </c>
    </row>
    <row r="72" spans="1:19" ht="17.100000000000001" customHeight="1">
      <c r="A72" s="633" t="s">
        <v>1405</v>
      </c>
      <c r="B72" s="634" t="s">
        <v>168</v>
      </c>
      <c r="C72" s="634">
        <v>19376.965409799999</v>
      </c>
      <c r="D72" s="634">
        <v>118926.8760091</v>
      </c>
      <c r="E72" s="634">
        <v>182638.86395950001</v>
      </c>
      <c r="F72" s="634">
        <v>118847.5313072</v>
      </c>
      <c r="G72" s="634">
        <v>43689.604432400003</v>
      </c>
      <c r="H72" s="634">
        <v>4631245.5322812004</v>
      </c>
      <c r="I72" s="634">
        <v>559869.49929249997</v>
      </c>
      <c r="J72" s="634">
        <v>966.1745118</v>
      </c>
      <c r="K72" s="634">
        <v>395511.96539339999</v>
      </c>
      <c r="L72" s="634">
        <v>45493.335203000002</v>
      </c>
      <c r="M72" s="634">
        <v>249975.4506979</v>
      </c>
      <c r="N72" s="634">
        <v>1120681.4886306</v>
      </c>
      <c r="O72" s="634">
        <v>84343.288448399995</v>
      </c>
      <c r="P72" s="634">
        <v>1463.7053716</v>
      </c>
      <c r="Q72" s="634">
        <v>7573030.2809484005</v>
      </c>
      <c r="R72" s="634">
        <v>7641935.6299224999</v>
      </c>
      <c r="S72" s="633" t="s">
        <v>1405</v>
      </c>
    </row>
    <row r="73" spans="1:19" ht="17.100000000000001" customHeight="1">
      <c r="A73" s="633" t="s">
        <v>1406</v>
      </c>
      <c r="B73" s="634" t="s">
        <v>168</v>
      </c>
      <c r="C73" s="634">
        <v>2546.9744593999999</v>
      </c>
      <c r="D73" s="634">
        <v>3068.4083500000002</v>
      </c>
      <c r="E73" s="634">
        <v>29868.825415399999</v>
      </c>
      <c r="F73" s="634">
        <v>27759.734858200001</v>
      </c>
      <c r="G73" s="634">
        <v>28118.322920099999</v>
      </c>
      <c r="H73" s="634">
        <v>653345.11480109999</v>
      </c>
      <c r="I73" s="634">
        <v>109004.8985363</v>
      </c>
      <c r="J73" s="634">
        <v>7.6982537000000004</v>
      </c>
      <c r="K73" s="634">
        <v>57939.627021400003</v>
      </c>
      <c r="L73" s="634">
        <v>104.26617570000001</v>
      </c>
      <c r="M73" s="634">
        <v>49712.197840000001</v>
      </c>
      <c r="N73" s="634">
        <v>142484.92993839999</v>
      </c>
      <c r="O73" s="634">
        <v>95.256119299999995</v>
      </c>
      <c r="P73" s="634">
        <v>262.40425390000001</v>
      </c>
      <c r="Q73" s="634">
        <v>1104318.6589429001</v>
      </c>
      <c r="R73" s="634">
        <v>1562800.4113928999</v>
      </c>
      <c r="S73" s="633" t="s">
        <v>1406</v>
      </c>
    </row>
    <row r="74" spans="1:19" ht="17.100000000000001" customHeight="1">
      <c r="A74" s="633" t="s">
        <v>1407</v>
      </c>
      <c r="B74" s="634" t="s">
        <v>168</v>
      </c>
      <c r="C74" s="634">
        <v>5991.5932456999999</v>
      </c>
      <c r="D74" s="634">
        <v>56419.890193300002</v>
      </c>
      <c r="E74" s="634">
        <v>243410.27484170001</v>
      </c>
      <c r="F74" s="634">
        <v>185379.18276349999</v>
      </c>
      <c r="G74" s="634">
        <v>32669.612553899999</v>
      </c>
      <c r="H74" s="634">
        <v>3008312.4545276999</v>
      </c>
      <c r="I74" s="634">
        <v>519724.39777109999</v>
      </c>
      <c r="J74" s="634">
        <v>236.5000474</v>
      </c>
      <c r="K74" s="634">
        <v>405700.63080410002</v>
      </c>
      <c r="L74" s="634">
        <v>45510.866521999997</v>
      </c>
      <c r="M74" s="634">
        <v>284475.76761580002</v>
      </c>
      <c r="N74" s="634">
        <v>771492.37311080005</v>
      </c>
      <c r="O74" s="634">
        <v>1134.8261505999999</v>
      </c>
      <c r="P74" s="634">
        <v>607.69123569999999</v>
      </c>
      <c r="Q74" s="634">
        <v>5561066.0613832995</v>
      </c>
      <c r="R74" s="634">
        <v>5974920.0351475002</v>
      </c>
      <c r="S74" s="633" t="s">
        <v>1407</v>
      </c>
    </row>
    <row r="75" spans="1:19" ht="17.100000000000001" customHeight="1">
      <c r="A75" s="633" t="s">
        <v>1408</v>
      </c>
      <c r="B75" s="634" t="s">
        <v>168</v>
      </c>
      <c r="C75" s="634">
        <v>80799.056899400006</v>
      </c>
      <c r="D75" s="634">
        <v>21670.263573799999</v>
      </c>
      <c r="E75" s="634">
        <v>203163.4569706</v>
      </c>
      <c r="F75" s="634">
        <v>14872.0601288</v>
      </c>
      <c r="G75" s="634">
        <v>63740.397998499997</v>
      </c>
      <c r="H75" s="634">
        <v>2923511.4903294998</v>
      </c>
      <c r="I75" s="634">
        <v>148056.32626130001</v>
      </c>
      <c r="J75" s="634">
        <v>5.0668403</v>
      </c>
      <c r="K75" s="634">
        <v>130834.83811709999</v>
      </c>
      <c r="L75" s="634">
        <v>4099.6462294000003</v>
      </c>
      <c r="M75" s="634">
        <v>248308.76304799999</v>
      </c>
      <c r="N75" s="634">
        <v>521593.3519908</v>
      </c>
      <c r="O75" s="634">
        <v>154.06495039999999</v>
      </c>
      <c r="P75" s="634">
        <v>46.8738472</v>
      </c>
      <c r="Q75" s="634">
        <v>4360855.6571850991</v>
      </c>
      <c r="R75" s="634">
        <v>4656857.6407102002</v>
      </c>
      <c r="S75" s="633" t="s">
        <v>1408</v>
      </c>
    </row>
    <row r="76" spans="1:19" ht="17.100000000000001" customHeight="1">
      <c r="A76" s="633" t="s">
        <v>1409</v>
      </c>
      <c r="B76" s="634" t="s">
        <v>168</v>
      </c>
      <c r="C76" s="634">
        <v>291866.89517919999</v>
      </c>
      <c r="D76" s="634">
        <v>98078.265098999997</v>
      </c>
      <c r="E76" s="634">
        <v>314330.72813310003</v>
      </c>
      <c r="F76" s="634">
        <v>239639.1622468</v>
      </c>
      <c r="G76" s="634">
        <v>104555.0703367</v>
      </c>
      <c r="H76" s="634">
        <v>7486066.7845481997</v>
      </c>
      <c r="I76" s="634">
        <v>1344553.7452388001</v>
      </c>
      <c r="J76" s="634">
        <v>48.796610000000001</v>
      </c>
      <c r="K76" s="634">
        <v>371464.7945202</v>
      </c>
      <c r="L76" s="634">
        <v>96331.926254699996</v>
      </c>
      <c r="M76" s="634">
        <v>202252.27355499999</v>
      </c>
      <c r="N76" s="634">
        <v>951751.00415080006</v>
      </c>
      <c r="O76" s="634">
        <v>2457.2524887</v>
      </c>
      <c r="P76" s="634">
        <v>714.24507349999999</v>
      </c>
      <c r="Q76" s="634">
        <v>11504110.943434699</v>
      </c>
      <c r="R76" s="634">
        <v>11729492.437764199</v>
      </c>
      <c r="S76" s="633" t="s">
        <v>1409</v>
      </c>
    </row>
    <row r="77" spans="1:19" ht="17.100000000000001" customHeight="1">
      <c r="A77" s="633" t="s">
        <v>1410</v>
      </c>
      <c r="B77" s="634" t="s">
        <v>168</v>
      </c>
      <c r="C77" s="634">
        <v>16.132956</v>
      </c>
      <c r="D77" s="634">
        <v>13437.0570126</v>
      </c>
      <c r="E77" s="634">
        <v>141210.83289650001</v>
      </c>
      <c r="F77" s="634">
        <v>25516.6218591</v>
      </c>
      <c r="G77" s="634">
        <v>5796.6458093000001</v>
      </c>
      <c r="H77" s="634">
        <v>1984288.0403257001</v>
      </c>
      <c r="I77" s="634">
        <v>63282.098252900003</v>
      </c>
      <c r="J77" s="634">
        <v>47.373135300000001</v>
      </c>
      <c r="K77" s="634">
        <v>133106.40476629999</v>
      </c>
      <c r="L77" s="634">
        <v>11175.234453999999</v>
      </c>
      <c r="M77" s="634">
        <v>56526.030202299997</v>
      </c>
      <c r="N77" s="634">
        <v>344162.80103959999</v>
      </c>
      <c r="O77" s="634">
        <v>7597.4890676000005</v>
      </c>
      <c r="P77" s="634">
        <v>507.53733549999998</v>
      </c>
      <c r="Q77" s="634">
        <v>2786670.2991126999</v>
      </c>
      <c r="R77" s="634">
        <v>3023921.0932999002</v>
      </c>
      <c r="S77" s="633" t="s">
        <v>1410</v>
      </c>
    </row>
    <row r="78" spans="1:19" ht="17.100000000000001" customHeight="1">
      <c r="A78" s="633" t="s">
        <v>1411</v>
      </c>
      <c r="B78" s="634" t="s">
        <v>168</v>
      </c>
      <c r="C78" s="634">
        <v>182406.5562393</v>
      </c>
      <c r="D78" s="634">
        <v>169311.9958604</v>
      </c>
      <c r="E78" s="634">
        <v>680242.19662479998</v>
      </c>
      <c r="F78" s="634">
        <v>103006.1030442</v>
      </c>
      <c r="G78" s="634">
        <v>56585.632913100002</v>
      </c>
      <c r="H78" s="634">
        <v>10514508.794673299</v>
      </c>
      <c r="I78" s="634">
        <v>477632.97725140001</v>
      </c>
      <c r="J78" s="634">
        <v>0.2239845</v>
      </c>
      <c r="K78" s="634">
        <v>663598.72818189999</v>
      </c>
      <c r="L78" s="634">
        <v>188136.4593856</v>
      </c>
      <c r="M78" s="634">
        <v>312671.2692868</v>
      </c>
      <c r="N78" s="634">
        <v>584210.07045909995</v>
      </c>
      <c r="O78" s="634">
        <v>617.80324159999998</v>
      </c>
      <c r="P78" s="634">
        <v>112919.10442610001</v>
      </c>
      <c r="Q78" s="634">
        <v>14045847.915572099</v>
      </c>
      <c r="R78" s="634">
        <v>14574626.210805399</v>
      </c>
      <c r="S78" s="633" t="s">
        <v>1411</v>
      </c>
    </row>
    <row r="79" spans="1:19" ht="17.100000000000001" customHeight="1">
      <c r="A79" s="633" t="s">
        <v>1412</v>
      </c>
      <c r="B79" s="634" t="s">
        <v>168</v>
      </c>
      <c r="C79" s="634">
        <v>48479.158828200001</v>
      </c>
      <c r="D79" s="634">
        <v>2007.2224429</v>
      </c>
      <c r="E79" s="634">
        <v>21539.542403300002</v>
      </c>
      <c r="F79" s="634">
        <v>11273.775282099999</v>
      </c>
      <c r="G79" s="634">
        <v>33551.352849800001</v>
      </c>
      <c r="H79" s="634">
        <v>1293361.8633538999</v>
      </c>
      <c r="I79" s="634">
        <v>113120.18926090001</v>
      </c>
      <c r="J79" s="634" t="s">
        <v>168</v>
      </c>
      <c r="K79" s="634">
        <v>161162.4034593</v>
      </c>
      <c r="L79" s="634">
        <v>15555.6896161</v>
      </c>
      <c r="M79" s="634">
        <v>83320.330183600003</v>
      </c>
      <c r="N79" s="634">
        <v>181412.7825803</v>
      </c>
      <c r="O79" s="634">
        <v>11662.023688400001</v>
      </c>
      <c r="P79" s="634">
        <v>8.4370600000000004E-2</v>
      </c>
      <c r="Q79" s="634">
        <v>1976446.4183193999</v>
      </c>
      <c r="R79" s="634">
        <v>1864815.9070915</v>
      </c>
      <c r="S79" s="633" t="s">
        <v>1412</v>
      </c>
    </row>
    <row r="80" spans="1:19" ht="17.100000000000001" customHeight="1">
      <c r="A80" s="633" t="s">
        <v>1413</v>
      </c>
      <c r="B80" s="634" t="s">
        <v>168</v>
      </c>
      <c r="C80" s="634">
        <v>64245.731700299999</v>
      </c>
      <c r="D80" s="634">
        <v>39214.0563234</v>
      </c>
      <c r="E80" s="634">
        <v>553414.9050581</v>
      </c>
      <c r="F80" s="634">
        <v>684362.70213840005</v>
      </c>
      <c r="G80" s="634">
        <v>228822.22757620001</v>
      </c>
      <c r="H80" s="634">
        <v>16508630.1084411</v>
      </c>
      <c r="I80" s="634">
        <v>1545574.4415465</v>
      </c>
      <c r="J80" s="634">
        <v>6.2229359999999998</v>
      </c>
      <c r="K80" s="634">
        <v>824940.87623279996</v>
      </c>
      <c r="L80" s="634">
        <v>110765.6176496</v>
      </c>
      <c r="M80" s="634">
        <v>99946.328638299994</v>
      </c>
      <c r="N80" s="634">
        <v>1102635.6265769</v>
      </c>
      <c r="O80" s="634">
        <v>68122.722231599997</v>
      </c>
      <c r="P80" s="634">
        <v>6541.3875598000004</v>
      </c>
      <c r="Q80" s="634">
        <v>21837222.954609003</v>
      </c>
      <c r="R80" s="634">
        <v>23742623.343132999</v>
      </c>
      <c r="S80" s="633" t="s">
        <v>1413</v>
      </c>
    </row>
    <row r="81" spans="1:19" ht="17.100000000000001" customHeight="1">
      <c r="A81" s="633" t="s">
        <v>1414</v>
      </c>
      <c r="B81" s="634" t="s">
        <v>168</v>
      </c>
      <c r="C81" s="634">
        <v>16091.5928625</v>
      </c>
      <c r="D81" s="634">
        <v>324.49407220000001</v>
      </c>
      <c r="E81" s="634">
        <v>43373.0138563</v>
      </c>
      <c r="F81" s="634">
        <v>10359.626768599999</v>
      </c>
      <c r="G81" s="634">
        <v>17333.709415400001</v>
      </c>
      <c r="H81" s="634">
        <v>877271.79754940001</v>
      </c>
      <c r="I81" s="634">
        <v>44314.297081199999</v>
      </c>
      <c r="J81" s="634" t="s">
        <v>168</v>
      </c>
      <c r="K81" s="634">
        <v>86823.016755599994</v>
      </c>
      <c r="L81" s="634">
        <v>80358.408156699996</v>
      </c>
      <c r="M81" s="634">
        <v>5305.3800565000001</v>
      </c>
      <c r="N81" s="634">
        <v>27169.2874782</v>
      </c>
      <c r="O81" s="634" t="s">
        <v>168</v>
      </c>
      <c r="P81" s="634" t="s">
        <v>168</v>
      </c>
      <c r="Q81" s="634">
        <v>1208724.6240525998</v>
      </c>
      <c r="R81" s="634">
        <v>111684.83094460001</v>
      </c>
      <c r="S81" s="633" t="s">
        <v>1414</v>
      </c>
    </row>
    <row r="82" spans="1:19" ht="17.100000000000001" customHeight="1">
      <c r="A82" s="633" t="s">
        <v>1415</v>
      </c>
      <c r="B82" s="634" t="s">
        <v>168</v>
      </c>
      <c r="C82" s="634">
        <v>256520.77784759999</v>
      </c>
      <c r="D82" s="634">
        <v>3206.7938399999998</v>
      </c>
      <c r="E82" s="634">
        <v>129553.8305658</v>
      </c>
      <c r="F82" s="634">
        <v>101245.1117365</v>
      </c>
      <c r="G82" s="634">
        <v>38281.302102200003</v>
      </c>
      <c r="H82" s="634">
        <v>7673497.846477</v>
      </c>
      <c r="I82" s="634">
        <v>219461.81071310001</v>
      </c>
      <c r="J82" s="634" t="s">
        <v>168</v>
      </c>
      <c r="K82" s="634">
        <v>64420.6684217</v>
      </c>
      <c r="L82" s="634">
        <v>48086.244769700003</v>
      </c>
      <c r="M82" s="634">
        <v>45157.566346400003</v>
      </c>
      <c r="N82" s="634">
        <v>600223.06013590004</v>
      </c>
      <c r="O82" s="634">
        <v>8403.5378201999993</v>
      </c>
      <c r="P82" s="634">
        <v>42.888119099999997</v>
      </c>
      <c r="Q82" s="634">
        <v>9188101.4388951994</v>
      </c>
      <c r="R82" s="634">
        <v>6225590.9311571</v>
      </c>
      <c r="S82" s="633" t="s">
        <v>1415</v>
      </c>
    </row>
    <row r="83" spans="1:19" ht="17.100000000000001" customHeight="1">
      <c r="A83" s="633" t="s">
        <v>1416</v>
      </c>
      <c r="B83" s="634" t="s">
        <v>168</v>
      </c>
      <c r="C83" s="634" t="s">
        <v>168</v>
      </c>
      <c r="D83" s="634" t="s">
        <v>168</v>
      </c>
      <c r="E83" s="634" t="s">
        <v>168</v>
      </c>
      <c r="F83" s="634" t="s">
        <v>168</v>
      </c>
      <c r="G83" s="634">
        <v>545.36557149999999</v>
      </c>
      <c r="H83" s="634">
        <v>13367.5878565</v>
      </c>
      <c r="I83" s="634">
        <v>26699.042653</v>
      </c>
      <c r="J83" s="634" t="s">
        <v>168</v>
      </c>
      <c r="K83" s="634">
        <v>16.726506199999999</v>
      </c>
      <c r="L83" s="634">
        <v>787.49432409999997</v>
      </c>
      <c r="M83" s="634" t="s">
        <v>168</v>
      </c>
      <c r="N83" s="634">
        <v>19988.472391300002</v>
      </c>
      <c r="O83" s="634" t="s">
        <v>168</v>
      </c>
      <c r="P83" s="634" t="s">
        <v>168</v>
      </c>
      <c r="Q83" s="634">
        <v>61404.689302600003</v>
      </c>
      <c r="R83" s="634">
        <v>28039.309169700002</v>
      </c>
      <c r="S83" s="633" t="s">
        <v>1416</v>
      </c>
    </row>
    <row r="84" spans="1:19" ht="17.100000000000001" customHeight="1">
      <c r="A84" s="633" t="s">
        <v>1417</v>
      </c>
      <c r="B84" s="634" t="s">
        <v>168</v>
      </c>
      <c r="C84" s="634">
        <v>5076.4715612</v>
      </c>
      <c r="D84" s="634">
        <v>180.05887630000001</v>
      </c>
      <c r="E84" s="634">
        <v>96268.572930099996</v>
      </c>
      <c r="F84" s="634">
        <v>10619.9854607</v>
      </c>
      <c r="G84" s="634">
        <v>11937.989748399999</v>
      </c>
      <c r="H84" s="634">
        <v>1348376.6184435999</v>
      </c>
      <c r="I84" s="634">
        <v>90733.9558922</v>
      </c>
      <c r="J84" s="634" t="s">
        <v>168</v>
      </c>
      <c r="K84" s="634">
        <v>87546.515472300001</v>
      </c>
      <c r="L84" s="634">
        <v>26311.3941743</v>
      </c>
      <c r="M84" s="634">
        <v>7236.2676296</v>
      </c>
      <c r="N84" s="634">
        <v>274019.06395929999</v>
      </c>
      <c r="O84" s="634">
        <v>3306.3932221</v>
      </c>
      <c r="P84" s="634">
        <v>56.135571900000002</v>
      </c>
      <c r="Q84" s="634">
        <v>1961669.4229419997</v>
      </c>
      <c r="R84" s="634">
        <v>1858722.8448097999</v>
      </c>
      <c r="S84" s="633" t="s">
        <v>1417</v>
      </c>
    </row>
    <row r="85" spans="1:19" ht="17.100000000000001" customHeight="1">
      <c r="A85" s="633" t="s">
        <v>1418</v>
      </c>
      <c r="B85" s="634" t="s">
        <v>168</v>
      </c>
      <c r="C85" s="634" t="s">
        <v>168</v>
      </c>
      <c r="D85" s="634" t="s">
        <v>168</v>
      </c>
      <c r="E85" s="634">
        <v>2515.0003452000001</v>
      </c>
      <c r="F85" s="634" t="s">
        <v>168</v>
      </c>
      <c r="G85" s="634" t="s">
        <v>168</v>
      </c>
      <c r="H85" s="634">
        <v>204.94288850000001</v>
      </c>
      <c r="I85" s="634">
        <v>3166.8719863000001</v>
      </c>
      <c r="J85" s="634" t="s">
        <v>168</v>
      </c>
      <c r="K85" s="634" t="s">
        <v>168</v>
      </c>
      <c r="L85" s="634" t="s">
        <v>168</v>
      </c>
      <c r="M85" s="634" t="s">
        <v>168</v>
      </c>
      <c r="N85" s="634">
        <v>17564.646915599998</v>
      </c>
      <c r="O85" s="634" t="s">
        <v>168</v>
      </c>
      <c r="P85" s="634" t="s">
        <v>168</v>
      </c>
      <c r="Q85" s="634">
        <v>23451.462135599999</v>
      </c>
      <c r="R85" s="634">
        <v>3137.0979858999999</v>
      </c>
      <c r="S85" s="633" t="s">
        <v>1418</v>
      </c>
    </row>
    <row r="86" spans="1:19" ht="17.100000000000001" customHeight="1">
      <c r="A86" s="633" t="s">
        <v>1419</v>
      </c>
      <c r="B86" s="634" t="s">
        <v>168</v>
      </c>
      <c r="C86" s="634">
        <v>4220.4841649999998</v>
      </c>
      <c r="D86" s="634">
        <v>36.0548134</v>
      </c>
      <c r="E86" s="634">
        <v>5084.4875141000002</v>
      </c>
      <c r="F86" s="634">
        <v>2018.1383701</v>
      </c>
      <c r="G86" s="634">
        <v>2360.9971074999999</v>
      </c>
      <c r="H86" s="634">
        <v>474245.77815869998</v>
      </c>
      <c r="I86" s="634">
        <v>21841.138970299999</v>
      </c>
      <c r="J86" s="634" t="s">
        <v>168</v>
      </c>
      <c r="K86" s="634">
        <v>3935.2839847</v>
      </c>
      <c r="L86" s="634">
        <v>1599.9811827000001</v>
      </c>
      <c r="M86" s="634">
        <v>5534.4213656000002</v>
      </c>
      <c r="N86" s="634">
        <v>58265.050739300001</v>
      </c>
      <c r="O86" s="634" t="s">
        <v>168</v>
      </c>
      <c r="P86" s="634">
        <v>172.4365895</v>
      </c>
      <c r="Q86" s="634">
        <v>579314.25296090008</v>
      </c>
      <c r="R86" s="634">
        <v>558156.71758579998</v>
      </c>
      <c r="S86" s="633" t="s">
        <v>1419</v>
      </c>
    </row>
    <row r="87" spans="1:19">
      <c r="A87" s="635"/>
      <c r="B87" s="636"/>
      <c r="C87" s="636"/>
      <c r="D87" s="636"/>
      <c r="E87" s="636"/>
      <c r="F87" s="636"/>
      <c r="G87" s="636"/>
      <c r="H87" s="636"/>
      <c r="I87" s="636"/>
      <c r="J87" s="636"/>
      <c r="K87" s="636"/>
      <c r="L87" s="636"/>
      <c r="M87" s="636"/>
      <c r="N87" s="636"/>
      <c r="O87" s="636"/>
      <c r="P87" s="636"/>
      <c r="Q87" s="636"/>
      <c r="R87" s="636"/>
      <c r="S87" s="635"/>
    </row>
    <row r="88" spans="1:19">
      <c r="A88" s="633"/>
      <c r="B88" s="634"/>
      <c r="C88" s="634"/>
      <c r="D88" s="634"/>
      <c r="E88" s="634"/>
      <c r="F88" s="634"/>
      <c r="G88" s="634"/>
      <c r="H88" s="634"/>
      <c r="I88" s="634"/>
      <c r="J88" s="624" t="s">
        <v>1466</v>
      </c>
      <c r="K88" s="634"/>
      <c r="L88" s="634"/>
      <c r="M88" s="634"/>
      <c r="N88" s="634"/>
      <c r="O88" s="634"/>
      <c r="P88" s="634"/>
      <c r="Q88" s="634"/>
      <c r="R88" s="634"/>
      <c r="S88" s="624" t="s">
        <v>1468</v>
      </c>
    </row>
    <row r="89" spans="1:19">
      <c r="A89" s="633"/>
      <c r="B89" s="634"/>
      <c r="C89" s="634"/>
      <c r="D89" s="634"/>
      <c r="E89" s="634"/>
      <c r="F89" s="634"/>
      <c r="G89" s="634"/>
      <c r="H89" s="634"/>
      <c r="I89" s="628"/>
      <c r="J89" s="566"/>
      <c r="K89" s="634"/>
      <c r="L89" s="634"/>
      <c r="M89" s="634"/>
      <c r="N89" s="634"/>
      <c r="O89" s="634"/>
      <c r="P89" s="634"/>
      <c r="Q89" s="634"/>
      <c r="R89" s="634"/>
      <c r="S89" s="633"/>
    </row>
    <row r="90" spans="1:19">
      <c r="A90" s="633"/>
      <c r="B90" s="634"/>
      <c r="C90" s="634"/>
      <c r="D90" s="634"/>
      <c r="E90" s="634"/>
      <c r="F90" s="634"/>
      <c r="G90" s="634"/>
      <c r="H90" s="634"/>
      <c r="I90" s="628"/>
      <c r="J90" s="566"/>
      <c r="K90" s="634"/>
      <c r="L90" s="634"/>
      <c r="M90" s="634"/>
      <c r="N90" s="634"/>
      <c r="O90" s="634"/>
      <c r="P90" s="634"/>
      <c r="Q90" s="634"/>
      <c r="R90" s="634"/>
      <c r="S90" s="633"/>
    </row>
    <row r="91" spans="1:19">
      <c r="A91" s="633"/>
      <c r="B91" s="634"/>
      <c r="C91" s="634"/>
      <c r="D91" s="634"/>
      <c r="E91" s="634"/>
      <c r="F91" s="634"/>
      <c r="G91" s="634"/>
      <c r="H91" s="634"/>
      <c r="I91" s="628"/>
      <c r="J91" s="566"/>
      <c r="K91" s="634"/>
      <c r="L91" s="634"/>
      <c r="M91" s="634"/>
      <c r="N91" s="634"/>
      <c r="O91" s="634"/>
      <c r="P91" s="634"/>
      <c r="Q91" s="634"/>
      <c r="R91" s="634"/>
      <c r="S91" s="633"/>
    </row>
    <row r="92" spans="1:19" ht="15">
      <c r="A92" s="86"/>
      <c r="B92" s="132"/>
      <c r="C92" s="86"/>
      <c r="D92" s="627"/>
      <c r="E92" s="627"/>
      <c r="F92" s="627"/>
      <c r="G92" s="86"/>
      <c r="H92" s="86"/>
      <c r="I92" s="637"/>
      <c r="J92" s="638"/>
      <c r="K92" s="132"/>
      <c r="L92" s="627"/>
      <c r="M92" s="86"/>
      <c r="N92" s="86"/>
      <c r="O92" s="86"/>
      <c r="P92" s="86"/>
      <c r="Q92" s="86"/>
      <c r="R92" s="86"/>
      <c r="S92" s="611" t="s">
        <v>186</v>
      </c>
    </row>
    <row r="93" spans="1:19" ht="21.95" customHeight="1">
      <c r="A93" s="1304" t="s">
        <v>1335</v>
      </c>
      <c r="B93" s="1301" t="s">
        <v>1336</v>
      </c>
      <c r="C93" s="1301"/>
      <c r="D93" s="1301"/>
      <c r="E93" s="1301"/>
      <c r="F93" s="1301"/>
      <c r="G93" s="1301"/>
      <c r="H93" s="1301"/>
      <c r="I93" s="1301"/>
      <c r="J93" s="1301" t="s">
        <v>1336</v>
      </c>
      <c r="K93" s="1301"/>
      <c r="L93" s="1301"/>
      <c r="M93" s="1301"/>
      <c r="N93" s="1301"/>
      <c r="O93" s="1301"/>
      <c r="P93" s="1301"/>
      <c r="Q93" s="1301"/>
      <c r="R93" s="1305" t="s">
        <v>1337</v>
      </c>
      <c r="S93" s="1308" t="s">
        <v>1335</v>
      </c>
    </row>
    <row r="94" spans="1:19">
      <c r="A94" s="1304"/>
      <c r="B94" s="1306" t="s">
        <v>1338</v>
      </c>
      <c r="C94" s="1306" t="s">
        <v>1339</v>
      </c>
      <c r="D94" s="1306" t="s">
        <v>1340</v>
      </c>
      <c r="E94" s="1306" t="s">
        <v>1341</v>
      </c>
      <c r="F94" s="1306" t="s">
        <v>1342</v>
      </c>
      <c r="G94" s="1306" t="s">
        <v>1343</v>
      </c>
      <c r="H94" s="1306" t="s">
        <v>1344</v>
      </c>
      <c r="I94" s="1306" t="s">
        <v>1345</v>
      </c>
      <c r="J94" s="1306" t="s">
        <v>1346</v>
      </c>
      <c r="K94" s="1306" t="s">
        <v>1347</v>
      </c>
      <c r="L94" s="1306" t="s">
        <v>1348</v>
      </c>
      <c r="M94" s="1306" t="s">
        <v>1349</v>
      </c>
      <c r="N94" s="1306" t="s">
        <v>1350</v>
      </c>
      <c r="O94" s="1306" t="s">
        <v>1351</v>
      </c>
      <c r="P94" s="1306" t="s">
        <v>1352</v>
      </c>
      <c r="Q94" s="1307" t="s">
        <v>190</v>
      </c>
      <c r="R94" s="1305"/>
      <c r="S94" s="1308"/>
    </row>
    <row r="95" spans="1:19" ht="66.95" customHeight="1">
      <c r="A95" s="1304"/>
      <c r="B95" s="1306"/>
      <c r="C95" s="1306"/>
      <c r="D95" s="1306"/>
      <c r="E95" s="1306"/>
      <c r="F95" s="1306"/>
      <c r="G95" s="1306"/>
      <c r="H95" s="1306"/>
      <c r="I95" s="1306"/>
      <c r="J95" s="1306"/>
      <c r="K95" s="1306"/>
      <c r="L95" s="1306"/>
      <c r="M95" s="1306"/>
      <c r="N95" s="1306"/>
      <c r="O95" s="1306"/>
      <c r="P95" s="1306"/>
      <c r="Q95" s="1307"/>
      <c r="R95" s="1305"/>
      <c r="S95" s="1308"/>
    </row>
    <row r="96" spans="1:19">
      <c r="A96" s="130"/>
      <c r="B96" s="631"/>
      <c r="C96" s="631"/>
      <c r="D96" s="631"/>
      <c r="E96" s="631"/>
      <c r="F96" s="631"/>
      <c r="G96" s="631"/>
      <c r="H96" s="631"/>
      <c r="I96" s="631"/>
      <c r="J96" s="631"/>
      <c r="K96" s="631"/>
      <c r="L96" s="631"/>
      <c r="M96" s="631"/>
      <c r="N96" s="631"/>
      <c r="O96" s="631"/>
      <c r="P96" s="631"/>
      <c r="Q96" s="631"/>
      <c r="R96" s="631"/>
      <c r="S96" s="631"/>
    </row>
    <row r="97" spans="1:19" ht="15" customHeight="1">
      <c r="A97" s="639" t="s">
        <v>1421</v>
      </c>
      <c r="B97" s="634" t="s">
        <v>168</v>
      </c>
      <c r="C97" s="634" t="s">
        <v>168</v>
      </c>
      <c r="D97" s="634" t="s">
        <v>168</v>
      </c>
      <c r="E97" s="634" t="s">
        <v>168</v>
      </c>
      <c r="F97" s="634" t="s">
        <v>168</v>
      </c>
      <c r="G97" s="634" t="s">
        <v>168</v>
      </c>
      <c r="H97" s="634">
        <v>13232.246067399999</v>
      </c>
      <c r="I97" s="634">
        <v>1294.6260775000001</v>
      </c>
      <c r="J97" s="634" t="s">
        <v>168</v>
      </c>
      <c r="K97" s="634" t="s">
        <v>168</v>
      </c>
      <c r="L97" s="634" t="s">
        <v>168</v>
      </c>
      <c r="M97" s="634" t="s">
        <v>168</v>
      </c>
      <c r="N97" s="634">
        <v>3060.4573395000002</v>
      </c>
      <c r="O97" s="634" t="s">
        <v>168</v>
      </c>
      <c r="P97" s="634" t="s">
        <v>168</v>
      </c>
      <c r="Q97" s="634">
        <v>17587.329484400001</v>
      </c>
      <c r="R97" s="634">
        <v>14980.350153900001</v>
      </c>
      <c r="S97" s="633" t="s">
        <v>1421</v>
      </c>
    </row>
    <row r="98" spans="1:19" ht="15" customHeight="1">
      <c r="A98" s="639" t="s">
        <v>1422</v>
      </c>
      <c r="B98" s="634" t="s">
        <v>168</v>
      </c>
      <c r="C98" s="634">
        <v>215.81748479999999</v>
      </c>
      <c r="D98" s="634">
        <v>5.3422331999999999</v>
      </c>
      <c r="E98" s="634">
        <v>4495.9967084</v>
      </c>
      <c r="F98" s="634" t="s">
        <v>168</v>
      </c>
      <c r="G98" s="634">
        <v>164.37085959999999</v>
      </c>
      <c r="H98" s="634">
        <v>129248.0234725</v>
      </c>
      <c r="I98" s="634">
        <v>3145.5188088999998</v>
      </c>
      <c r="J98" s="634" t="s">
        <v>168</v>
      </c>
      <c r="K98" s="634">
        <v>3.6379165000000002</v>
      </c>
      <c r="L98" s="634" t="s">
        <v>168</v>
      </c>
      <c r="M98" s="634" t="s">
        <v>168</v>
      </c>
      <c r="N98" s="634">
        <v>16769.282366200001</v>
      </c>
      <c r="O98" s="634" t="s">
        <v>168</v>
      </c>
      <c r="P98" s="634">
        <v>2891.7935240000002</v>
      </c>
      <c r="Q98" s="634">
        <v>156939.78337410002</v>
      </c>
      <c r="R98" s="634">
        <v>149914.0833112</v>
      </c>
      <c r="S98" s="633" t="s">
        <v>1422</v>
      </c>
    </row>
    <row r="99" spans="1:19" ht="15" customHeight="1">
      <c r="A99" s="639" t="s">
        <v>1423</v>
      </c>
      <c r="B99" s="634" t="s">
        <v>168</v>
      </c>
      <c r="C99" s="634" t="s">
        <v>168</v>
      </c>
      <c r="D99" s="634" t="s">
        <v>168</v>
      </c>
      <c r="E99" s="634" t="s">
        <v>168</v>
      </c>
      <c r="F99" s="634" t="s">
        <v>168</v>
      </c>
      <c r="G99" s="634" t="s">
        <v>168</v>
      </c>
      <c r="H99" s="634">
        <v>399.58765210000001</v>
      </c>
      <c r="I99" s="634">
        <v>35.229510900000001</v>
      </c>
      <c r="J99" s="634" t="s">
        <v>168</v>
      </c>
      <c r="K99" s="634" t="s">
        <v>168</v>
      </c>
      <c r="L99" s="634" t="s">
        <v>168</v>
      </c>
      <c r="M99" s="634" t="s">
        <v>168</v>
      </c>
      <c r="N99" s="634">
        <v>2.9129301999999999</v>
      </c>
      <c r="O99" s="634" t="s">
        <v>168</v>
      </c>
      <c r="P99" s="634" t="s">
        <v>168</v>
      </c>
      <c r="Q99" s="634">
        <v>437.7300932</v>
      </c>
      <c r="R99" s="634">
        <v>941.17627170000003</v>
      </c>
      <c r="S99" s="633" t="s">
        <v>1423</v>
      </c>
    </row>
    <row r="100" spans="1:19" ht="15" customHeight="1">
      <c r="A100" s="639" t="s">
        <v>1424</v>
      </c>
      <c r="B100" s="634" t="s">
        <v>168</v>
      </c>
      <c r="C100" s="634">
        <v>915.30019379999999</v>
      </c>
      <c r="D100" s="634">
        <v>0.5216442</v>
      </c>
      <c r="E100" s="634">
        <v>931.75969320000002</v>
      </c>
      <c r="F100" s="634" t="s">
        <v>168</v>
      </c>
      <c r="G100" s="634">
        <v>89.383232699999994</v>
      </c>
      <c r="H100" s="634">
        <v>23288.918838900001</v>
      </c>
      <c r="I100" s="634">
        <v>376.74989340000002</v>
      </c>
      <c r="J100" s="634" t="s">
        <v>168</v>
      </c>
      <c r="K100" s="634">
        <v>6367.7834731000003</v>
      </c>
      <c r="L100" s="634" t="s">
        <v>168</v>
      </c>
      <c r="M100" s="634" t="s">
        <v>168</v>
      </c>
      <c r="N100" s="634">
        <v>103.79835629999999</v>
      </c>
      <c r="O100" s="634" t="s">
        <v>168</v>
      </c>
      <c r="P100" s="634">
        <v>19.162115</v>
      </c>
      <c r="Q100" s="634">
        <v>32093.377440600001</v>
      </c>
      <c r="R100" s="634">
        <v>9628.2440210999994</v>
      </c>
      <c r="S100" s="633" t="s">
        <v>1424</v>
      </c>
    </row>
    <row r="101" spans="1:19" ht="15" customHeight="1">
      <c r="A101" s="639" t="s">
        <v>1425</v>
      </c>
      <c r="B101" s="634" t="s">
        <v>168</v>
      </c>
      <c r="C101" s="634" t="s">
        <v>168</v>
      </c>
      <c r="D101" s="634" t="s">
        <v>168</v>
      </c>
      <c r="E101" s="634" t="s">
        <v>168</v>
      </c>
      <c r="F101" s="634" t="s">
        <v>168</v>
      </c>
      <c r="G101" s="634" t="s">
        <v>168</v>
      </c>
      <c r="H101" s="634">
        <v>33.248348200000002</v>
      </c>
      <c r="I101" s="634">
        <v>35.554303500000003</v>
      </c>
      <c r="J101" s="634" t="s">
        <v>168</v>
      </c>
      <c r="K101" s="634" t="s">
        <v>168</v>
      </c>
      <c r="L101" s="634" t="s">
        <v>168</v>
      </c>
      <c r="M101" s="634" t="s">
        <v>168</v>
      </c>
      <c r="N101" s="634">
        <v>2.6435447000000001</v>
      </c>
      <c r="O101" s="634" t="s">
        <v>168</v>
      </c>
      <c r="P101" s="634" t="s">
        <v>168</v>
      </c>
      <c r="Q101" s="634">
        <v>71.446196400000019</v>
      </c>
      <c r="R101" s="634">
        <v>72.791238199999995</v>
      </c>
      <c r="S101" s="633" t="s">
        <v>1425</v>
      </c>
    </row>
    <row r="102" spans="1:19" ht="15" customHeight="1">
      <c r="A102" s="639" t="s">
        <v>1426</v>
      </c>
      <c r="B102" s="634" t="s">
        <v>168</v>
      </c>
      <c r="C102" s="634">
        <v>2238.5149900000001</v>
      </c>
      <c r="D102" s="634" t="s">
        <v>168</v>
      </c>
      <c r="E102" s="634">
        <v>6061.8730690000002</v>
      </c>
      <c r="F102" s="634">
        <v>8.8467590999999999</v>
      </c>
      <c r="G102" s="634">
        <v>38.326129999999999</v>
      </c>
      <c r="H102" s="634">
        <v>488864.12877770001</v>
      </c>
      <c r="I102" s="634">
        <v>6122.5632451000001</v>
      </c>
      <c r="J102" s="634" t="s">
        <v>168</v>
      </c>
      <c r="K102" s="634">
        <v>10628.63449</v>
      </c>
      <c r="L102" s="634" t="s">
        <v>168</v>
      </c>
      <c r="M102" s="634" t="s">
        <v>168</v>
      </c>
      <c r="N102" s="634">
        <v>190259.8226826</v>
      </c>
      <c r="O102" s="634" t="s">
        <v>168</v>
      </c>
      <c r="P102" s="634">
        <v>3594.3568700000001</v>
      </c>
      <c r="Q102" s="634">
        <v>707817.06701350003</v>
      </c>
      <c r="R102" s="634">
        <v>704214.96010360005</v>
      </c>
      <c r="S102" s="633" t="s">
        <v>1426</v>
      </c>
    </row>
    <row r="103" spans="1:19" ht="15" customHeight="1">
      <c r="A103" s="639" t="s">
        <v>1427</v>
      </c>
      <c r="B103" s="634" t="s">
        <v>168</v>
      </c>
      <c r="C103" s="634" t="s">
        <v>168</v>
      </c>
      <c r="D103" s="634" t="s">
        <v>168</v>
      </c>
      <c r="E103" s="634" t="s">
        <v>168</v>
      </c>
      <c r="F103" s="634" t="s">
        <v>168</v>
      </c>
      <c r="G103" s="634" t="s">
        <v>168</v>
      </c>
      <c r="H103" s="634" t="s">
        <v>168</v>
      </c>
      <c r="I103" s="634">
        <v>22.296721099999999</v>
      </c>
      <c r="J103" s="634" t="s">
        <v>168</v>
      </c>
      <c r="K103" s="634" t="s">
        <v>168</v>
      </c>
      <c r="L103" s="634" t="s">
        <v>168</v>
      </c>
      <c r="M103" s="634" t="s">
        <v>168</v>
      </c>
      <c r="N103" s="634">
        <v>5.0163399999999996</v>
      </c>
      <c r="O103" s="634" t="s">
        <v>168</v>
      </c>
      <c r="P103" s="634" t="s">
        <v>168</v>
      </c>
      <c r="Q103" s="634">
        <v>27.313061099999999</v>
      </c>
      <c r="R103" s="634">
        <v>27.995381099999999</v>
      </c>
      <c r="S103" s="633" t="s">
        <v>1427</v>
      </c>
    </row>
    <row r="104" spans="1:19" ht="15" customHeight="1">
      <c r="A104" s="639" t="s">
        <v>1428</v>
      </c>
      <c r="B104" s="634" t="s">
        <v>168</v>
      </c>
      <c r="C104" s="634" t="s">
        <v>168</v>
      </c>
      <c r="D104" s="634" t="s">
        <v>168</v>
      </c>
      <c r="E104" s="634">
        <v>177.18533819999999</v>
      </c>
      <c r="F104" s="634" t="s">
        <v>168</v>
      </c>
      <c r="G104" s="634" t="s">
        <v>168</v>
      </c>
      <c r="H104" s="634">
        <v>3864.3842583999999</v>
      </c>
      <c r="I104" s="634">
        <v>101.2771259</v>
      </c>
      <c r="J104" s="634" t="s">
        <v>168</v>
      </c>
      <c r="K104" s="634" t="s">
        <v>168</v>
      </c>
      <c r="L104" s="634" t="s">
        <v>168</v>
      </c>
      <c r="M104" s="634" t="s">
        <v>168</v>
      </c>
      <c r="N104" s="634">
        <v>488.01947280000002</v>
      </c>
      <c r="O104" s="634" t="s">
        <v>168</v>
      </c>
      <c r="P104" s="634" t="s">
        <v>168</v>
      </c>
      <c r="Q104" s="634">
        <v>4630.8661952999992</v>
      </c>
      <c r="R104" s="634">
        <v>4001.8718998999998</v>
      </c>
      <c r="S104" s="633" t="s">
        <v>1428</v>
      </c>
    </row>
    <row r="105" spans="1:19" ht="15" customHeight="1">
      <c r="A105" s="639" t="s">
        <v>1429</v>
      </c>
      <c r="B105" s="634" t="s">
        <v>168</v>
      </c>
      <c r="C105" s="634" t="s">
        <v>168</v>
      </c>
      <c r="D105" s="634" t="s">
        <v>168</v>
      </c>
      <c r="E105" s="634" t="s">
        <v>168</v>
      </c>
      <c r="F105" s="634" t="s">
        <v>168</v>
      </c>
      <c r="G105" s="634" t="s">
        <v>168</v>
      </c>
      <c r="H105" s="634" t="s">
        <v>168</v>
      </c>
      <c r="I105" s="634">
        <v>6.3201831000000004</v>
      </c>
      <c r="J105" s="634" t="s">
        <v>168</v>
      </c>
      <c r="K105" s="634" t="s">
        <v>168</v>
      </c>
      <c r="L105" s="634" t="s">
        <v>168</v>
      </c>
      <c r="M105" s="634" t="s">
        <v>168</v>
      </c>
      <c r="N105" s="634">
        <v>0.60179130000000003</v>
      </c>
      <c r="O105" s="634" t="s">
        <v>168</v>
      </c>
      <c r="P105" s="634" t="s">
        <v>168</v>
      </c>
      <c r="Q105" s="634">
        <v>6.9219744000000007</v>
      </c>
      <c r="R105" s="634">
        <v>6.6388916</v>
      </c>
      <c r="S105" s="633" t="s">
        <v>1429</v>
      </c>
    </row>
    <row r="106" spans="1:19" ht="15" customHeight="1">
      <c r="A106" s="639" t="s">
        <v>1430</v>
      </c>
      <c r="B106" s="634" t="s">
        <v>168</v>
      </c>
      <c r="C106" s="634" t="s">
        <v>168</v>
      </c>
      <c r="D106" s="634" t="s">
        <v>168</v>
      </c>
      <c r="E106" s="634">
        <v>367.31610540000003</v>
      </c>
      <c r="F106" s="634">
        <v>1.0000000000000001E-5</v>
      </c>
      <c r="G106" s="634" t="s">
        <v>168</v>
      </c>
      <c r="H106" s="634">
        <v>3298.8630917</v>
      </c>
      <c r="I106" s="634">
        <v>12.368808</v>
      </c>
      <c r="J106" s="634" t="s">
        <v>168</v>
      </c>
      <c r="K106" s="634" t="s">
        <v>168</v>
      </c>
      <c r="L106" s="634" t="s">
        <v>168</v>
      </c>
      <c r="M106" s="634" t="s">
        <v>168</v>
      </c>
      <c r="N106" s="634">
        <v>930.7778816</v>
      </c>
      <c r="O106" s="634" t="s">
        <v>168</v>
      </c>
      <c r="P106" s="634">
        <v>389.12973030000001</v>
      </c>
      <c r="Q106" s="634">
        <v>4998.4556270000003</v>
      </c>
      <c r="R106" s="634">
        <v>5912.717455</v>
      </c>
      <c r="S106" s="633" t="s">
        <v>1430</v>
      </c>
    </row>
    <row r="107" spans="1:19" ht="15" customHeight="1">
      <c r="A107" s="639" t="s">
        <v>1431</v>
      </c>
      <c r="B107" s="634" t="s">
        <v>168</v>
      </c>
      <c r="C107" s="634" t="s">
        <v>168</v>
      </c>
      <c r="D107" s="634" t="s">
        <v>168</v>
      </c>
      <c r="E107" s="634" t="s">
        <v>168</v>
      </c>
      <c r="F107" s="634" t="s">
        <v>168</v>
      </c>
      <c r="G107" s="634" t="s">
        <v>168</v>
      </c>
      <c r="H107" s="634" t="s">
        <v>168</v>
      </c>
      <c r="I107" s="634">
        <v>5.2835125999999999</v>
      </c>
      <c r="J107" s="634" t="s">
        <v>168</v>
      </c>
      <c r="K107" s="634" t="s">
        <v>168</v>
      </c>
      <c r="L107" s="634" t="s">
        <v>168</v>
      </c>
      <c r="M107" s="634" t="s">
        <v>168</v>
      </c>
      <c r="N107" s="634" t="s">
        <v>168</v>
      </c>
      <c r="O107" s="634" t="s">
        <v>168</v>
      </c>
      <c r="P107" s="634" t="s">
        <v>168</v>
      </c>
      <c r="Q107" s="634">
        <v>5.2835125999999999</v>
      </c>
      <c r="R107" s="634">
        <v>2.0000000000000002E-5</v>
      </c>
      <c r="S107" s="633" t="s">
        <v>1431</v>
      </c>
    </row>
    <row r="108" spans="1:19" ht="15" customHeight="1">
      <c r="A108" s="639" t="s">
        <v>1432</v>
      </c>
      <c r="B108" s="634" t="s">
        <v>168</v>
      </c>
      <c r="C108" s="634" t="s">
        <v>168</v>
      </c>
      <c r="D108" s="634" t="s">
        <v>168</v>
      </c>
      <c r="E108" s="634" t="s">
        <v>168</v>
      </c>
      <c r="F108" s="634" t="s">
        <v>168</v>
      </c>
      <c r="G108" s="634" t="s">
        <v>168</v>
      </c>
      <c r="H108" s="634" t="s">
        <v>168</v>
      </c>
      <c r="I108" s="634">
        <v>1.0575857</v>
      </c>
      <c r="J108" s="634" t="s">
        <v>168</v>
      </c>
      <c r="K108" s="634" t="s">
        <v>168</v>
      </c>
      <c r="L108" s="634" t="s">
        <v>168</v>
      </c>
      <c r="M108" s="634" t="s">
        <v>168</v>
      </c>
      <c r="N108" s="634">
        <v>19.827660699999999</v>
      </c>
      <c r="O108" s="634" t="s">
        <v>168</v>
      </c>
      <c r="P108" s="634" t="s">
        <v>168</v>
      </c>
      <c r="Q108" s="634">
        <v>20.8852464</v>
      </c>
      <c r="R108" s="634">
        <v>24.4590207</v>
      </c>
      <c r="S108" s="633" t="s">
        <v>1432</v>
      </c>
    </row>
    <row r="109" spans="1:19" ht="15" customHeight="1">
      <c r="A109" s="639" t="s">
        <v>1433</v>
      </c>
      <c r="B109" s="634" t="s">
        <v>168</v>
      </c>
      <c r="C109" s="634" t="s">
        <v>168</v>
      </c>
      <c r="D109" s="634" t="s">
        <v>168</v>
      </c>
      <c r="E109" s="634" t="s">
        <v>168</v>
      </c>
      <c r="F109" s="634" t="s">
        <v>168</v>
      </c>
      <c r="G109" s="634" t="s">
        <v>168</v>
      </c>
      <c r="H109" s="634" t="s">
        <v>168</v>
      </c>
      <c r="I109" s="634" t="s">
        <v>168</v>
      </c>
      <c r="J109" s="634" t="s">
        <v>168</v>
      </c>
      <c r="K109" s="634" t="s">
        <v>168</v>
      </c>
      <c r="L109" s="634" t="s">
        <v>168</v>
      </c>
      <c r="M109" s="634" t="s">
        <v>168</v>
      </c>
      <c r="N109" s="634" t="s">
        <v>168</v>
      </c>
      <c r="O109" s="634" t="s">
        <v>168</v>
      </c>
      <c r="P109" s="634" t="s">
        <v>168</v>
      </c>
      <c r="Q109" s="634" t="s">
        <v>168</v>
      </c>
      <c r="R109" s="634" t="s">
        <v>168</v>
      </c>
      <c r="S109" s="633" t="s">
        <v>1433</v>
      </c>
    </row>
    <row r="110" spans="1:19" ht="15" customHeight="1">
      <c r="A110" s="639" t="s">
        <v>1434</v>
      </c>
      <c r="B110" s="634" t="s">
        <v>168</v>
      </c>
      <c r="C110" s="634" t="s">
        <v>168</v>
      </c>
      <c r="D110" s="634" t="s">
        <v>168</v>
      </c>
      <c r="E110" s="634">
        <v>8.7836300999999999</v>
      </c>
      <c r="F110" s="634" t="s">
        <v>168</v>
      </c>
      <c r="G110" s="634" t="s">
        <v>168</v>
      </c>
      <c r="H110" s="634">
        <v>556.84815990000004</v>
      </c>
      <c r="I110" s="634" t="s">
        <v>168</v>
      </c>
      <c r="J110" s="634" t="s">
        <v>168</v>
      </c>
      <c r="K110" s="634" t="s">
        <v>168</v>
      </c>
      <c r="L110" s="634" t="s">
        <v>168</v>
      </c>
      <c r="M110" s="634" t="s">
        <v>168</v>
      </c>
      <c r="N110" s="634">
        <v>89.296042200000002</v>
      </c>
      <c r="O110" s="634" t="s">
        <v>168</v>
      </c>
      <c r="P110" s="634">
        <v>4698.2605942</v>
      </c>
      <c r="Q110" s="634">
        <v>5353.1884264</v>
      </c>
      <c r="R110" s="634">
        <v>122106.399337</v>
      </c>
      <c r="S110" s="633" t="s">
        <v>1434</v>
      </c>
    </row>
    <row r="111" spans="1:19" ht="15" customHeight="1">
      <c r="A111" s="639" t="s">
        <v>1435</v>
      </c>
      <c r="B111" s="634" t="s">
        <v>168</v>
      </c>
      <c r="C111" s="634" t="s">
        <v>168</v>
      </c>
      <c r="D111" s="634" t="s">
        <v>168</v>
      </c>
      <c r="E111" s="634" t="s">
        <v>168</v>
      </c>
      <c r="F111" s="634" t="s">
        <v>168</v>
      </c>
      <c r="G111" s="634" t="s">
        <v>168</v>
      </c>
      <c r="H111" s="634" t="s">
        <v>168</v>
      </c>
      <c r="I111" s="634" t="s">
        <v>168</v>
      </c>
      <c r="J111" s="634" t="s">
        <v>168</v>
      </c>
      <c r="K111" s="634" t="s">
        <v>168</v>
      </c>
      <c r="L111" s="634" t="s">
        <v>168</v>
      </c>
      <c r="M111" s="634" t="s">
        <v>168</v>
      </c>
      <c r="N111" s="634" t="s">
        <v>168</v>
      </c>
      <c r="O111" s="634" t="s">
        <v>168</v>
      </c>
      <c r="P111" s="634" t="s">
        <v>168</v>
      </c>
      <c r="Q111" s="634" t="s">
        <v>168</v>
      </c>
      <c r="R111" s="634">
        <v>1.5633899999999999E-2</v>
      </c>
      <c r="S111" s="633" t="s">
        <v>1435</v>
      </c>
    </row>
    <row r="112" spans="1:19" ht="15" customHeight="1">
      <c r="A112" s="639" t="s">
        <v>1436</v>
      </c>
      <c r="B112" s="634" t="s">
        <v>168</v>
      </c>
      <c r="C112" s="634" t="s">
        <v>168</v>
      </c>
      <c r="D112" s="634" t="s">
        <v>168</v>
      </c>
      <c r="E112" s="634" t="s">
        <v>168</v>
      </c>
      <c r="F112" s="634" t="s">
        <v>168</v>
      </c>
      <c r="G112" s="634" t="s">
        <v>168</v>
      </c>
      <c r="H112" s="634" t="s">
        <v>168</v>
      </c>
      <c r="I112" s="634" t="s">
        <v>168</v>
      </c>
      <c r="J112" s="634" t="s">
        <v>168</v>
      </c>
      <c r="K112" s="634" t="s">
        <v>168</v>
      </c>
      <c r="L112" s="634" t="s">
        <v>168</v>
      </c>
      <c r="M112" s="634" t="s">
        <v>168</v>
      </c>
      <c r="N112" s="634" t="s">
        <v>168</v>
      </c>
      <c r="O112" s="634" t="s">
        <v>168</v>
      </c>
      <c r="P112" s="634" t="s">
        <v>168</v>
      </c>
      <c r="Q112" s="634" t="s">
        <v>168</v>
      </c>
      <c r="R112" s="634" t="s">
        <v>168</v>
      </c>
      <c r="S112" s="633" t="s">
        <v>1436</v>
      </c>
    </row>
    <row r="113" spans="1:19" ht="15" customHeight="1">
      <c r="A113" s="639" t="s">
        <v>1437</v>
      </c>
      <c r="B113" s="634" t="s">
        <v>168</v>
      </c>
      <c r="C113" s="634" t="s">
        <v>168</v>
      </c>
      <c r="D113" s="634" t="s">
        <v>168</v>
      </c>
      <c r="E113" s="634" t="s">
        <v>168</v>
      </c>
      <c r="F113" s="634" t="s">
        <v>168</v>
      </c>
      <c r="G113" s="634" t="s">
        <v>168</v>
      </c>
      <c r="H113" s="634" t="s">
        <v>168</v>
      </c>
      <c r="I113" s="634" t="s">
        <v>168</v>
      </c>
      <c r="J113" s="634" t="s">
        <v>168</v>
      </c>
      <c r="K113" s="634" t="s">
        <v>168</v>
      </c>
      <c r="L113" s="634" t="s">
        <v>168</v>
      </c>
      <c r="M113" s="634" t="s">
        <v>168</v>
      </c>
      <c r="N113" s="634" t="s">
        <v>168</v>
      </c>
      <c r="O113" s="634" t="s">
        <v>168</v>
      </c>
      <c r="P113" s="634" t="s">
        <v>168</v>
      </c>
      <c r="Q113" s="634" t="s">
        <v>168</v>
      </c>
      <c r="R113" s="634" t="s">
        <v>168</v>
      </c>
      <c r="S113" s="633" t="s">
        <v>1437</v>
      </c>
    </row>
    <row r="114" spans="1:19" ht="15" customHeight="1">
      <c r="A114" s="639" t="s">
        <v>1438</v>
      </c>
      <c r="B114" s="634" t="s">
        <v>168</v>
      </c>
      <c r="C114" s="634" t="s">
        <v>168</v>
      </c>
      <c r="D114" s="634" t="s">
        <v>168</v>
      </c>
      <c r="E114" s="634" t="s">
        <v>168</v>
      </c>
      <c r="F114" s="634" t="s">
        <v>168</v>
      </c>
      <c r="G114" s="634" t="s">
        <v>168</v>
      </c>
      <c r="H114" s="634" t="s">
        <v>168</v>
      </c>
      <c r="I114" s="634" t="s">
        <v>168</v>
      </c>
      <c r="J114" s="634" t="s">
        <v>168</v>
      </c>
      <c r="K114" s="634" t="s">
        <v>168</v>
      </c>
      <c r="L114" s="634" t="s">
        <v>168</v>
      </c>
      <c r="M114" s="634" t="s">
        <v>168</v>
      </c>
      <c r="N114" s="634">
        <v>16.073194300000001</v>
      </c>
      <c r="O114" s="634" t="s">
        <v>168</v>
      </c>
      <c r="P114" s="634" t="s">
        <v>168</v>
      </c>
      <c r="Q114" s="634">
        <v>16.073194300000001</v>
      </c>
      <c r="R114" s="634">
        <v>16.269744299999999</v>
      </c>
      <c r="S114" s="633" t="s">
        <v>1438</v>
      </c>
    </row>
    <row r="115" spans="1:19" ht="15" customHeight="1">
      <c r="A115" s="639" t="s">
        <v>1439</v>
      </c>
      <c r="B115" s="634" t="s">
        <v>168</v>
      </c>
      <c r="C115" s="634" t="s">
        <v>168</v>
      </c>
      <c r="D115" s="634" t="s">
        <v>168</v>
      </c>
      <c r="E115" s="634" t="s">
        <v>168</v>
      </c>
      <c r="F115" s="634" t="s">
        <v>168</v>
      </c>
      <c r="G115" s="634" t="s">
        <v>168</v>
      </c>
      <c r="H115" s="634" t="s">
        <v>168</v>
      </c>
      <c r="I115" s="634" t="s">
        <v>168</v>
      </c>
      <c r="J115" s="634" t="s">
        <v>168</v>
      </c>
      <c r="K115" s="634" t="s">
        <v>168</v>
      </c>
      <c r="L115" s="634" t="s">
        <v>168</v>
      </c>
      <c r="M115" s="634" t="s">
        <v>168</v>
      </c>
      <c r="N115" s="634" t="s">
        <v>168</v>
      </c>
      <c r="O115" s="634" t="s">
        <v>168</v>
      </c>
      <c r="P115" s="634" t="s">
        <v>168</v>
      </c>
      <c r="Q115" s="634" t="s">
        <v>168</v>
      </c>
      <c r="R115" s="634" t="s">
        <v>168</v>
      </c>
      <c r="S115" s="633" t="s">
        <v>1439</v>
      </c>
    </row>
    <row r="116" spans="1:19" ht="15" customHeight="1">
      <c r="A116" s="639" t="s">
        <v>1440</v>
      </c>
      <c r="B116" s="634" t="s">
        <v>168</v>
      </c>
      <c r="C116" s="634" t="s">
        <v>168</v>
      </c>
      <c r="D116" s="634" t="s">
        <v>168</v>
      </c>
      <c r="E116" s="634" t="s">
        <v>168</v>
      </c>
      <c r="F116" s="634" t="s">
        <v>168</v>
      </c>
      <c r="G116" s="634" t="s">
        <v>168</v>
      </c>
      <c r="H116" s="634" t="s">
        <v>168</v>
      </c>
      <c r="I116" s="634" t="s">
        <v>168</v>
      </c>
      <c r="J116" s="634" t="s">
        <v>168</v>
      </c>
      <c r="K116" s="634" t="s">
        <v>168</v>
      </c>
      <c r="L116" s="634" t="s">
        <v>168</v>
      </c>
      <c r="M116" s="634" t="s">
        <v>168</v>
      </c>
      <c r="N116" s="634" t="s">
        <v>168</v>
      </c>
      <c r="O116" s="634" t="s">
        <v>168</v>
      </c>
      <c r="P116" s="634" t="s">
        <v>168</v>
      </c>
      <c r="Q116" s="634" t="s">
        <v>168</v>
      </c>
      <c r="R116" s="634" t="s">
        <v>168</v>
      </c>
      <c r="S116" s="633" t="s">
        <v>1440</v>
      </c>
    </row>
    <row r="117" spans="1:19" ht="15" customHeight="1">
      <c r="A117" s="639" t="s">
        <v>1441</v>
      </c>
      <c r="B117" s="634" t="s">
        <v>168</v>
      </c>
      <c r="C117" s="634" t="s">
        <v>168</v>
      </c>
      <c r="D117" s="634" t="s">
        <v>168</v>
      </c>
      <c r="E117" s="634" t="s">
        <v>168</v>
      </c>
      <c r="F117" s="634" t="s">
        <v>168</v>
      </c>
      <c r="G117" s="634" t="s">
        <v>168</v>
      </c>
      <c r="H117" s="634" t="s">
        <v>168</v>
      </c>
      <c r="I117" s="634" t="s">
        <v>168</v>
      </c>
      <c r="J117" s="634" t="s">
        <v>168</v>
      </c>
      <c r="K117" s="634" t="s">
        <v>168</v>
      </c>
      <c r="L117" s="634" t="s">
        <v>168</v>
      </c>
      <c r="M117" s="634" t="s">
        <v>168</v>
      </c>
      <c r="N117" s="634" t="s">
        <v>168</v>
      </c>
      <c r="O117" s="634" t="s">
        <v>168</v>
      </c>
      <c r="P117" s="634" t="s">
        <v>168</v>
      </c>
      <c r="Q117" s="634" t="s">
        <v>168</v>
      </c>
      <c r="R117" s="634" t="s">
        <v>168</v>
      </c>
      <c r="S117" s="633" t="s">
        <v>1441</v>
      </c>
    </row>
    <row r="118" spans="1:19" ht="15" customHeight="1">
      <c r="A118" s="639" t="s">
        <v>1442</v>
      </c>
      <c r="B118" s="634" t="s">
        <v>168</v>
      </c>
      <c r="C118" s="634" t="s">
        <v>168</v>
      </c>
      <c r="D118" s="634" t="s">
        <v>168</v>
      </c>
      <c r="E118" s="634" t="s">
        <v>168</v>
      </c>
      <c r="F118" s="634" t="s">
        <v>168</v>
      </c>
      <c r="G118" s="634" t="s">
        <v>168</v>
      </c>
      <c r="H118" s="634" t="s">
        <v>168</v>
      </c>
      <c r="I118" s="634">
        <v>9.1999999999999998E-3</v>
      </c>
      <c r="J118" s="634" t="s">
        <v>168</v>
      </c>
      <c r="K118" s="634" t="s">
        <v>168</v>
      </c>
      <c r="L118" s="634" t="s">
        <v>168</v>
      </c>
      <c r="M118" s="634" t="s">
        <v>168</v>
      </c>
      <c r="N118" s="634">
        <v>31140.158479400001</v>
      </c>
      <c r="O118" s="634" t="s">
        <v>168</v>
      </c>
      <c r="P118" s="634" t="s">
        <v>168</v>
      </c>
      <c r="Q118" s="634">
        <v>31140.167679400001</v>
      </c>
      <c r="R118" s="634">
        <v>27101.662727200001</v>
      </c>
      <c r="S118" s="633" t="s">
        <v>1442</v>
      </c>
    </row>
    <row r="119" spans="1:19" ht="15" customHeight="1">
      <c r="A119" s="639" t="s">
        <v>1443</v>
      </c>
      <c r="B119" s="634" t="s">
        <v>168</v>
      </c>
      <c r="C119" s="634" t="s">
        <v>168</v>
      </c>
      <c r="D119" s="634" t="s">
        <v>168</v>
      </c>
      <c r="E119" s="634" t="s">
        <v>168</v>
      </c>
      <c r="F119" s="634" t="s">
        <v>168</v>
      </c>
      <c r="G119" s="634" t="s">
        <v>168</v>
      </c>
      <c r="H119" s="634" t="s">
        <v>168</v>
      </c>
      <c r="I119" s="634" t="s">
        <v>168</v>
      </c>
      <c r="J119" s="634" t="s">
        <v>168</v>
      </c>
      <c r="K119" s="634" t="s">
        <v>168</v>
      </c>
      <c r="L119" s="634" t="s">
        <v>168</v>
      </c>
      <c r="M119" s="634" t="s">
        <v>168</v>
      </c>
      <c r="N119" s="634" t="s">
        <v>168</v>
      </c>
      <c r="O119" s="634" t="s">
        <v>168</v>
      </c>
      <c r="P119" s="634" t="s">
        <v>168</v>
      </c>
      <c r="Q119" s="634" t="s">
        <v>168</v>
      </c>
      <c r="R119" s="634" t="s">
        <v>168</v>
      </c>
      <c r="S119" s="633" t="s">
        <v>1443</v>
      </c>
    </row>
    <row r="120" spans="1:19" ht="15" customHeight="1">
      <c r="A120" s="639" t="s">
        <v>1444</v>
      </c>
      <c r="B120" s="634" t="s">
        <v>168</v>
      </c>
      <c r="C120" s="634" t="s">
        <v>168</v>
      </c>
      <c r="D120" s="634" t="s">
        <v>168</v>
      </c>
      <c r="E120" s="634" t="s">
        <v>168</v>
      </c>
      <c r="F120" s="634" t="s">
        <v>168</v>
      </c>
      <c r="G120" s="634" t="s">
        <v>168</v>
      </c>
      <c r="H120" s="634" t="s">
        <v>168</v>
      </c>
      <c r="I120" s="634" t="s">
        <v>168</v>
      </c>
      <c r="J120" s="634" t="s">
        <v>168</v>
      </c>
      <c r="K120" s="634" t="s">
        <v>168</v>
      </c>
      <c r="L120" s="634" t="s">
        <v>168</v>
      </c>
      <c r="M120" s="634" t="s">
        <v>168</v>
      </c>
      <c r="N120" s="634" t="s">
        <v>168</v>
      </c>
      <c r="O120" s="634" t="s">
        <v>168</v>
      </c>
      <c r="P120" s="634" t="s">
        <v>168</v>
      </c>
      <c r="Q120" s="634" t="s">
        <v>168</v>
      </c>
      <c r="R120" s="634" t="s">
        <v>168</v>
      </c>
      <c r="S120" s="633" t="s">
        <v>1444</v>
      </c>
    </row>
    <row r="121" spans="1:19" ht="15" customHeight="1">
      <c r="A121" s="639" t="s">
        <v>1445</v>
      </c>
      <c r="B121" s="634" t="s">
        <v>168</v>
      </c>
      <c r="C121" s="634" t="s">
        <v>168</v>
      </c>
      <c r="D121" s="634" t="s">
        <v>168</v>
      </c>
      <c r="E121" s="634" t="s">
        <v>168</v>
      </c>
      <c r="F121" s="634" t="s">
        <v>168</v>
      </c>
      <c r="G121" s="634" t="s">
        <v>168</v>
      </c>
      <c r="H121" s="634" t="s">
        <v>168</v>
      </c>
      <c r="I121" s="634" t="s">
        <v>168</v>
      </c>
      <c r="J121" s="634" t="s">
        <v>168</v>
      </c>
      <c r="K121" s="634" t="s">
        <v>168</v>
      </c>
      <c r="L121" s="634" t="s">
        <v>168</v>
      </c>
      <c r="M121" s="634" t="s">
        <v>168</v>
      </c>
      <c r="N121" s="634" t="s">
        <v>168</v>
      </c>
      <c r="O121" s="634" t="s">
        <v>168</v>
      </c>
      <c r="P121" s="634" t="s">
        <v>168</v>
      </c>
      <c r="Q121" s="634" t="s">
        <v>168</v>
      </c>
      <c r="R121" s="634" t="s">
        <v>168</v>
      </c>
      <c r="S121" s="633" t="s">
        <v>1445</v>
      </c>
    </row>
    <row r="122" spans="1:19" ht="15" customHeight="1">
      <c r="A122" s="639" t="s">
        <v>1446</v>
      </c>
      <c r="B122" s="634" t="s">
        <v>168</v>
      </c>
      <c r="C122" s="634" t="s">
        <v>168</v>
      </c>
      <c r="D122" s="634" t="s">
        <v>168</v>
      </c>
      <c r="E122" s="634" t="s">
        <v>168</v>
      </c>
      <c r="F122" s="634" t="s">
        <v>168</v>
      </c>
      <c r="G122" s="634" t="s">
        <v>168</v>
      </c>
      <c r="H122" s="634" t="s">
        <v>168</v>
      </c>
      <c r="I122" s="634" t="s">
        <v>168</v>
      </c>
      <c r="J122" s="634" t="s">
        <v>168</v>
      </c>
      <c r="K122" s="634" t="s">
        <v>168</v>
      </c>
      <c r="L122" s="634" t="s">
        <v>168</v>
      </c>
      <c r="M122" s="634" t="s">
        <v>168</v>
      </c>
      <c r="N122" s="634">
        <v>206.0499523</v>
      </c>
      <c r="O122" s="634" t="s">
        <v>168</v>
      </c>
      <c r="P122" s="634" t="s">
        <v>168</v>
      </c>
      <c r="Q122" s="634">
        <v>206.0499523</v>
      </c>
      <c r="R122" s="634">
        <v>84.837524299999998</v>
      </c>
      <c r="S122" s="633" t="s">
        <v>1446</v>
      </c>
    </row>
    <row r="123" spans="1:19" ht="15" customHeight="1">
      <c r="A123" s="639" t="s">
        <v>1447</v>
      </c>
      <c r="B123" s="634" t="s">
        <v>168</v>
      </c>
      <c r="C123" s="634" t="s">
        <v>168</v>
      </c>
      <c r="D123" s="634" t="s">
        <v>168</v>
      </c>
      <c r="E123" s="634" t="s">
        <v>168</v>
      </c>
      <c r="F123" s="634" t="s">
        <v>168</v>
      </c>
      <c r="G123" s="634" t="s">
        <v>168</v>
      </c>
      <c r="H123" s="634" t="s">
        <v>168</v>
      </c>
      <c r="I123" s="634" t="s">
        <v>168</v>
      </c>
      <c r="J123" s="634" t="s">
        <v>168</v>
      </c>
      <c r="K123" s="634" t="s">
        <v>168</v>
      </c>
      <c r="L123" s="634" t="s">
        <v>168</v>
      </c>
      <c r="M123" s="634" t="s">
        <v>168</v>
      </c>
      <c r="N123" s="634" t="s">
        <v>168</v>
      </c>
      <c r="O123" s="634" t="s">
        <v>168</v>
      </c>
      <c r="P123" s="634" t="s">
        <v>168</v>
      </c>
      <c r="Q123" s="634" t="s">
        <v>168</v>
      </c>
      <c r="R123" s="634" t="s">
        <v>168</v>
      </c>
      <c r="S123" s="633" t="s">
        <v>1447</v>
      </c>
    </row>
    <row r="124" spans="1:19" ht="15" customHeight="1">
      <c r="A124" s="639" t="s">
        <v>1448</v>
      </c>
      <c r="B124" s="634" t="s">
        <v>168</v>
      </c>
      <c r="C124" s="634" t="s">
        <v>168</v>
      </c>
      <c r="D124" s="634" t="s">
        <v>168</v>
      </c>
      <c r="E124" s="634" t="s">
        <v>168</v>
      </c>
      <c r="F124" s="634" t="s">
        <v>168</v>
      </c>
      <c r="G124" s="634" t="s">
        <v>168</v>
      </c>
      <c r="H124" s="634" t="s">
        <v>168</v>
      </c>
      <c r="I124" s="634" t="s">
        <v>168</v>
      </c>
      <c r="J124" s="634" t="s">
        <v>168</v>
      </c>
      <c r="K124" s="634" t="s">
        <v>168</v>
      </c>
      <c r="L124" s="634" t="s">
        <v>168</v>
      </c>
      <c r="M124" s="634" t="s">
        <v>168</v>
      </c>
      <c r="N124" s="634" t="s">
        <v>168</v>
      </c>
      <c r="O124" s="634" t="s">
        <v>168</v>
      </c>
      <c r="P124" s="634" t="s">
        <v>168</v>
      </c>
      <c r="Q124" s="634" t="s">
        <v>168</v>
      </c>
      <c r="R124" s="634" t="s">
        <v>168</v>
      </c>
      <c r="S124" s="633" t="s">
        <v>1448</v>
      </c>
    </row>
    <row r="125" spans="1:19" ht="15" customHeight="1">
      <c r="A125" s="639" t="s">
        <v>1449</v>
      </c>
      <c r="B125" s="634" t="s">
        <v>168</v>
      </c>
      <c r="C125" s="634" t="s">
        <v>168</v>
      </c>
      <c r="D125" s="634" t="s">
        <v>168</v>
      </c>
      <c r="E125" s="634" t="s">
        <v>168</v>
      </c>
      <c r="F125" s="634" t="s">
        <v>168</v>
      </c>
      <c r="G125" s="634" t="s">
        <v>168</v>
      </c>
      <c r="H125" s="634" t="s">
        <v>168</v>
      </c>
      <c r="I125" s="634" t="s">
        <v>168</v>
      </c>
      <c r="J125" s="634" t="s">
        <v>168</v>
      </c>
      <c r="K125" s="634" t="s">
        <v>168</v>
      </c>
      <c r="L125" s="634" t="s">
        <v>168</v>
      </c>
      <c r="M125" s="634" t="s">
        <v>168</v>
      </c>
      <c r="N125" s="634" t="s">
        <v>168</v>
      </c>
      <c r="O125" s="634" t="s">
        <v>168</v>
      </c>
      <c r="P125" s="634" t="s">
        <v>168</v>
      </c>
      <c r="Q125" s="634" t="s">
        <v>168</v>
      </c>
      <c r="R125" s="634" t="s">
        <v>168</v>
      </c>
      <c r="S125" s="633" t="s">
        <v>1449</v>
      </c>
    </row>
    <row r="126" spans="1:19" ht="15" customHeight="1">
      <c r="A126" s="639" t="s">
        <v>1450</v>
      </c>
      <c r="B126" s="634" t="s">
        <v>168</v>
      </c>
      <c r="C126" s="634" t="s">
        <v>168</v>
      </c>
      <c r="D126" s="634" t="s">
        <v>168</v>
      </c>
      <c r="E126" s="634" t="s">
        <v>168</v>
      </c>
      <c r="F126" s="634" t="s">
        <v>168</v>
      </c>
      <c r="G126" s="634" t="s">
        <v>168</v>
      </c>
      <c r="H126" s="634" t="s">
        <v>168</v>
      </c>
      <c r="I126" s="634">
        <v>849.96664950000002</v>
      </c>
      <c r="J126" s="634" t="s">
        <v>168</v>
      </c>
      <c r="K126" s="634" t="s">
        <v>168</v>
      </c>
      <c r="L126" s="634" t="s">
        <v>168</v>
      </c>
      <c r="M126" s="634" t="s">
        <v>168</v>
      </c>
      <c r="N126" s="634">
        <v>17132.7266513</v>
      </c>
      <c r="O126" s="634" t="s">
        <v>168</v>
      </c>
      <c r="P126" s="634">
        <v>32472.1570914</v>
      </c>
      <c r="Q126" s="634">
        <v>50454.850392199995</v>
      </c>
      <c r="R126" s="634">
        <v>39098.837316899997</v>
      </c>
      <c r="S126" s="633" t="s">
        <v>1450</v>
      </c>
    </row>
    <row r="127" spans="1:19" ht="15" customHeight="1">
      <c r="A127" s="639" t="s">
        <v>1454</v>
      </c>
      <c r="B127" s="634" t="s">
        <v>168</v>
      </c>
      <c r="C127" s="634" t="s">
        <v>168</v>
      </c>
      <c r="D127" s="634" t="s">
        <v>168</v>
      </c>
      <c r="E127" s="634" t="s">
        <v>168</v>
      </c>
      <c r="F127" s="634" t="s">
        <v>168</v>
      </c>
      <c r="G127" s="634" t="s">
        <v>168</v>
      </c>
      <c r="H127" s="634" t="s">
        <v>168</v>
      </c>
      <c r="I127" s="634">
        <v>16716.750484299999</v>
      </c>
      <c r="J127" s="634" t="s">
        <v>168</v>
      </c>
      <c r="K127" s="634" t="s">
        <v>168</v>
      </c>
      <c r="L127" s="634" t="s">
        <v>168</v>
      </c>
      <c r="M127" s="634" t="s">
        <v>168</v>
      </c>
      <c r="N127" s="634">
        <v>339551.57642639999</v>
      </c>
      <c r="O127" s="634" t="s">
        <v>168</v>
      </c>
      <c r="P127" s="634">
        <v>266297.32364910003</v>
      </c>
      <c r="Q127" s="634">
        <v>622565.65055979998</v>
      </c>
      <c r="R127" s="634">
        <v>490893.51941140002</v>
      </c>
      <c r="S127" s="633" t="s">
        <v>1454</v>
      </c>
    </row>
    <row r="128" spans="1:19">
      <c r="A128" s="640"/>
      <c r="B128" s="640"/>
      <c r="C128" s="640"/>
      <c r="D128" s="640"/>
      <c r="E128" s="640"/>
      <c r="F128" s="640"/>
      <c r="G128" s="640"/>
      <c r="H128" s="640"/>
      <c r="I128" s="640"/>
      <c r="J128" s="640"/>
      <c r="K128" s="640"/>
      <c r="L128" s="640"/>
      <c r="M128" s="640"/>
      <c r="N128" s="640"/>
      <c r="O128" s="640"/>
      <c r="P128" s="640"/>
      <c r="Q128" s="640"/>
      <c r="R128" s="640"/>
      <c r="S128" s="641"/>
    </row>
    <row r="129" spans="1:19" ht="24">
      <c r="A129" s="642" t="s">
        <v>68</v>
      </c>
      <c r="B129" s="643">
        <v>0</v>
      </c>
      <c r="C129" s="643">
        <v>1187000.1928062998</v>
      </c>
      <c r="D129" s="643">
        <v>1940421.4641412003</v>
      </c>
      <c r="E129" s="643">
        <v>4803904.4186248994</v>
      </c>
      <c r="F129" s="643">
        <v>1961470.0176595999</v>
      </c>
      <c r="G129" s="643">
        <v>1156456.506454</v>
      </c>
      <c r="H129" s="643">
        <v>84324386.357622877</v>
      </c>
      <c r="I129" s="643">
        <v>10640864.789071402</v>
      </c>
      <c r="J129" s="643">
        <v>6856.5195949000017</v>
      </c>
      <c r="K129" s="643">
        <v>5006248.9646514012</v>
      </c>
      <c r="L129" s="643">
        <v>738823.04335549986</v>
      </c>
      <c r="M129" s="643">
        <v>2140550.8689661003</v>
      </c>
      <c r="N129" s="643">
        <v>14474180.637695597</v>
      </c>
      <c r="O129" s="643">
        <v>420103.91471209982</v>
      </c>
      <c r="P129" s="643">
        <v>581067.66708500008</v>
      </c>
      <c r="Q129" s="643">
        <v>129382335.3624409</v>
      </c>
      <c r="R129" s="643">
        <v>126900622.99223338</v>
      </c>
      <c r="S129" s="642" t="s">
        <v>68</v>
      </c>
    </row>
    <row r="130" spans="1:19" ht="36">
      <c r="A130" s="642" t="s">
        <v>1455</v>
      </c>
      <c r="B130" s="644">
        <v>0</v>
      </c>
      <c r="C130" s="644">
        <v>13.450461058775501</v>
      </c>
      <c r="D130" s="644">
        <v>8.0840348965467097</v>
      </c>
      <c r="E130" s="644">
        <v>11.5586255123055</v>
      </c>
      <c r="F130" s="644">
        <v>13.3746278257069</v>
      </c>
      <c r="G130" s="644">
        <v>11.9418546382629</v>
      </c>
      <c r="H130" s="644">
        <v>12.9884223279753</v>
      </c>
      <c r="I130" s="644">
        <v>11.8818391982596</v>
      </c>
      <c r="J130" s="644">
        <v>10.219176364646399</v>
      </c>
      <c r="K130" s="644">
        <v>12.77053704841</v>
      </c>
      <c r="L130" s="644">
        <v>14.1127861145227</v>
      </c>
      <c r="M130" s="644">
        <v>12.969763864437301</v>
      </c>
      <c r="N130" s="644">
        <v>12.123520058436</v>
      </c>
      <c r="O130" s="644">
        <v>11.150031527904799</v>
      </c>
      <c r="P130" s="644">
        <v>17.764202301292698</v>
      </c>
      <c r="Q130" s="644">
        <v>12.6877665153556</v>
      </c>
      <c r="R130" s="644">
        <v>12.597541245339899</v>
      </c>
      <c r="S130" s="642" t="s">
        <v>1455</v>
      </c>
    </row>
    <row r="131" spans="1:19">
      <c r="A131" s="561" t="s">
        <v>137</v>
      </c>
      <c r="B131" s="640"/>
      <c r="C131" s="640"/>
      <c r="D131" s="640"/>
      <c r="E131" s="640"/>
      <c r="F131" s="640"/>
      <c r="G131" s="640"/>
      <c r="H131" s="640"/>
      <c r="I131" s="640"/>
      <c r="J131" s="640"/>
      <c r="K131" s="640"/>
      <c r="L131" s="640"/>
      <c r="M131" s="640"/>
      <c r="N131" s="640"/>
      <c r="O131" s="640"/>
      <c r="P131" s="640"/>
      <c r="Q131" s="640"/>
      <c r="R131" s="640"/>
      <c r="S131" s="640"/>
    </row>
    <row r="132" spans="1:19">
      <c r="A132" s="562" t="s">
        <v>1197</v>
      </c>
      <c r="B132" s="640"/>
      <c r="C132" s="640"/>
      <c r="D132" s="640"/>
      <c r="E132" s="640"/>
      <c r="F132" s="640"/>
      <c r="G132" s="640"/>
      <c r="H132" s="640"/>
      <c r="I132" s="640"/>
      <c r="J132" s="640"/>
      <c r="K132" s="640"/>
      <c r="L132" s="640"/>
      <c r="M132" s="640"/>
      <c r="N132" s="640"/>
      <c r="O132" s="640"/>
      <c r="P132" s="640"/>
      <c r="Q132" s="640"/>
      <c r="R132" s="640"/>
      <c r="S132" s="640"/>
    </row>
    <row r="133" spans="1:19">
      <c r="A133" s="564" t="s">
        <v>1198</v>
      </c>
      <c r="B133" s="640"/>
      <c r="C133" s="640"/>
      <c r="D133" s="640"/>
      <c r="E133" s="640"/>
      <c r="F133" s="640"/>
      <c r="G133" s="640"/>
      <c r="H133" s="640"/>
      <c r="I133" s="640"/>
      <c r="J133" s="640"/>
      <c r="K133" s="640"/>
      <c r="L133" s="640"/>
      <c r="M133" s="640"/>
      <c r="N133" s="640"/>
      <c r="O133" s="640"/>
      <c r="P133" s="640"/>
      <c r="Q133" s="640"/>
      <c r="R133" s="640"/>
      <c r="S133" s="640"/>
    </row>
  </sheetData>
  <mergeCells count="65">
    <mergeCell ref="J7:J8"/>
    <mergeCell ref="A2:S2"/>
    <mergeCell ref="A3:S3"/>
    <mergeCell ref="A6:A8"/>
    <mergeCell ref="B6:I6"/>
    <mergeCell ref="J6:Q6"/>
    <mergeCell ref="R6:R8"/>
    <mergeCell ref="S6:S8"/>
    <mergeCell ref="B7:B8"/>
    <mergeCell ref="C7:C8"/>
    <mergeCell ref="D7:D8"/>
    <mergeCell ref="Q7:Q8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O50:O51"/>
    <mergeCell ref="P50:P51"/>
    <mergeCell ref="A49:A51"/>
    <mergeCell ref="B49:I49"/>
    <mergeCell ref="J49:Q49"/>
    <mergeCell ref="R49:R51"/>
    <mergeCell ref="K7:K8"/>
    <mergeCell ref="L7:L8"/>
    <mergeCell ref="M7:M8"/>
    <mergeCell ref="N7:N8"/>
    <mergeCell ref="O7:O8"/>
    <mergeCell ref="P7:P8"/>
    <mergeCell ref="E7:E8"/>
    <mergeCell ref="F7:F8"/>
    <mergeCell ref="G7:G8"/>
    <mergeCell ref="H7:H8"/>
    <mergeCell ref="I7:I8"/>
    <mergeCell ref="Q50:Q51"/>
    <mergeCell ref="S93:S95"/>
    <mergeCell ref="B94:B95"/>
    <mergeCell ref="C94:C95"/>
    <mergeCell ref="D94:D95"/>
    <mergeCell ref="E94:E95"/>
    <mergeCell ref="F94:F95"/>
    <mergeCell ref="L94:L95"/>
    <mergeCell ref="A93:A95"/>
    <mergeCell ref="B93:I93"/>
    <mergeCell ref="J93:Q93"/>
    <mergeCell ref="R93:R95"/>
    <mergeCell ref="G94:G95"/>
    <mergeCell ref="H94:H95"/>
    <mergeCell ref="I94:I95"/>
    <mergeCell ref="J94:J95"/>
    <mergeCell ref="K94:K95"/>
    <mergeCell ref="M94:M95"/>
    <mergeCell ref="N94:N95"/>
    <mergeCell ref="O94:O95"/>
    <mergeCell ref="P94:P95"/>
    <mergeCell ref="Q94:Q95"/>
  </mergeCells>
  <pageMargins left="0.7" right="0.7" top="0.75" bottom="0.75" header="0.3" footer="0.3"/>
  <pageSetup paperSize="9" scale="95" pageOrder="overThenDown" orientation="portrait" r:id="rId1"/>
  <headerFooter>
    <oddFooter>&amp;C&amp;"Maiandra GD,Regular"&amp;9&amp;P</oddFooter>
  </headerFooter>
  <rowBreaks count="2" manualBreakCount="2">
    <brk id="43" max="16383" man="1"/>
    <brk id="8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>
  <dimension ref="A1:S127"/>
  <sheetViews>
    <sheetView view="pageBreakPreview" zoomScale="95" zoomScaleSheetLayoutView="95" workbookViewId="0">
      <selection activeCell="S127" sqref="S127:S130"/>
    </sheetView>
  </sheetViews>
  <sheetFormatPr defaultRowHeight="12.75"/>
  <cols>
    <col min="1" max="11" width="9.140625" style="645"/>
    <col min="12" max="12" width="9.28515625" style="645" customWidth="1"/>
    <col min="13" max="13" width="9.140625" style="645"/>
    <col min="14" max="14" width="9.5703125" style="645" customWidth="1"/>
    <col min="15" max="15" width="9.85546875" style="645" customWidth="1"/>
    <col min="16" max="16" width="10.140625" style="645" customWidth="1"/>
    <col min="17" max="17" width="9.85546875" style="645" customWidth="1"/>
    <col min="18" max="18" width="13" style="645" customWidth="1"/>
    <col min="19" max="19" width="11" style="645" customWidth="1"/>
    <col min="20" max="16384" width="9.140625" style="645"/>
  </cols>
  <sheetData>
    <row r="1" spans="1:19">
      <c r="A1" s="622"/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  <c r="Q1" s="623"/>
      <c r="R1" s="623"/>
      <c r="S1" s="624" t="s">
        <v>1469</v>
      </c>
    </row>
    <row r="2" spans="1:19" ht="14.25" customHeight="1">
      <c r="A2" s="1315" t="s">
        <v>1470</v>
      </c>
      <c r="B2" s="1315"/>
      <c r="C2" s="1315"/>
      <c r="D2" s="1315"/>
      <c r="E2" s="1315"/>
      <c r="F2" s="1315"/>
      <c r="G2" s="1315"/>
      <c r="H2" s="1315"/>
      <c r="I2" s="1315"/>
      <c r="J2" s="1315"/>
      <c r="K2" s="1315"/>
      <c r="L2" s="1315"/>
      <c r="M2" s="1315"/>
      <c r="N2" s="1315"/>
      <c r="O2" s="1315"/>
      <c r="P2" s="1315"/>
      <c r="Q2" s="1315"/>
      <c r="R2" s="1315"/>
      <c r="S2" s="1315"/>
    </row>
    <row r="3" spans="1:19" ht="14.25">
      <c r="A3" s="1316" t="s">
        <v>184</v>
      </c>
      <c r="B3" s="1316"/>
      <c r="C3" s="1316"/>
      <c r="D3" s="1316"/>
      <c r="E3" s="1316"/>
      <c r="F3" s="1316"/>
      <c r="G3" s="1316"/>
      <c r="H3" s="1316"/>
      <c r="I3" s="1316"/>
      <c r="J3" s="1316"/>
      <c r="K3" s="1316"/>
      <c r="L3" s="1316"/>
      <c r="M3" s="1316"/>
      <c r="N3" s="1316"/>
      <c r="O3" s="1316"/>
      <c r="P3" s="1316"/>
      <c r="Q3" s="1316"/>
      <c r="R3" s="1316"/>
      <c r="S3" s="1316"/>
    </row>
    <row r="4" spans="1:19">
      <c r="A4" s="86"/>
      <c r="B4" s="86"/>
      <c r="C4" s="132"/>
      <c r="D4" s="627"/>
      <c r="E4" s="627"/>
      <c r="F4" s="627"/>
      <c r="G4" s="86"/>
      <c r="H4" s="132"/>
      <c r="I4" s="628"/>
      <c r="J4" s="566"/>
      <c r="K4" s="132"/>
      <c r="L4" s="132"/>
      <c r="M4" s="132"/>
      <c r="N4" s="132"/>
      <c r="O4" s="132"/>
      <c r="P4" s="132"/>
      <c r="Q4" s="132"/>
      <c r="R4" s="86"/>
      <c r="S4" s="86"/>
    </row>
    <row r="5" spans="1:19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611" t="s">
        <v>186</v>
      </c>
    </row>
    <row r="6" spans="1:19" ht="21.95" customHeight="1">
      <c r="A6" s="1309" t="s">
        <v>1471</v>
      </c>
      <c r="B6" s="1301" t="s">
        <v>1336</v>
      </c>
      <c r="C6" s="1301"/>
      <c r="D6" s="1301"/>
      <c r="E6" s="1301"/>
      <c r="F6" s="1301"/>
      <c r="G6" s="1301"/>
      <c r="H6" s="1301"/>
      <c r="I6" s="1301"/>
      <c r="J6" s="1301" t="s">
        <v>1336</v>
      </c>
      <c r="K6" s="1301"/>
      <c r="L6" s="1301"/>
      <c r="M6" s="1301"/>
      <c r="N6" s="1301"/>
      <c r="O6" s="1301"/>
      <c r="P6" s="1301"/>
      <c r="Q6" s="1301"/>
      <c r="R6" s="1305" t="s">
        <v>1337</v>
      </c>
      <c r="S6" s="1312" t="s">
        <v>1471</v>
      </c>
    </row>
    <row r="7" spans="1:19">
      <c r="A7" s="1310"/>
      <c r="B7" s="1306" t="s">
        <v>1338</v>
      </c>
      <c r="C7" s="1306" t="s">
        <v>1339</v>
      </c>
      <c r="D7" s="1306" t="s">
        <v>1340</v>
      </c>
      <c r="E7" s="1306" t="s">
        <v>1341</v>
      </c>
      <c r="F7" s="1306" t="s">
        <v>1342</v>
      </c>
      <c r="G7" s="1306" t="s">
        <v>1343</v>
      </c>
      <c r="H7" s="1306" t="s">
        <v>1344</v>
      </c>
      <c r="I7" s="1306" t="s">
        <v>1345</v>
      </c>
      <c r="J7" s="1306" t="s">
        <v>1346</v>
      </c>
      <c r="K7" s="1306" t="s">
        <v>1347</v>
      </c>
      <c r="L7" s="1306" t="s">
        <v>1348</v>
      </c>
      <c r="M7" s="1306" t="s">
        <v>1349</v>
      </c>
      <c r="N7" s="1306" t="s">
        <v>1350</v>
      </c>
      <c r="O7" s="1306" t="s">
        <v>1351</v>
      </c>
      <c r="P7" s="1306" t="s">
        <v>1352</v>
      </c>
      <c r="Q7" s="1307" t="s">
        <v>190</v>
      </c>
      <c r="R7" s="1305"/>
      <c r="S7" s="1313"/>
    </row>
    <row r="8" spans="1:19" ht="66.95" customHeight="1">
      <c r="A8" s="1311"/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  <c r="N8" s="1306"/>
      <c r="O8" s="1306"/>
      <c r="P8" s="1306"/>
      <c r="Q8" s="1307"/>
      <c r="R8" s="1305"/>
      <c r="S8" s="1314"/>
    </row>
    <row r="9" spans="1:19">
      <c r="A9" s="629"/>
      <c r="B9" s="630"/>
      <c r="C9" s="630"/>
      <c r="D9" s="630"/>
      <c r="E9" s="630"/>
      <c r="F9" s="630"/>
      <c r="G9" s="630"/>
      <c r="H9" s="630"/>
      <c r="I9" s="630"/>
      <c r="J9" s="630"/>
      <c r="K9" s="630"/>
      <c r="L9" s="630"/>
      <c r="M9" s="630"/>
      <c r="N9" s="630"/>
      <c r="O9" s="630"/>
      <c r="P9" s="630"/>
      <c r="Q9" s="631"/>
      <c r="R9" s="631"/>
      <c r="S9" s="632"/>
    </row>
    <row r="10" spans="1:19" ht="17.100000000000001" customHeight="1">
      <c r="A10" s="633" t="s">
        <v>1353</v>
      </c>
      <c r="B10" s="634" t="s">
        <v>168</v>
      </c>
      <c r="C10" s="634">
        <v>6267.8858258</v>
      </c>
      <c r="D10" s="634">
        <v>6167.9443080000001</v>
      </c>
      <c r="E10" s="634">
        <v>1117.2359142</v>
      </c>
      <c r="F10" s="634">
        <v>22511.3621097</v>
      </c>
      <c r="G10" s="634">
        <v>14536.637381500001</v>
      </c>
      <c r="H10" s="634">
        <v>834880.46553519997</v>
      </c>
      <c r="I10" s="634">
        <v>472326.00359049998</v>
      </c>
      <c r="J10" s="634">
        <v>1.5942217999999999</v>
      </c>
      <c r="K10" s="634">
        <v>56499.486065500001</v>
      </c>
      <c r="L10" s="634">
        <v>5.2476700000000003</v>
      </c>
      <c r="M10" s="634">
        <v>2018.7030099000001</v>
      </c>
      <c r="N10" s="634">
        <v>246064.59189939999</v>
      </c>
      <c r="O10" s="634" t="s">
        <v>168</v>
      </c>
      <c r="P10" s="634">
        <v>9366.375634</v>
      </c>
      <c r="Q10" s="634">
        <v>1671763.5331654998</v>
      </c>
      <c r="R10" s="634">
        <v>1807768.7031242</v>
      </c>
      <c r="S10" s="633" t="s">
        <v>1353</v>
      </c>
    </row>
    <row r="11" spans="1:19" ht="17.100000000000001" customHeight="1">
      <c r="A11" s="633" t="s">
        <v>1354</v>
      </c>
      <c r="B11" s="634" t="s">
        <v>168</v>
      </c>
      <c r="C11" s="634" t="s">
        <v>168</v>
      </c>
      <c r="D11" s="634" t="s">
        <v>168</v>
      </c>
      <c r="E11" s="634" t="s">
        <v>168</v>
      </c>
      <c r="F11" s="634" t="s">
        <v>168</v>
      </c>
      <c r="G11" s="634" t="s">
        <v>168</v>
      </c>
      <c r="H11" s="634" t="s">
        <v>168</v>
      </c>
      <c r="I11" s="634" t="s">
        <v>168</v>
      </c>
      <c r="J11" s="634" t="s">
        <v>168</v>
      </c>
      <c r="K11" s="634" t="s">
        <v>168</v>
      </c>
      <c r="L11" s="634" t="s">
        <v>168</v>
      </c>
      <c r="M11" s="634" t="s">
        <v>168</v>
      </c>
      <c r="N11" s="634" t="s">
        <v>168</v>
      </c>
      <c r="O11" s="634" t="s">
        <v>168</v>
      </c>
      <c r="P11" s="634" t="s">
        <v>168</v>
      </c>
      <c r="Q11" s="634" t="s">
        <v>168</v>
      </c>
      <c r="R11" s="634" t="s">
        <v>168</v>
      </c>
      <c r="S11" s="633" t="s">
        <v>1354</v>
      </c>
    </row>
    <row r="12" spans="1:19" ht="17.100000000000001" customHeight="1">
      <c r="A12" s="633" t="s">
        <v>1355</v>
      </c>
      <c r="B12" s="634" t="s">
        <v>168</v>
      </c>
      <c r="C12" s="634" t="s">
        <v>168</v>
      </c>
      <c r="D12" s="634" t="s">
        <v>168</v>
      </c>
      <c r="E12" s="634" t="s">
        <v>168</v>
      </c>
      <c r="F12" s="634" t="s">
        <v>168</v>
      </c>
      <c r="G12" s="634" t="s">
        <v>168</v>
      </c>
      <c r="H12" s="634" t="s">
        <v>168</v>
      </c>
      <c r="I12" s="634" t="s">
        <v>168</v>
      </c>
      <c r="J12" s="634" t="s">
        <v>168</v>
      </c>
      <c r="K12" s="634" t="s">
        <v>168</v>
      </c>
      <c r="L12" s="634" t="s">
        <v>168</v>
      </c>
      <c r="M12" s="634" t="s">
        <v>168</v>
      </c>
      <c r="N12" s="634" t="s">
        <v>168</v>
      </c>
      <c r="O12" s="634" t="s">
        <v>168</v>
      </c>
      <c r="P12" s="634" t="s">
        <v>168</v>
      </c>
      <c r="Q12" s="634" t="s">
        <v>168</v>
      </c>
      <c r="R12" s="634" t="s">
        <v>168</v>
      </c>
      <c r="S12" s="633" t="s">
        <v>1355</v>
      </c>
    </row>
    <row r="13" spans="1:19" ht="17.100000000000001" customHeight="1">
      <c r="A13" s="633" t="s">
        <v>1356</v>
      </c>
      <c r="B13" s="634" t="s">
        <v>168</v>
      </c>
      <c r="C13" s="634" t="s">
        <v>168</v>
      </c>
      <c r="D13" s="634" t="s">
        <v>168</v>
      </c>
      <c r="E13" s="634" t="s">
        <v>168</v>
      </c>
      <c r="F13" s="634" t="s">
        <v>168</v>
      </c>
      <c r="G13" s="634" t="s">
        <v>168</v>
      </c>
      <c r="H13" s="634" t="s">
        <v>168</v>
      </c>
      <c r="I13" s="634" t="s">
        <v>168</v>
      </c>
      <c r="J13" s="634" t="s">
        <v>168</v>
      </c>
      <c r="K13" s="634" t="s">
        <v>168</v>
      </c>
      <c r="L13" s="634" t="s">
        <v>168</v>
      </c>
      <c r="M13" s="634" t="s">
        <v>168</v>
      </c>
      <c r="N13" s="634" t="s">
        <v>168</v>
      </c>
      <c r="O13" s="634" t="s">
        <v>168</v>
      </c>
      <c r="P13" s="634" t="s">
        <v>168</v>
      </c>
      <c r="Q13" s="634" t="s">
        <v>168</v>
      </c>
      <c r="R13" s="634" t="s">
        <v>168</v>
      </c>
      <c r="S13" s="633" t="s">
        <v>1356</v>
      </c>
    </row>
    <row r="14" spans="1:19" ht="17.100000000000001" customHeight="1">
      <c r="A14" s="633" t="s">
        <v>1357</v>
      </c>
      <c r="B14" s="634" t="s">
        <v>168</v>
      </c>
      <c r="C14" s="634" t="s">
        <v>168</v>
      </c>
      <c r="D14" s="634">
        <v>322.96980880000001</v>
      </c>
      <c r="E14" s="634">
        <v>12336.872728799999</v>
      </c>
      <c r="F14" s="634" t="s">
        <v>168</v>
      </c>
      <c r="G14" s="634" t="s">
        <v>168</v>
      </c>
      <c r="H14" s="634">
        <v>5998.9118608999997</v>
      </c>
      <c r="I14" s="634">
        <v>1279.9305893000001</v>
      </c>
      <c r="J14" s="634" t="s">
        <v>168</v>
      </c>
      <c r="K14" s="634" t="s">
        <v>168</v>
      </c>
      <c r="L14" s="634" t="s">
        <v>168</v>
      </c>
      <c r="M14" s="634" t="s">
        <v>168</v>
      </c>
      <c r="N14" s="634" t="s">
        <v>168</v>
      </c>
      <c r="O14" s="634" t="s">
        <v>168</v>
      </c>
      <c r="P14" s="634" t="s">
        <v>168</v>
      </c>
      <c r="Q14" s="634">
        <v>19938.684987799999</v>
      </c>
      <c r="R14" s="634">
        <v>29028.67295</v>
      </c>
      <c r="S14" s="633" t="s">
        <v>1357</v>
      </c>
    </row>
    <row r="15" spans="1:19" ht="17.100000000000001" customHeight="1">
      <c r="A15" s="633" t="s">
        <v>1358</v>
      </c>
      <c r="B15" s="634" t="s">
        <v>168</v>
      </c>
      <c r="C15" s="634" t="s">
        <v>168</v>
      </c>
      <c r="D15" s="634" t="s">
        <v>168</v>
      </c>
      <c r="E15" s="634" t="s">
        <v>168</v>
      </c>
      <c r="F15" s="634" t="s">
        <v>168</v>
      </c>
      <c r="G15" s="634" t="s">
        <v>168</v>
      </c>
      <c r="H15" s="634" t="s">
        <v>168</v>
      </c>
      <c r="I15" s="634" t="s">
        <v>168</v>
      </c>
      <c r="J15" s="634" t="s">
        <v>168</v>
      </c>
      <c r="K15" s="634" t="s">
        <v>168</v>
      </c>
      <c r="L15" s="634" t="s">
        <v>168</v>
      </c>
      <c r="M15" s="634" t="s">
        <v>168</v>
      </c>
      <c r="N15" s="634" t="s">
        <v>168</v>
      </c>
      <c r="O15" s="634" t="s">
        <v>168</v>
      </c>
      <c r="P15" s="634" t="s">
        <v>168</v>
      </c>
      <c r="Q15" s="634" t="s">
        <v>168</v>
      </c>
      <c r="R15" s="634" t="s">
        <v>168</v>
      </c>
      <c r="S15" s="633" t="s">
        <v>1358</v>
      </c>
    </row>
    <row r="16" spans="1:19" ht="17.100000000000001" customHeight="1">
      <c r="A16" s="633" t="s">
        <v>1359</v>
      </c>
      <c r="B16" s="634" t="s">
        <v>168</v>
      </c>
      <c r="C16" s="634" t="s">
        <v>168</v>
      </c>
      <c r="D16" s="634">
        <v>1399.1010000000001</v>
      </c>
      <c r="E16" s="634">
        <v>4607.3448332999997</v>
      </c>
      <c r="F16" s="634" t="s">
        <v>168</v>
      </c>
      <c r="G16" s="634" t="s">
        <v>168</v>
      </c>
      <c r="H16" s="634">
        <v>12380.905459</v>
      </c>
      <c r="I16" s="634" t="s">
        <v>168</v>
      </c>
      <c r="J16" s="634" t="s">
        <v>168</v>
      </c>
      <c r="K16" s="634" t="s">
        <v>168</v>
      </c>
      <c r="L16" s="634" t="s">
        <v>168</v>
      </c>
      <c r="M16" s="634" t="s">
        <v>168</v>
      </c>
      <c r="N16" s="634" t="s">
        <v>168</v>
      </c>
      <c r="O16" s="634" t="s">
        <v>168</v>
      </c>
      <c r="P16" s="634" t="s">
        <v>168</v>
      </c>
      <c r="Q16" s="634">
        <v>18387.351292300002</v>
      </c>
      <c r="R16" s="634">
        <v>21511.833305299999</v>
      </c>
      <c r="S16" s="633" t="s">
        <v>1359</v>
      </c>
    </row>
    <row r="17" spans="1:19" ht="17.100000000000001" customHeight="1">
      <c r="A17" s="633" t="s">
        <v>1360</v>
      </c>
      <c r="B17" s="634" t="s">
        <v>168</v>
      </c>
      <c r="C17" s="634" t="s">
        <v>168</v>
      </c>
      <c r="D17" s="634" t="s">
        <v>168</v>
      </c>
      <c r="E17" s="634" t="s">
        <v>168</v>
      </c>
      <c r="F17" s="634" t="s">
        <v>168</v>
      </c>
      <c r="G17" s="634" t="s">
        <v>168</v>
      </c>
      <c r="H17" s="634">
        <v>62.936492299999998</v>
      </c>
      <c r="I17" s="634" t="s">
        <v>168</v>
      </c>
      <c r="J17" s="634" t="s">
        <v>168</v>
      </c>
      <c r="K17" s="634" t="s">
        <v>168</v>
      </c>
      <c r="L17" s="634" t="s">
        <v>168</v>
      </c>
      <c r="M17" s="634" t="s">
        <v>168</v>
      </c>
      <c r="N17" s="634" t="s">
        <v>168</v>
      </c>
      <c r="O17" s="634" t="s">
        <v>168</v>
      </c>
      <c r="P17" s="634" t="s">
        <v>168</v>
      </c>
      <c r="Q17" s="634">
        <v>62.936492299999998</v>
      </c>
      <c r="R17" s="634">
        <v>62.936492299999998</v>
      </c>
      <c r="S17" s="633" t="s">
        <v>1360</v>
      </c>
    </row>
    <row r="18" spans="1:19" ht="17.100000000000001" customHeight="1">
      <c r="A18" s="633" t="s">
        <v>1361</v>
      </c>
      <c r="B18" s="634" t="s">
        <v>168</v>
      </c>
      <c r="C18" s="634" t="s">
        <v>168</v>
      </c>
      <c r="D18" s="634">
        <v>1835.5089733</v>
      </c>
      <c r="E18" s="634">
        <v>6962.3252861999999</v>
      </c>
      <c r="F18" s="634" t="s">
        <v>168</v>
      </c>
      <c r="G18" s="634" t="s">
        <v>168</v>
      </c>
      <c r="H18" s="634">
        <v>81297.656951700003</v>
      </c>
      <c r="I18" s="634">
        <v>8489.6407739999995</v>
      </c>
      <c r="J18" s="634" t="s">
        <v>168</v>
      </c>
      <c r="K18" s="634" t="s">
        <v>168</v>
      </c>
      <c r="L18" s="634" t="s">
        <v>168</v>
      </c>
      <c r="M18" s="634" t="s">
        <v>168</v>
      </c>
      <c r="N18" s="634" t="s">
        <v>168</v>
      </c>
      <c r="O18" s="634" t="s">
        <v>168</v>
      </c>
      <c r="P18" s="634" t="s">
        <v>168</v>
      </c>
      <c r="Q18" s="634">
        <v>98585.131985200002</v>
      </c>
      <c r="R18" s="634">
        <v>90223.837497100001</v>
      </c>
      <c r="S18" s="633" t="s">
        <v>1361</v>
      </c>
    </row>
    <row r="19" spans="1:19" ht="17.100000000000001" customHeight="1">
      <c r="A19" s="633" t="s">
        <v>1362</v>
      </c>
      <c r="B19" s="634" t="s">
        <v>168</v>
      </c>
      <c r="C19" s="634" t="s">
        <v>168</v>
      </c>
      <c r="D19" s="634" t="s">
        <v>168</v>
      </c>
      <c r="E19" s="634" t="s">
        <v>168</v>
      </c>
      <c r="F19" s="634" t="s">
        <v>168</v>
      </c>
      <c r="G19" s="634" t="s">
        <v>168</v>
      </c>
      <c r="H19" s="634" t="s">
        <v>168</v>
      </c>
      <c r="I19" s="634" t="s">
        <v>168</v>
      </c>
      <c r="J19" s="634" t="s">
        <v>168</v>
      </c>
      <c r="K19" s="634" t="s">
        <v>168</v>
      </c>
      <c r="L19" s="634" t="s">
        <v>168</v>
      </c>
      <c r="M19" s="634" t="s">
        <v>168</v>
      </c>
      <c r="N19" s="634" t="s">
        <v>168</v>
      </c>
      <c r="O19" s="634" t="s">
        <v>168</v>
      </c>
      <c r="P19" s="634" t="s">
        <v>168</v>
      </c>
      <c r="Q19" s="634" t="s">
        <v>168</v>
      </c>
      <c r="R19" s="634" t="s">
        <v>168</v>
      </c>
      <c r="S19" s="633" t="s">
        <v>1362</v>
      </c>
    </row>
    <row r="20" spans="1:19" ht="17.100000000000001" customHeight="1">
      <c r="A20" s="633" t="s">
        <v>1363</v>
      </c>
      <c r="B20" s="634" t="s">
        <v>168</v>
      </c>
      <c r="C20" s="634" t="s">
        <v>168</v>
      </c>
      <c r="D20" s="634" t="s">
        <v>168</v>
      </c>
      <c r="E20" s="634" t="s">
        <v>168</v>
      </c>
      <c r="F20" s="634" t="s">
        <v>168</v>
      </c>
      <c r="G20" s="634" t="s">
        <v>168</v>
      </c>
      <c r="H20" s="634" t="s">
        <v>168</v>
      </c>
      <c r="I20" s="634" t="s">
        <v>168</v>
      </c>
      <c r="J20" s="634" t="s">
        <v>168</v>
      </c>
      <c r="K20" s="634" t="s">
        <v>168</v>
      </c>
      <c r="L20" s="634" t="s">
        <v>168</v>
      </c>
      <c r="M20" s="634" t="s">
        <v>168</v>
      </c>
      <c r="N20" s="634" t="s">
        <v>168</v>
      </c>
      <c r="O20" s="634" t="s">
        <v>168</v>
      </c>
      <c r="P20" s="634" t="s">
        <v>168</v>
      </c>
      <c r="Q20" s="634" t="s">
        <v>168</v>
      </c>
      <c r="R20" s="634" t="s">
        <v>168</v>
      </c>
      <c r="S20" s="633" t="s">
        <v>1363</v>
      </c>
    </row>
    <row r="21" spans="1:19" ht="17.100000000000001" customHeight="1">
      <c r="A21" s="633" t="s">
        <v>1364</v>
      </c>
      <c r="B21" s="634" t="s">
        <v>168</v>
      </c>
      <c r="C21" s="634" t="s">
        <v>168</v>
      </c>
      <c r="D21" s="634" t="s">
        <v>168</v>
      </c>
      <c r="E21" s="634" t="s">
        <v>168</v>
      </c>
      <c r="F21" s="634" t="s">
        <v>168</v>
      </c>
      <c r="G21" s="634" t="s">
        <v>168</v>
      </c>
      <c r="H21" s="634" t="s">
        <v>168</v>
      </c>
      <c r="I21" s="634">
        <v>45.052999999999997</v>
      </c>
      <c r="J21" s="634" t="s">
        <v>168</v>
      </c>
      <c r="K21" s="634" t="s">
        <v>168</v>
      </c>
      <c r="L21" s="634" t="s">
        <v>168</v>
      </c>
      <c r="M21" s="634" t="s">
        <v>168</v>
      </c>
      <c r="N21" s="634">
        <v>16.3606111</v>
      </c>
      <c r="O21" s="634" t="s">
        <v>168</v>
      </c>
      <c r="P21" s="634" t="s">
        <v>168</v>
      </c>
      <c r="Q21" s="634">
        <v>61.413611099999997</v>
      </c>
      <c r="R21" s="634" t="s">
        <v>168</v>
      </c>
      <c r="S21" s="633" t="s">
        <v>1364</v>
      </c>
    </row>
    <row r="22" spans="1:19" ht="17.100000000000001" customHeight="1">
      <c r="A22" s="633" t="s">
        <v>1365</v>
      </c>
      <c r="B22" s="634" t="s">
        <v>168</v>
      </c>
      <c r="C22" s="634" t="s">
        <v>168</v>
      </c>
      <c r="D22" s="634" t="s">
        <v>168</v>
      </c>
      <c r="E22" s="634" t="s">
        <v>168</v>
      </c>
      <c r="F22" s="634" t="s">
        <v>168</v>
      </c>
      <c r="G22" s="634" t="s">
        <v>168</v>
      </c>
      <c r="H22" s="634">
        <v>65834.761236499995</v>
      </c>
      <c r="I22" s="634" t="s">
        <v>168</v>
      </c>
      <c r="J22" s="634" t="s">
        <v>168</v>
      </c>
      <c r="K22" s="634">
        <v>3.3471120999999999</v>
      </c>
      <c r="L22" s="634" t="s">
        <v>168</v>
      </c>
      <c r="M22" s="634" t="s">
        <v>168</v>
      </c>
      <c r="N22" s="634" t="s">
        <v>168</v>
      </c>
      <c r="O22" s="634" t="s">
        <v>168</v>
      </c>
      <c r="P22" s="634" t="s">
        <v>168</v>
      </c>
      <c r="Q22" s="634">
        <v>65838.108348599999</v>
      </c>
      <c r="R22" s="634">
        <v>69240.764560700001</v>
      </c>
      <c r="S22" s="633" t="s">
        <v>1365</v>
      </c>
    </row>
    <row r="23" spans="1:19" ht="17.100000000000001" customHeight="1">
      <c r="A23" s="633" t="s">
        <v>1366</v>
      </c>
      <c r="B23" s="634" t="s">
        <v>168</v>
      </c>
      <c r="C23" s="634" t="s">
        <v>168</v>
      </c>
      <c r="D23" s="634" t="s">
        <v>168</v>
      </c>
      <c r="E23" s="634" t="s">
        <v>168</v>
      </c>
      <c r="F23" s="634" t="s">
        <v>168</v>
      </c>
      <c r="G23" s="634" t="s">
        <v>168</v>
      </c>
      <c r="H23" s="634" t="s">
        <v>168</v>
      </c>
      <c r="I23" s="634" t="s">
        <v>168</v>
      </c>
      <c r="J23" s="634" t="s">
        <v>168</v>
      </c>
      <c r="K23" s="634">
        <v>1242.1082246999999</v>
      </c>
      <c r="L23" s="634" t="s">
        <v>168</v>
      </c>
      <c r="M23" s="634" t="s">
        <v>168</v>
      </c>
      <c r="N23" s="634" t="s">
        <v>168</v>
      </c>
      <c r="O23" s="634" t="s">
        <v>168</v>
      </c>
      <c r="P23" s="634" t="s">
        <v>168</v>
      </c>
      <c r="Q23" s="634">
        <v>1242.1082246999999</v>
      </c>
      <c r="R23" s="634">
        <v>1195.4056661</v>
      </c>
      <c r="S23" s="633" t="s">
        <v>1366</v>
      </c>
    </row>
    <row r="24" spans="1:19" ht="17.100000000000001" customHeight="1">
      <c r="A24" s="633" t="s">
        <v>1367</v>
      </c>
      <c r="B24" s="634" t="s">
        <v>168</v>
      </c>
      <c r="C24" s="634" t="s">
        <v>168</v>
      </c>
      <c r="D24" s="634">
        <v>202.83888820000001</v>
      </c>
      <c r="E24" s="634">
        <v>48.098756899999998</v>
      </c>
      <c r="F24" s="634" t="s">
        <v>168</v>
      </c>
      <c r="G24" s="634" t="s">
        <v>168</v>
      </c>
      <c r="H24" s="634" t="s">
        <v>168</v>
      </c>
      <c r="I24" s="634">
        <v>67.378547999999995</v>
      </c>
      <c r="J24" s="634" t="s">
        <v>168</v>
      </c>
      <c r="K24" s="634">
        <v>1.4373514000000001</v>
      </c>
      <c r="L24" s="634" t="s">
        <v>168</v>
      </c>
      <c r="M24" s="634" t="s">
        <v>168</v>
      </c>
      <c r="N24" s="634" t="s">
        <v>168</v>
      </c>
      <c r="O24" s="634" t="s">
        <v>168</v>
      </c>
      <c r="P24" s="634" t="s">
        <v>168</v>
      </c>
      <c r="Q24" s="634">
        <v>319.75354449999998</v>
      </c>
      <c r="R24" s="634">
        <v>10666.7980818</v>
      </c>
      <c r="S24" s="633" t="s">
        <v>1367</v>
      </c>
    </row>
    <row r="25" spans="1:19" ht="17.100000000000001" customHeight="1">
      <c r="A25" s="633" t="s">
        <v>1368</v>
      </c>
      <c r="B25" s="634" t="s">
        <v>168</v>
      </c>
      <c r="C25" s="634" t="s">
        <v>168</v>
      </c>
      <c r="D25" s="634" t="s">
        <v>168</v>
      </c>
      <c r="E25" s="634" t="s">
        <v>168</v>
      </c>
      <c r="F25" s="634" t="s">
        <v>168</v>
      </c>
      <c r="G25" s="634" t="s">
        <v>168</v>
      </c>
      <c r="H25" s="634" t="s">
        <v>168</v>
      </c>
      <c r="I25" s="634" t="s">
        <v>168</v>
      </c>
      <c r="J25" s="634" t="s">
        <v>168</v>
      </c>
      <c r="K25" s="634">
        <v>47038.203020000001</v>
      </c>
      <c r="L25" s="634" t="s">
        <v>168</v>
      </c>
      <c r="M25" s="634" t="s">
        <v>168</v>
      </c>
      <c r="N25" s="634" t="s">
        <v>168</v>
      </c>
      <c r="O25" s="634" t="s">
        <v>168</v>
      </c>
      <c r="P25" s="634" t="s">
        <v>168</v>
      </c>
      <c r="Q25" s="634">
        <v>47038.203020000001</v>
      </c>
      <c r="R25" s="634">
        <v>47000.5</v>
      </c>
      <c r="S25" s="633" t="s">
        <v>1368</v>
      </c>
    </row>
    <row r="26" spans="1:19" ht="17.100000000000001" customHeight="1">
      <c r="A26" s="633" t="s">
        <v>1369</v>
      </c>
      <c r="B26" s="634" t="s">
        <v>168</v>
      </c>
      <c r="C26" s="634" t="s">
        <v>168</v>
      </c>
      <c r="D26" s="634" t="s">
        <v>168</v>
      </c>
      <c r="E26" s="634" t="s">
        <v>168</v>
      </c>
      <c r="F26" s="634">
        <v>7950.2151070999998</v>
      </c>
      <c r="G26" s="634" t="s">
        <v>168</v>
      </c>
      <c r="H26" s="634">
        <v>298558.48254709999</v>
      </c>
      <c r="I26" s="634">
        <v>1198.4811967000001</v>
      </c>
      <c r="J26" s="634">
        <v>164.34658450000001</v>
      </c>
      <c r="K26" s="634">
        <v>154.39890170000001</v>
      </c>
      <c r="L26" s="634" t="s">
        <v>168</v>
      </c>
      <c r="M26" s="634" t="s">
        <v>168</v>
      </c>
      <c r="N26" s="634">
        <v>8924.7889716999998</v>
      </c>
      <c r="O26" s="634">
        <v>172.21405999999999</v>
      </c>
      <c r="P26" s="634" t="s">
        <v>168</v>
      </c>
      <c r="Q26" s="634">
        <v>317122.92736880004</v>
      </c>
      <c r="R26" s="634">
        <v>341086.41524589999</v>
      </c>
      <c r="S26" s="633" t="s">
        <v>1369</v>
      </c>
    </row>
    <row r="27" spans="1:19" ht="17.100000000000001" customHeight="1">
      <c r="A27" s="633" t="s">
        <v>1370</v>
      </c>
      <c r="B27" s="634" t="s">
        <v>168</v>
      </c>
      <c r="C27" s="634" t="s">
        <v>168</v>
      </c>
      <c r="D27" s="634" t="s">
        <v>168</v>
      </c>
      <c r="E27" s="634" t="s">
        <v>168</v>
      </c>
      <c r="F27" s="634">
        <v>7196.6243246000004</v>
      </c>
      <c r="G27" s="634" t="s">
        <v>168</v>
      </c>
      <c r="H27" s="634">
        <v>88.822202500000003</v>
      </c>
      <c r="I27" s="634" t="s">
        <v>168</v>
      </c>
      <c r="J27" s="634" t="s">
        <v>168</v>
      </c>
      <c r="K27" s="634">
        <v>0.75614999999999999</v>
      </c>
      <c r="L27" s="634" t="s">
        <v>168</v>
      </c>
      <c r="M27" s="634" t="s">
        <v>168</v>
      </c>
      <c r="N27" s="634" t="s">
        <v>168</v>
      </c>
      <c r="O27" s="634" t="s">
        <v>168</v>
      </c>
      <c r="P27" s="634" t="s">
        <v>168</v>
      </c>
      <c r="Q27" s="634">
        <v>7286.202677100001</v>
      </c>
      <c r="R27" s="634">
        <v>7817.2268467000004</v>
      </c>
      <c r="S27" s="633" t="s">
        <v>1370</v>
      </c>
    </row>
    <row r="28" spans="1:19" ht="17.100000000000001" customHeight="1">
      <c r="A28" s="633" t="s">
        <v>1371</v>
      </c>
      <c r="B28" s="634" t="s">
        <v>168</v>
      </c>
      <c r="C28" s="634" t="s">
        <v>168</v>
      </c>
      <c r="D28" s="634">
        <v>35482.199457000002</v>
      </c>
      <c r="E28" s="634">
        <v>2111.8360041000001</v>
      </c>
      <c r="F28" s="634">
        <v>473.36949320000002</v>
      </c>
      <c r="G28" s="634" t="s">
        <v>168</v>
      </c>
      <c r="H28" s="634">
        <v>81845.840892599997</v>
      </c>
      <c r="I28" s="634">
        <v>7746.5647203999997</v>
      </c>
      <c r="J28" s="634" t="s">
        <v>168</v>
      </c>
      <c r="K28" s="634" t="s">
        <v>168</v>
      </c>
      <c r="L28" s="634" t="s">
        <v>168</v>
      </c>
      <c r="M28" s="634">
        <v>3520.2712700000002</v>
      </c>
      <c r="N28" s="634">
        <v>1586.3946000000001</v>
      </c>
      <c r="O28" s="634" t="s">
        <v>168</v>
      </c>
      <c r="P28" s="634" t="s">
        <v>168</v>
      </c>
      <c r="Q28" s="634">
        <v>132766.47643730001</v>
      </c>
      <c r="R28" s="634">
        <v>367849.58740700001</v>
      </c>
      <c r="S28" s="633" t="s">
        <v>1371</v>
      </c>
    </row>
    <row r="29" spans="1:19" ht="17.100000000000001" customHeight="1">
      <c r="A29" s="633" t="s">
        <v>1372</v>
      </c>
      <c r="B29" s="634" t="s">
        <v>168</v>
      </c>
      <c r="C29" s="634" t="s">
        <v>168</v>
      </c>
      <c r="D29" s="634" t="s">
        <v>168</v>
      </c>
      <c r="E29" s="634" t="s">
        <v>168</v>
      </c>
      <c r="F29" s="634" t="s">
        <v>168</v>
      </c>
      <c r="G29" s="634" t="s">
        <v>168</v>
      </c>
      <c r="H29" s="634">
        <v>2813.4827792000001</v>
      </c>
      <c r="I29" s="634" t="s">
        <v>168</v>
      </c>
      <c r="J29" s="634" t="s">
        <v>168</v>
      </c>
      <c r="K29" s="634" t="s">
        <v>168</v>
      </c>
      <c r="L29" s="634" t="s">
        <v>168</v>
      </c>
      <c r="M29" s="634" t="s">
        <v>168</v>
      </c>
      <c r="N29" s="634" t="s">
        <v>168</v>
      </c>
      <c r="O29" s="634" t="s">
        <v>168</v>
      </c>
      <c r="P29" s="634" t="s">
        <v>168</v>
      </c>
      <c r="Q29" s="634">
        <v>2813.4827792000001</v>
      </c>
      <c r="R29" s="634">
        <v>3173.8758569000001</v>
      </c>
      <c r="S29" s="633" t="s">
        <v>1372</v>
      </c>
    </row>
    <row r="30" spans="1:19" ht="17.100000000000001" customHeight="1">
      <c r="A30" s="633" t="s">
        <v>1373</v>
      </c>
      <c r="B30" s="634" t="s">
        <v>168</v>
      </c>
      <c r="C30" s="634" t="s">
        <v>168</v>
      </c>
      <c r="D30" s="634">
        <v>2250.2745160999998</v>
      </c>
      <c r="E30" s="634">
        <v>13.558297700000001</v>
      </c>
      <c r="F30" s="634">
        <v>24672.454218800001</v>
      </c>
      <c r="G30" s="634" t="s">
        <v>168</v>
      </c>
      <c r="H30" s="634">
        <v>294083.9387152</v>
      </c>
      <c r="I30" s="634">
        <v>21640.838430899999</v>
      </c>
      <c r="J30" s="634" t="s">
        <v>168</v>
      </c>
      <c r="K30" s="634">
        <v>15250.425616</v>
      </c>
      <c r="L30" s="634" t="s">
        <v>168</v>
      </c>
      <c r="M30" s="634" t="s">
        <v>168</v>
      </c>
      <c r="N30" s="634">
        <v>57044.820303699998</v>
      </c>
      <c r="O30" s="634" t="s">
        <v>168</v>
      </c>
      <c r="P30" s="634" t="s">
        <v>168</v>
      </c>
      <c r="Q30" s="634">
        <v>414956.31009840005</v>
      </c>
      <c r="R30" s="634">
        <v>1209035.1153768001</v>
      </c>
      <c r="S30" s="633" t="s">
        <v>1373</v>
      </c>
    </row>
    <row r="31" spans="1:19" ht="17.100000000000001" customHeight="1">
      <c r="A31" s="633" t="s">
        <v>1374</v>
      </c>
      <c r="B31" s="634" t="s">
        <v>168</v>
      </c>
      <c r="C31" s="634" t="s">
        <v>168</v>
      </c>
      <c r="D31" s="634">
        <v>76.145229999999998</v>
      </c>
      <c r="E31" s="634">
        <v>1763.4824103999999</v>
      </c>
      <c r="F31" s="634" t="s">
        <v>168</v>
      </c>
      <c r="G31" s="634" t="s">
        <v>168</v>
      </c>
      <c r="H31" s="634">
        <v>10113.5365889</v>
      </c>
      <c r="I31" s="634" t="s">
        <v>168</v>
      </c>
      <c r="J31" s="634" t="s">
        <v>168</v>
      </c>
      <c r="K31" s="634" t="s">
        <v>168</v>
      </c>
      <c r="L31" s="634" t="s">
        <v>168</v>
      </c>
      <c r="M31" s="634" t="s">
        <v>168</v>
      </c>
      <c r="N31" s="634" t="s">
        <v>168</v>
      </c>
      <c r="O31" s="634" t="s">
        <v>168</v>
      </c>
      <c r="P31" s="634" t="s">
        <v>168</v>
      </c>
      <c r="Q31" s="634">
        <v>11953.1642293</v>
      </c>
      <c r="R31" s="634">
        <v>13955.0212087</v>
      </c>
      <c r="S31" s="633" t="s">
        <v>1374</v>
      </c>
    </row>
    <row r="32" spans="1:19" ht="17.100000000000001" customHeight="1">
      <c r="A32" s="633" t="s">
        <v>1375</v>
      </c>
      <c r="B32" s="634" t="s">
        <v>168</v>
      </c>
      <c r="C32" s="634" t="s">
        <v>168</v>
      </c>
      <c r="D32" s="634" t="s">
        <v>168</v>
      </c>
      <c r="E32" s="634">
        <v>414.02688069999999</v>
      </c>
      <c r="F32" s="634" t="s">
        <v>168</v>
      </c>
      <c r="G32" s="634" t="s">
        <v>168</v>
      </c>
      <c r="H32" s="634">
        <v>3404.8350992999999</v>
      </c>
      <c r="I32" s="634">
        <v>31.63475</v>
      </c>
      <c r="J32" s="634" t="s">
        <v>168</v>
      </c>
      <c r="K32" s="634" t="s">
        <v>168</v>
      </c>
      <c r="L32" s="634" t="s">
        <v>168</v>
      </c>
      <c r="M32" s="634" t="s">
        <v>168</v>
      </c>
      <c r="N32" s="634">
        <v>1.39411</v>
      </c>
      <c r="O32" s="634" t="s">
        <v>168</v>
      </c>
      <c r="P32" s="634" t="s">
        <v>168</v>
      </c>
      <c r="Q32" s="634">
        <v>3851.89084</v>
      </c>
      <c r="R32" s="634">
        <v>10649.702223</v>
      </c>
      <c r="S32" s="633" t="s">
        <v>1375</v>
      </c>
    </row>
    <row r="33" spans="1:19" ht="17.100000000000001" customHeight="1">
      <c r="A33" s="633" t="s">
        <v>1376</v>
      </c>
      <c r="B33" s="634" t="s">
        <v>168</v>
      </c>
      <c r="C33" s="634" t="s">
        <v>168</v>
      </c>
      <c r="D33" s="634">
        <v>208.7481918</v>
      </c>
      <c r="E33" s="634">
        <v>29688.249764299999</v>
      </c>
      <c r="F33" s="634" t="s">
        <v>168</v>
      </c>
      <c r="G33" s="634" t="s">
        <v>168</v>
      </c>
      <c r="H33" s="634">
        <v>5157.4844589000004</v>
      </c>
      <c r="I33" s="634">
        <v>4520.9178530999998</v>
      </c>
      <c r="J33" s="634" t="s">
        <v>168</v>
      </c>
      <c r="K33" s="634" t="s">
        <v>168</v>
      </c>
      <c r="L33" s="634" t="s">
        <v>168</v>
      </c>
      <c r="M33" s="634" t="s">
        <v>168</v>
      </c>
      <c r="N33" s="634" t="s">
        <v>168</v>
      </c>
      <c r="O33" s="634" t="s">
        <v>168</v>
      </c>
      <c r="P33" s="634" t="s">
        <v>168</v>
      </c>
      <c r="Q33" s="634">
        <v>39575.400268099998</v>
      </c>
      <c r="R33" s="634">
        <v>26115.056362300002</v>
      </c>
      <c r="S33" s="633" t="s">
        <v>1376</v>
      </c>
    </row>
    <row r="34" spans="1:19" ht="17.100000000000001" customHeight="1">
      <c r="A34" s="633" t="s">
        <v>1377</v>
      </c>
      <c r="B34" s="634" t="s">
        <v>168</v>
      </c>
      <c r="C34" s="634" t="s">
        <v>168</v>
      </c>
      <c r="D34" s="634">
        <v>237754.5608604</v>
      </c>
      <c r="E34" s="634">
        <v>42844.423443799998</v>
      </c>
      <c r="F34" s="634">
        <v>9634.9897483999994</v>
      </c>
      <c r="G34" s="634">
        <v>2288.1522350999999</v>
      </c>
      <c r="H34" s="634">
        <v>413157.11914179998</v>
      </c>
      <c r="I34" s="634">
        <v>466.81007210000001</v>
      </c>
      <c r="J34" s="634" t="s">
        <v>168</v>
      </c>
      <c r="K34" s="634" t="s">
        <v>168</v>
      </c>
      <c r="L34" s="634" t="s">
        <v>168</v>
      </c>
      <c r="M34" s="634" t="s">
        <v>168</v>
      </c>
      <c r="N34" s="634">
        <v>29249.543582999999</v>
      </c>
      <c r="O34" s="634" t="s">
        <v>168</v>
      </c>
      <c r="P34" s="634" t="s">
        <v>168</v>
      </c>
      <c r="Q34" s="634">
        <v>735395.59908459999</v>
      </c>
      <c r="R34" s="634">
        <v>388265.2361791</v>
      </c>
      <c r="S34" s="633" t="s">
        <v>1377</v>
      </c>
    </row>
    <row r="35" spans="1:19" ht="17.100000000000001" customHeight="1">
      <c r="A35" s="633" t="s">
        <v>1378</v>
      </c>
      <c r="B35" s="634" t="s">
        <v>168</v>
      </c>
      <c r="C35" s="634" t="s">
        <v>168</v>
      </c>
      <c r="D35" s="634">
        <v>43494.710988999999</v>
      </c>
      <c r="E35" s="634" t="s">
        <v>168</v>
      </c>
      <c r="F35" s="634" t="s">
        <v>168</v>
      </c>
      <c r="G35" s="634" t="s">
        <v>168</v>
      </c>
      <c r="H35" s="634">
        <v>2136.1774995000001</v>
      </c>
      <c r="I35" s="634" t="s">
        <v>168</v>
      </c>
      <c r="J35" s="634" t="s">
        <v>168</v>
      </c>
      <c r="K35" s="634" t="s">
        <v>168</v>
      </c>
      <c r="L35" s="634" t="s">
        <v>168</v>
      </c>
      <c r="M35" s="634" t="s">
        <v>168</v>
      </c>
      <c r="N35" s="634" t="s">
        <v>168</v>
      </c>
      <c r="O35" s="634" t="s">
        <v>168</v>
      </c>
      <c r="P35" s="634" t="s">
        <v>168</v>
      </c>
      <c r="Q35" s="634">
        <v>45630.888488500001</v>
      </c>
      <c r="R35" s="634">
        <v>70735.061816300004</v>
      </c>
      <c r="S35" s="633" t="s">
        <v>1378</v>
      </c>
    </row>
    <row r="36" spans="1:19" ht="17.100000000000001" customHeight="1">
      <c r="A36" s="633" t="s">
        <v>1379</v>
      </c>
      <c r="B36" s="634" t="s">
        <v>168</v>
      </c>
      <c r="C36" s="634" t="s">
        <v>168</v>
      </c>
      <c r="D36" s="634">
        <v>33627.4370194</v>
      </c>
      <c r="E36" s="634">
        <v>11233.2904672</v>
      </c>
      <c r="F36" s="634">
        <v>284.0695829</v>
      </c>
      <c r="G36" s="634" t="s">
        <v>168</v>
      </c>
      <c r="H36" s="634">
        <v>167465.37129770001</v>
      </c>
      <c r="I36" s="634">
        <v>9340.8119306000008</v>
      </c>
      <c r="J36" s="634" t="s">
        <v>168</v>
      </c>
      <c r="K36" s="634" t="s">
        <v>168</v>
      </c>
      <c r="L36" s="634" t="s">
        <v>168</v>
      </c>
      <c r="M36" s="634" t="s">
        <v>168</v>
      </c>
      <c r="N36" s="634" t="s">
        <v>168</v>
      </c>
      <c r="O36" s="634" t="s">
        <v>168</v>
      </c>
      <c r="P36" s="634" t="s">
        <v>168</v>
      </c>
      <c r="Q36" s="634">
        <v>221950.98029780001</v>
      </c>
      <c r="R36" s="634">
        <v>263734.57912720001</v>
      </c>
      <c r="S36" s="633" t="s">
        <v>1379</v>
      </c>
    </row>
    <row r="37" spans="1:19" ht="17.100000000000001" customHeight="1">
      <c r="A37" s="633" t="s">
        <v>1380</v>
      </c>
      <c r="B37" s="634" t="s">
        <v>168</v>
      </c>
      <c r="C37" s="634" t="s">
        <v>168</v>
      </c>
      <c r="D37" s="634" t="s">
        <v>168</v>
      </c>
      <c r="E37" s="634">
        <v>19.8018468</v>
      </c>
      <c r="F37" s="634" t="s">
        <v>168</v>
      </c>
      <c r="G37" s="634" t="s">
        <v>168</v>
      </c>
      <c r="H37" s="634">
        <v>696.13998319999996</v>
      </c>
      <c r="I37" s="634">
        <v>738.40216399999997</v>
      </c>
      <c r="J37" s="634" t="s">
        <v>168</v>
      </c>
      <c r="K37" s="634" t="s">
        <v>168</v>
      </c>
      <c r="L37" s="634" t="s">
        <v>168</v>
      </c>
      <c r="M37" s="634" t="s">
        <v>168</v>
      </c>
      <c r="N37" s="634" t="s">
        <v>168</v>
      </c>
      <c r="O37" s="634" t="s">
        <v>168</v>
      </c>
      <c r="P37" s="634" t="s">
        <v>168</v>
      </c>
      <c r="Q37" s="634">
        <v>1454.3439939999998</v>
      </c>
      <c r="R37" s="634">
        <v>2747.4057299000001</v>
      </c>
      <c r="S37" s="633" t="s">
        <v>1380</v>
      </c>
    </row>
    <row r="38" spans="1:19" ht="17.100000000000001" customHeight="1">
      <c r="A38" s="633" t="s">
        <v>1381</v>
      </c>
      <c r="B38" s="634" t="s">
        <v>168</v>
      </c>
      <c r="C38" s="634">
        <v>2108.9947651000002</v>
      </c>
      <c r="D38" s="634">
        <v>6864.4067920999996</v>
      </c>
      <c r="E38" s="634">
        <v>18916.239764800001</v>
      </c>
      <c r="F38" s="634">
        <v>11943.661569399999</v>
      </c>
      <c r="G38" s="634">
        <v>183.61816229999999</v>
      </c>
      <c r="H38" s="634">
        <v>186325.22035769999</v>
      </c>
      <c r="I38" s="634">
        <v>12343.8929917</v>
      </c>
      <c r="J38" s="634" t="s">
        <v>168</v>
      </c>
      <c r="K38" s="634">
        <v>520.28924229999996</v>
      </c>
      <c r="L38" s="634" t="s">
        <v>168</v>
      </c>
      <c r="M38" s="634" t="s">
        <v>168</v>
      </c>
      <c r="N38" s="634">
        <v>15958.2177175</v>
      </c>
      <c r="O38" s="634">
        <v>44.901760000000003</v>
      </c>
      <c r="P38" s="634" t="s">
        <v>168</v>
      </c>
      <c r="Q38" s="634">
        <v>255209.4431229</v>
      </c>
      <c r="R38" s="634">
        <v>243716.7415111</v>
      </c>
      <c r="S38" s="633" t="s">
        <v>1381</v>
      </c>
    </row>
    <row r="39" spans="1:19" ht="17.100000000000001" customHeight="1">
      <c r="A39" s="633" t="s">
        <v>1382</v>
      </c>
      <c r="B39" s="634" t="s">
        <v>168</v>
      </c>
      <c r="C39" s="634" t="s">
        <v>168</v>
      </c>
      <c r="D39" s="634" t="s">
        <v>168</v>
      </c>
      <c r="E39" s="634">
        <v>6311.1356187000001</v>
      </c>
      <c r="F39" s="634" t="s">
        <v>168</v>
      </c>
      <c r="G39" s="634" t="s">
        <v>168</v>
      </c>
      <c r="H39" s="634">
        <v>694.26979119999999</v>
      </c>
      <c r="I39" s="634" t="s">
        <v>168</v>
      </c>
      <c r="J39" s="634" t="s">
        <v>168</v>
      </c>
      <c r="K39" s="634" t="s">
        <v>168</v>
      </c>
      <c r="L39" s="634" t="s">
        <v>168</v>
      </c>
      <c r="M39" s="634" t="s">
        <v>168</v>
      </c>
      <c r="N39" s="634" t="s">
        <v>168</v>
      </c>
      <c r="O39" s="634" t="s">
        <v>168</v>
      </c>
      <c r="P39" s="634" t="s">
        <v>168</v>
      </c>
      <c r="Q39" s="634">
        <v>7005.4054099000004</v>
      </c>
      <c r="R39" s="634">
        <v>7197.7638814000002</v>
      </c>
      <c r="S39" s="633" t="s">
        <v>1382</v>
      </c>
    </row>
    <row r="40" spans="1:19" ht="17.100000000000001" customHeight="1">
      <c r="A40" s="633" t="s">
        <v>1383</v>
      </c>
      <c r="B40" s="634" t="s">
        <v>168</v>
      </c>
      <c r="C40" s="634" t="s">
        <v>168</v>
      </c>
      <c r="D40" s="634" t="s">
        <v>168</v>
      </c>
      <c r="E40" s="634">
        <v>45.138809899999998</v>
      </c>
      <c r="F40" s="634" t="s">
        <v>168</v>
      </c>
      <c r="G40" s="634" t="s">
        <v>168</v>
      </c>
      <c r="H40" s="634">
        <v>37458.678438199997</v>
      </c>
      <c r="I40" s="634">
        <v>1897.1925778</v>
      </c>
      <c r="J40" s="634" t="s">
        <v>168</v>
      </c>
      <c r="K40" s="634" t="s">
        <v>168</v>
      </c>
      <c r="L40" s="634" t="s">
        <v>168</v>
      </c>
      <c r="M40" s="634" t="s">
        <v>168</v>
      </c>
      <c r="N40" s="634">
        <v>1113.7339383000001</v>
      </c>
      <c r="O40" s="634">
        <v>23.355910000000002</v>
      </c>
      <c r="P40" s="634" t="s">
        <v>168</v>
      </c>
      <c r="Q40" s="634">
        <v>40538.099674199999</v>
      </c>
      <c r="R40" s="634">
        <v>43020.692974899997</v>
      </c>
      <c r="S40" s="633" t="s">
        <v>1383</v>
      </c>
    </row>
    <row r="41" spans="1:19" ht="17.100000000000001" customHeight="1">
      <c r="A41" s="633" t="s">
        <v>1384</v>
      </c>
      <c r="B41" s="634" t="s">
        <v>168</v>
      </c>
      <c r="C41" s="634" t="s">
        <v>168</v>
      </c>
      <c r="D41" s="634" t="s">
        <v>168</v>
      </c>
      <c r="E41" s="634">
        <v>34699.440740600003</v>
      </c>
      <c r="F41" s="634" t="s">
        <v>168</v>
      </c>
      <c r="G41" s="634" t="s">
        <v>168</v>
      </c>
      <c r="H41" s="634">
        <v>25883.764636</v>
      </c>
      <c r="I41" s="634">
        <v>1552.2368277</v>
      </c>
      <c r="J41" s="634" t="s">
        <v>168</v>
      </c>
      <c r="K41" s="634" t="s">
        <v>168</v>
      </c>
      <c r="L41" s="634" t="s">
        <v>168</v>
      </c>
      <c r="M41" s="634" t="s">
        <v>168</v>
      </c>
      <c r="N41" s="634">
        <v>1.0427599999999999</v>
      </c>
      <c r="O41" s="634" t="s">
        <v>168</v>
      </c>
      <c r="P41" s="634" t="s">
        <v>168</v>
      </c>
      <c r="Q41" s="634">
        <v>62136.484964299998</v>
      </c>
      <c r="R41" s="634">
        <v>66704.107620399998</v>
      </c>
      <c r="S41" s="633" t="s">
        <v>1384</v>
      </c>
    </row>
    <row r="42" spans="1:19" ht="17.100000000000001" customHeight="1">
      <c r="A42" s="633" t="s">
        <v>1385</v>
      </c>
      <c r="B42" s="634" t="s">
        <v>168</v>
      </c>
      <c r="C42" s="634" t="s">
        <v>168</v>
      </c>
      <c r="D42" s="634">
        <v>140.94569999999999</v>
      </c>
      <c r="E42" s="634">
        <v>14060.3981647</v>
      </c>
      <c r="F42" s="634">
        <v>95.621185699999998</v>
      </c>
      <c r="G42" s="634" t="s">
        <v>168</v>
      </c>
      <c r="H42" s="634">
        <v>14227.1128037</v>
      </c>
      <c r="I42" s="634">
        <v>1621.4298292000001</v>
      </c>
      <c r="J42" s="634" t="s">
        <v>168</v>
      </c>
      <c r="K42" s="634" t="s">
        <v>168</v>
      </c>
      <c r="L42" s="634" t="s">
        <v>168</v>
      </c>
      <c r="M42" s="634" t="s">
        <v>168</v>
      </c>
      <c r="N42" s="634">
        <v>15550.2224319</v>
      </c>
      <c r="O42" s="634">
        <v>16.0568165</v>
      </c>
      <c r="P42" s="634" t="s">
        <v>168</v>
      </c>
      <c r="Q42" s="634">
        <v>45711.7869317</v>
      </c>
      <c r="R42" s="634">
        <v>38855.820251999998</v>
      </c>
      <c r="S42" s="633" t="s">
        <v>1385</v>
      </c>
    </row>
    <row r="43" spans="1:19">
      <c r="A43" s="635"/>
      <c r="B43" s="636"/>
      <c r="C43" s="636"/>
      <c r="D43" s="636"/>
      <c r="E43" s="636"/>
      <c r="F43" s="636"/>
      <c r="G43" s="636"/>
      <c r="H43" s="636"/>
      <c r="I43" s="636"/>
      <c r="J43" s="636"/>
      <c r="K43" s="636"/>
      <c r="L43" s="636"/>
      <c r="M43" s="636"/>
      <c r="N43" s="636"/>
      <c r="O43" s="636"/>
      <c r="P43" s="636"/>
      <c r="Q43" s="636"/>
      <c r="R43" s="636"/>
      <c r="S43" s="635"/>
    </row>
    <row r="44" spans="1:19">
      <c r="A44" s="633"/>
      <c r="B44" s="634"/>
      <c r="C44" s="634"/>
      <c r="D44" s="634"/>
      <c r="E44" s="634"/>
      <c r="F44" s="634"/>
      <c r="G44" s="634"/>
      <c r="H44" s="634"/>
      <c r="I44" s="634"/>
      <c r="J44" s="624" t="s">
        <v>1469</v>
      </c>
      <c r="K44" s="634"/>
      <c r="L44" s="634"/>
      <c r="M44" s="634"/>
      <c r="N44" s="634"/>
      <c r="O44" s="634"/>
      <c r="P44" s="634"/>
      <c r="Q44" s="634"/>
      <c r="R44" s="634"/>
      <c r="S44" s="624" t="s">
        <v>1469</v>
      </c>
    </row>
    <row r="45" spans="1:19">
      <c r="A45" s="633"/>
      <c r="B45" s="634"/>
      <c r="C45" s="634"/>
      <c r="D45" s="634"/>
      <c r="E45" s="634"/>
      <c r="F45" s="634"/>
      <c r="G45" s="634"/>
      <c r="H45" s="634"/>
      <c r="I45" s="628"/>
      <c r="J45" s="566"/>
      <c r="K45" s="634"/>
      <c r="L45" s="634"/>
      <c r="M45" s="634"/>
      <c r="N45" s="634"/>
      <c r="O45" s="634"/>
      <c r="P45" s="634"/>
      <c r="Q45" s="634"/>
      <c r="R45" s="634"/>
      <c r="S45" s="633"/>
    </row>
    <row r="46" spans="1:19">
      <c r="A46" s="633"/>
      <c r="B46" s="634"/>
      <c r="C46" s="634"/>
      <c r="D46" s="634"/>
      <c r="E46" s="634"/>
      <c r="F46" s="634"/>
      <c r="G46" s="634"/>
      <c r="H46" s="634"/>
      <c r="I46" s="628"/>
      <c r="J46" s="566"/>
      <c r="K46" s="634"/>
      <c r="L46" s="634"/>
      <c r="M46" s="634"/>
      <c r="N46" s="634"/>
      <c r="O46" s="634"/>
      <c r="P46" s="634"/>
      <c r="Q46" s="634"/>
      <c r="R46" s="634"/>
      <c r="S46" s="633"/>
    </row>
    <row r="47" spans="1:19">
      <c r="A47" s="633"/>
      <c r="B47" s="634"/>
      <c r="C47" s="634"/>
      <c r="D47" s="634"/>
      <c r="E47" s="634"/>
      <c r="F47" s="634"/>
      <c r="G47" s="634"/>
      <c r="H47" s="634"/>
      <c r="I47" s="628"/>
      <c r="J47" s="566"/>
      <c r="K47" s="634"/>
      <c r="L47" s="634"/>
      <c r="M47" s="634"/>
      <c r="N47" s="634"/>
      <c r="O47" s="634"/>
      <c r="P47" s="634"/>
      <c r="Q47" s="634"/>
      <c r="R47" s="634"/>
      <c r="S47" s="633"/>
    </row>
    <row r="48" spans="1:19" ht="15">
      <c r="A48" s="86"/>
      <c r="B48" s="132"/>
      <c r="C48" s="86"/>
      <c r="D48" s="627"/>
      <c r="E48" s="627"/>
      <c r="F48" s="627"/>
      <c r="G48" s="86"/>
      <c r="H48" s="86"/>
      <c r="I48" s="637"/>
      <c r="J48" s="638"/>
      <c r="K48" s="132"/>
      <c r="L48" s="627"/>
      <c r="M48" s="86"/>
      <c r="N48" s="86"/>
      <c r="O48" s="86"/>
      <c r="P48" s="86"/>
      <c r="Q48" s="86"/>
      <c r="R48" s="86"/>
      <c r="S48" s="611" t="s">
        <v>186</v>
      </c>
    </row>
    <row r="49" spans="1:19" ht="21.95" customHeight="1">
      <c r="A49" s="1309" t="s">
        <v>1471</v>
      </c>
      <c r="B49" s="1301" t="s">
        <v>1336</v>
      </c>
      <c r="C49" s="1301"/>
      <c r="D49" s="1301"/>
      <c r="E49" s="1301"/>
      <c r="F49" s="1301"/>
      <c r="G49" s="1301"/>
      <c r="H49" s="1301"/>
      <c r="I49" s="1301"/>
      <c r="J49" s="1301" t="s">
        <v>1336</v>
      </c>
      <c r="K49" s="1301"/>
      <c r="L49" s="1301"/>
      <c r="M49" s="1301"/>
      <c r="N49" s="1301"/>
      <c r="O49" s="1301"/>
      <c r="P49" s="1301"/>
      <c r="Q49" s="1301"/>
      <c r="R49" s="1305" t="s">
        <v>1337</v>
      </c>
      <c r="S49" s="1312" t="s">
        <v>1471</v>
      </c>
    </row>
    <row r="50" spans="1:19">
      <c r="A50" s="1310"/>
      <c r="B50" s="1306" t="s">
        <v>1338</v>
      </c>
      <c r="C50" s="1306" t="s">
        <v>1339</v>
      </c>
      <c r="D50" s="1306" t="s">
        <v>1340</v>
      </c>
      <c r="E50" s="1306" t="s">
        <v>1341</v>
      </c>
      <c r="F50" s="1306" t="s">
        <v>1342</v>
      </c>
      <c r="G50" s="1306" t="s">
        <v>1343</v>
      </c>
      <c r="H50" s="1306" t="s">
        <v>1344</v>
      </c>
      <c r="I50" s="1306" t="s">
        <v>1345</v>
      </c>
      <c r="J50" s="1306" t="s">
        <v>1346</v>
      </c>
      <c r="K50" s="1306" t="s">
        <v>1347</v>
      </c>
      <c r="L50" s="1306" t="s">
        <v>1348</v>
      </c>
      <c r="M50" s="1306" t="s">
        <v>1349</v>
      </c>
      <c r="N50" s="1306" t="s">
        <v>1350</v>
      </c>
      <c r="O50" s="1306" t="s">
        <v>1351</v>
      </c>
      <c r="P50" s="1306" t="s">
        <v>1352</v>
      </c>
      <c r="Q50" s="1307" t="s">
        <v>190</v>
      </c>
      <c r="R50" s="1305"/>
      <c r="S50" s="1313"/>
    </row>
    <row r="51" spans="1:19" ht="66.95" customHeight="1">
      <c r="A51" s="1311"/>
      <c r="B51" s="1306"/>
      <c r="C51" s="1306"/>
      <c r="D51" s="1306"/>
      <c r="E51" s="1306"/>
      <c r="F51" s="1306"/>
      <c r="G51" s="1306"/>
      <c r="H51" s="1306"/>
      <c r="I51" s="1306"/>
      <c r="J51" s="1306"/>
      <c r="K51" s="1306"/>
      <c r="L51" s="1306"/>
      <c r="M51" s="1306"/>
      <c r="N51" s="1306"/>
      <c r="O51" s="1306"/>
      <c r="P51" s="1306"/>
      <c r="Q51" s="1307"/>
      <c r="R51" s="1305"/>
      <c r="S51" s="1314"/>
    </row>
    <row r="52" spans="1:19">
      <c r="A52" s="130"/>
      <c r="B52" s="631"/>
      <c r="C52" s="631"/>
      <c r="D52" s="631"/>
      <c r="E52" s="631"/>
      <c r="F52" s="631"/>
      <c r="G52" s="631"/>
      <c r="H52" s="631"/>
      <c r="I52" s="631"/>
      <c r="J52" s="631"/>
      <c r="K52" s="631"/>
      <c r="L52" s="631"/>
      <c r="M52" s="631"/>
      <c r="N52" s="631"/>
      <c r="O52" s="631"/>
      <c r="P52" s="631"/>
      <c r="Q52" s="631"/>
      <c r="R52" s="631"/>
      <c r="S52" s="631"/>
    </row>
    <row r="53" spans="1:19" ht="17.100000000000001" customHeight="1">
      <c r="A53" s="633" t="s">
        <v>1386</v>
      </c>
      <c r="B53" s="634" t="s">
        <v>168</v>
      </c>
      <c r="C53" s="634" t="s">
        <v>168</v>
      </c>
      <c r="D53" s="634">
        <v>6863.3265357</v>
      </c>
      <c r="E53" s="634">
        <v>12033.7702861</v>
      </c>
      <c r="F53" s="634" t="s">
        <v>168</v>
      </c>
      <c r="G53" s="634" t="s">
        <v>168</v>
      </c>
      <c r="H53" s="634">
        <v>20657.576749399999</v>
      </c>
      <c r="I53" s="634">
        <v>232.143889</v>
      </c>
      <c r="J53" s="634" t="s">
        <v>168</v>
      </c>
      <c r="K53" s="634" t="s">
        <v>168</v>
      </c>
      <c r="L53" s="634" t="s">
        <v>168</v>
      </c>
      <c r="M53" s="634" t="s">
        <v>168</v>
      </c>
      <c r="N53" s="634" t="s">
        <v>168</v>
      </c>
      <c r="O53" s="634" t="s">
        <v>168</v>
      </c>
      <c r="P53" s="634" t="s">
        <v>168</v>
      </c>
      <c r="Q53" s="634">
        <v>39786.817460199993</v>
      </c>
      <c r="R53" s="634">
        <v>17278.253404700001</v>
      </c>
      <c r="S53" s="633" t="s">
        <v>1386</v>
      </c>
    </row>
    <row r="54" spans="1:19" ht="17.100000000000001" customHeight="1">
      <c r="A54" s="633" t="s">
        <v>1387</v>
      </c>
      <c r="B54" s="634" t="s">
        <v>168</v>
      </c>
      <c r="C54" s="634" t="s">
        <v>168</v>
      </c>
      <c r="D54" s="634" t="s">
        <v>168</v>
      </c>
      <c r="E54" s="634">
        <v>53536.907698800002</v>
      </c>
      <c r="F54" s="634" t="s">
        <v>168</v>
      </c>
      <c r="G54" s="634" t="s">
        <v>168</v>
      </c>
      <c r="H54" s="634">
        <v>104661.3654943</v>
      </c>
      <c r="I54" s="634">
        <v>627.49191780000001</v>
      </c>
      <c r="J54" s="634" t="s">
        <v>168</v>
      </c>
      <c r="K54" s="634" t="s">
        <v>168</v>
      </c>
      <c r="L54" s="634" t="s">
        <v>168</v>
      </c>
      <c r="M54" s="634" t="s">
        <v>168</v>
      </c>
      <c r="N54" s="634">
        <v>9.8497705999999994</v>
      </c>
      <c r="O54" s="634" t="s">
        <v>168</v>
      </c>
      <c r="P54" s="634" t="s">
        <v>168</v>
      </c>
      <c r="Q54" s="634">
        <v>158835.61488150002</v>
      </c>
      <c r="R54" s="634">
        <v>134503.3172199</v>
      </c>
      <c r="S54" s="633" t="s">
        <v>1387</v>
      </c>
    </row>
    <row r="55" spans="1:19" ht="17.100000000000001" customHeight="1">
      <c r="A55" s="633" t="s">
        <v>1388</v>
      </c>
      <c r="B55" s="634" t="s">
        <v>168</v>
      </c>
      <c r="C55" s="634" t="s">
        <v>168</v>
      </c>
      <c r="D55" s="634">
        <v>1326.5430836</v>
      </c>
      <c r="E55" s="634">
        <v>4695.4554110999998</v>
      </c>
      <c r="F55" s="634" t="s">
        <v>168</v>
      </c>
      <c r="G55" s="634" t="s">
        <v>168</v>
      </c>
      <c r="H55" s="634">
        <v>49942.881329600001</v>
      </c>
      <c r="I55" s="634">
        <v>7411.0241292000001</v>
      </c>
      <c r="J55" s="634">
        <v>2.8296549999999998</v>
      </c>
      <c r="K55" s="634" t="s">
        <v>168</v>
      </c>
      <c r="L55" s="634" t="s">
        <v>168</v>
      </c>
      <c r="M55" s="634" t="s">
        <v>168</v>
      </c>
      <c r="N55" s="634">
        <v>43.003210000000003</v>
      </c>
      <c r="O55" s="634" t="s">
        <v>168</v>
      </c>
      <c r="P55" s="634" t="s">
        <v>168</v>
      </c>
      <c r="Q55" s="634">
        <v>63421.736818500001</v>
      </c>
      <c r="R55" s="634">
        <v>65653.185876100004</v>
      </c>
      <c r="S55" s="633" t="s">
        <v>1388</v>
      </c>
    </row>
    <row r="56" spans="1:19" ht="17.100000000000001" customHeight="1">
      <c r="A56" s="633" t="s">
        <v>1389</v>
      </c>
      <c r="B56" s="634" t="s">
        <v>168</v>
      </c>
      <c r="C56" s="634">
        <v>65026.7112882</v>
      </c>
      <c r="D56" s="634">
        <v>5042.4970917999999</v>
      </c>
      <c r="E56" s="634">
        <v>112615.05291110001</v>
      </c>
      <c r="F56" s="634">
        <v>2355.1109219</v>
      </c>
      <c r="G56" s="634">
        <v>125.2749195</v>
      </c>
      <c r="H56" s="634">
        <v>2504517.1314292001</v>
      </c>
      <c r="I56" s="634">
        <v>196339.02733059999</v>
      </c>
      <c r="J56" s="634">
        <v>6.6269033000000004</v>
      </c>
      <c r="K56" s="634">
        <v>1644.3778817</v>
      </c>
      <c r="L56" s="634">
        <v>4209.7805101000004</v>
      </c>
      <c r="M56" s="634" t="s">
        <v>168</v>
      </c>
      <c r="N56" s="634">
        <v>167151.45023819999</v>
      </c>
      <c r="O56" s="634">
        <v>2552.3983862999999</v>
      </c>
      <c r="P56" s="634">
        <v>0.59089210000000003</v>
      </c>
      <c r="Q56" s="634">
        <v>3061586.0307040005</v>
      </c>
      <c r="R56" s="634">
        <v>3076403.7244793</v>
      </c>
      <c r="S56" s="633" t="s">
        <v>1389</v>
      </c>
    </row>
    <row r="57" spans="1:19" ht="17.100000000000001" customHeight="1">
      <c r="A57" s="633" t="s">
        <v>1390</v>
      </c>
      <c r="B57" s="634" t="s">
        <v>168</v>
      </c>
      <c r="C57" s="634">
        <v>297.53913030000001</v>
      </c>
      <c r="D57" s="634" t="s">
        <v>168</v>
      </c>
      <c r="E57" s="634">
        <v>11371.002864599999</v>
      </c>
      <c r="F57" s="634" t="s">
        <v>168</v>
      </c>
      <c r="G57" s="634">
        <v>2.6582300000000001</v>
      </c>
      <c r="H57" s="634">
        <v>42550.1191119</v>
      </c>
      <c r="I57" s="634">
        <v>2719.4770558</v>
      </c>
      <c r="J57" s="634">
        <v>10.845154300000001</v>
      </c>
      <c r="K57" s="634" t="s">
        <v>168</v>
      </c>
      <c r="L57" s="634" t="s">
        <v>168</v>
      </c>
      <c r="M57" s="634" t="s">
        <v>168</v>
      </c>
      <c r="N57" s="634">
        <v>762.39109510000003</v>
      </c>
      <c r="O57" s="634">
        <v>218.81135879999999</v>
      </c>
      <c r="P57" s="634" t="s">
        <v>168</v>
      </c>
      <c r="Q57" s="634">
        <v>57932.844000799996</v>
      </c>
      <c r="R57" s="634">
        <v>47253.743675799997</v>
      </c>
      <c r="S57" s="633" t="s">
        <v>1390</v>
      </c>
    </row>
    <row r="58" spans="1:19" ht="17.100000000000001" customHeight="1">
      <c r="A58" s="633" t="s">
        <v>1391</v>
      </c>
      <c r="B58" s="634" t="s">
        <v>168</v>
      </c>
      <c r="C58" s="634" t="s">
        <v>168</v>
      </c>
      <c r="D58" s="634">
        <v>479.35284739999997</v>
      </c>
      <c r="E58" s="634">
        <v>319.38674109999999</v>
      </c>
      <c r="F58" s="634" t="s">
        <v>168</v>
      </c>
      <c r="G58" s="634" t="s">
        <v>168</v>
      </c>
      <c r="H58" s="634">
        <v>45973.7999366</v>
      </c>
      <c r="I58" s="634">
        <v>36864.0032909</v>
      </c>
      <c r="J58" s="634" t="s">
        <v>168</v>
      </c>
      <c r="K58" s="634" t="s">
        <v>168</v>
      </c>
      <c r="L58" s="634" t="s">
        <v>168</v>
      </c>
      <c r="M58" s="634" t="s">
        <v>168</v>
      </c>
      <c r="N58" s="634">
        <v>33.027900000000002</v>
      </c>
      <c r="O58" s="634" t="s">
        <v>168</v>
      </c>
      <c r="P58" s="634" t="s">
        <v>168</v>
      </c>
      <c r="Q58" s="634">
        <v>83669.570716000002</v>
      </c>
      <c r="R58" s="634">
        <v>58653.434960600003</v>
      </c>
      <c r="S58" s="633" t="s">
        <v>1391</v>
      </c>
    </row>
    <row r="59" spans="1:19" ht="17.100000000000001" customHeight="1">
      <c r="A59" s="633" t="s">
        <v>1392</v>
      </c>
      <c r="B59" s="634" t="s">
        <v>168</v>
      </c>
      <c r="C59" s="634">
        <v>418.73339320000002</v>
      </c>
      <c r="D59" s="634" t="s">
        <v>168</v>
      </c>
      <c r="E59" s="634">
        <v>2.7272883000000001</v>
      </c>
      <c r="F59" s="634" t="s">
        <v>168</v>
      </c>
      <c r="G59" s="634">
        <v>3.8106100000000001</v>
      </c>
      <c r="H59" s="634">
        <v>35625.345488400002</v>
      </c>
      <c r="I59" s="634">
        <v>3791.0956916</v>
      </c>
      <c r="J59" s="634">
        <v>0.61398830000000004</v>
      </c>
      <c r="K59" s="634" t="s">
        <v>168</v>
      </c>
      <c r="L59" s="634" t="s">
        <v>168</v>
      </c>
      <c r="M59" s="634" t="s">
        <v>168</v>
      </c>
      <c r="N59" s="634">
        <v>716.85289920000002</v>
      </c>
      <c r="O59" s="634">
        <v>94.652112599999995</v>
      </c>
      <c r="P59" s="634" t="s">
        <v>168</v>
      </c>
      <c r="Q59" s="634">
        <v>40653.831471600002</v>
      </c>
      <c r="R59" s="634">
        <v>24785.231005000001</v>
      </c>
      <c r="S59" s="633" t="s">
        <v>1392</v>
      </c>
    </row>
    <row r="60" spans="1:19" ht="17.100000000000001" customHeight="1">
      <c r="A60" s="633" t="s">
        <v>1393</v>
      </c>
      <c r="B60" s="634" t="s">
        <v>168</v>
      </c>
      <c r="C60" s="634" t="s">
        <v>168</v>
      </c>
      <c r="D60" s="634">
        <v>2770.2310900000002</v>
      </c>
      <c r="E60" s="634">
        <v>52.4282489</v>
      </c>
      <c r="F60" s="634">
        <v>36623.532687400002</v>
      </c>
      <c r="G60" s="634">
        <v>0.13048999999999999</v>
      </c>
      <c r="H60" s="634">
        <v>117848.9406691</v>
      </c>
      <c r="I60" s="634">
        <v>17988.555667199998</v>
      </c>
      <c r="J60" s="634">
        <v>8.5000000000000006E-2</v>
      </c>
      <c r="K60" s="634" t="s">
        <v>168</v>
      </c>
      <c r="L60" s="634" t="s">
        <v>168</v>
      </c>
      <c r="M60" s="634" t="s">
        <v>168</v>
      </c>
      <c r="N60" s="634">
        <v>6878.0428689999999</v>
      </c>
      <c r="O60" s="634">
        <v>97.021150300000002</v>
      </c>
      <c r="P60" s="634">
        <v>35.065429999999999</v>
      </c>
      <c r="Q60" s="634">
        <v>182294.03330189997</v>
      </c>
      <c r="R60" s="634">
        <v>141499.52158979999</v>
      </c>
      <c r="S60" s="633" t="s">
        <v>1393</v>
      </c>
    </row>
    <row r="61" spans="1:19" ht="17.100000000000001" customHeight="1">
      <c r="A61" s="633" t="s">
        <v>1394</v>
      </c>
      <c r="B61" s="634" t="s">
        <v>168</v>
      </c>
      <c r="C61" s="634">
        <v>8219.2776589999994</v>
      </c>
      <c r="D61" s="634">
        <v>279.14535430000001</v>
      </c>
      <c r="E61" s="634">
        <v>49755.261769299999</v>
      </c>
      <c r="F61" s="634">
        <v>4366.3404892999997</v>
      </c>
      <c r="G61" s="634">
        <v>19.9496492</v>
      </c>
      <c r="H61" s="634">
        <v>1122294.7644986999</v>
      </c>
      <c r="I61" s="634">
        <v>18208.814661500001</v>
      </c>
      <c r="J61" s="634">
        <v>97.304564999999997</v>
      </c>
      <c r="K61" s="634" t="s">
        <v>168</v>
      </c>
      <c r="L61" s="634">
        <v>243.6624559</v>
      </c>
      <c r="M61" s="634">
        <v>22199.661119</v>
      </c>
      <c r="N61" s="634">
        <v>58658.074591800003</v>
      </c>
      <c r="O61" s="634">
        <v>125.3971099</v>
      </c>
      <c r="P61" s="634">
        <v>10.8257067</v>
      </c>
      <c r="Q61" s="634">
        <v>1284478.4796296004</v>
      </c>
      <c r="R61" s="634">
        <v>1120611.2715522</v>
      </c>
      <c r="S61" s="633" t="s">
        <v>1394</v>
      </c>
    </row>
    <row r="62" spans="1:19" ht="17.100000000000001" customHeight="1">
      <c r="A62" s="633" t="s">
        <v>1395</v>
      </c>
      <c r="B62" s="634" t="s">
        <v>168</v>
      </c>
      <c r="C62" s="634" t="s">
        <v>168</v>
      </c>
      <c r="D62" s="634">
        <v>1858.0312876999999</v>
      </c>
      <c r="E62" s="634">
        <v>75.968160900000001</v>
      </c>
      <c r="F62" s="634">
        <v>7156.3990789999998</v>
      </c>
      <c r="G62" s="634">
        <v>6.4693399999999999</v>
      </c>
      <c r="H62" s="634">
        <v>23707.4114706</v>
      </c>
      <c r="I62" s="634">
        <v>141007.8003877</v>
      </c>
      <c r="J62" s="634">
        <v>16.334870200000001</v>
      </c>
      <c r="K62" s="634" t="s">
        <v>168</v>
      </c>
      <c r="L62" s="634" t="s">
        <v>168</v>
      </c>
      <c r="M62" s="634" t="s">
        <v>168</v>
      </c>
      <c r="N62" s="634">
        <v>1002.8186813</v>
      </c>
      <c r="O62" s="634">
        <v>231.26310670000001</v>
      </c>
      <c r="P62" s="634" t="s">
        <v>168</v>
      </c>
      <c r="Q62" s="634">
        <v>175062.4963841</v>
      </c>
      <c r="R62" s="634">
        <v>59507.985028900002</v>
      </c>
      <c r="S62" s="633" t="s">
        <v>1395</v>
      </c>
    </row>
    <row r="63" spans="1:19" ht="17.100000000000001" customHeight="1">
      <c r="A63" s="633" t="s">
        <v>1396</v>
      </c>
      <c r="B63" s="634" t="s">
        <v>168</v>
      </c>
      <c r="C63" s="634">
        <v>184.05007029999999</v>
      </c>
      <c r="D63" s="634" t="s">
        <v>168</v>
      </c>
      <c r="E63" s="634">
        <v>2856.0707815999999</v>
      </c>
      <c r="F63" s="634" t="s">
        <v>168</v>
      </c>
      <c r="G63" s="634">
        <v>351.51103499999999</v>
      </c>
      <c r="H63" s="634">
        <v>342583.71840170003</v>
      </c>
      <c r="I63" s="634">
        <v>9707.0305745999995</v>
      </c>
      <c r="J63" s="634" t="s">
        <v>168</v>
      </c>
      <c r="K63" s="634">
        <v>2327.4791666000001</v>
      </c>
      <c r="L63" s="634">
        <v>169.64793280000001</v>
      </c>
      <c r="M63" s="634">
        <v>118.3386114</v>
      </c>
      <c r="N63" s="634">
        <v>1559.1787532000001</v>
      </c>
      <c r="O63" s="634">
        <v>24.194099999999999</v>
      </c>
      <c r="P63" s="634" t="s">
        <v>168</v>
      </c>
      <c r="Q63" s="634">
        <v>359881.21942719998</v>
      </c>
      <c r="R63" s="634">
        <v>372732.745474</v>
      </c>
      <c r="S63" s="633" t="s">
        <v>1396</v>
      </c>
    </row>
    <row r="64" spans="1:19" ht="17.100000000000001" customHeight="1">
      <c r="A64" s="633" t="s">
        <v>1397</v>
      </c>
      <c r="B64" s="634" t="s">
        <v>168</v>
      </c>
      <c r="C64" s="634" t="s">
        <v>168</v>
      </c>
      <c r="D64" s="634">
        <v>6301.1090303999999</v>
      </c>
      <c r="E64" s="634">
        <v>797.57895470000005</v>
      </c>
      <c r="F64" s="634">
        <v>8429.8772554000006</v>
      </c>
      <c r="G64" s="634">
        <v>167.4819894</v>
      </c>
      <c r="H64" s="634">
        <v>590864.39271619997</v>
      </c>
      <c r="I64" s="634">
        <v>705534.86810740002</v>
      </c>
      <c r="J64" s="634">
        <v>35.508928599999997</v>
      </c>
      <c r="K64" s="634" t="s">
        <v>168</v>
      </c>
      <c r="L64" s="634">
        <v>213.28710580000001</v>
      </c>
      <c r="M64" s="634">
        <v>58.941347200000003</v>
      </c>
      <c r="N64" s="634">
        <v>101662.0732554</v>
      </c>
      <c r="O64" s="634">
        <v>199.84843290000001</v>
      </c>
      <c r="P64" s="634" t="s">
        <v>168</v>
      </c>
      <c r="Q64" s="634">
        <v>1414264.9671233997</v>
      </c>
      <c r="R64" s="634">
        <v>1397669.7328641999</v>
      </c>
      <c r="S64" s="633" t="s">
        <v>1397</v>
      </c>
    </row>
    <row r="65" spans="1:19" ht="17.100000000000001" customHeight="1">
      <c r="A65" s="633" t="s">
        <v>1398</v>
      </c>
      <c r="B65" s="634" t="s">
        <v>168</v>
      </c>
      <c r="C65" s="634" t="s">
        <v>168</v>
      </c>
      <c r="D65" s="634" t="s">
        <v>168</v>
      </c>
      <c r="E65" s="634" t="s">
        <v>168</v>
      </c>
      <c r="F65" s="634" t="s">
        <v>168</v>
      </c>
      <c r="G65" s="634" t="s">
        <v>168</v>
      </c>
      <c r="H65" s="634">
        <v>113429.94075740001</v>
      </c>
      <c r="I65" s="634">
        <v>5112.6487709000003</v>
      </c>
      <c r="J65" s="634" t="s">
        <v>168</v>
      </c>
      <c r="K65" s="634" t="s">
        <v>168</v>
      </c>
      <c r="L65" s="634" t="s">
        <v>168</v>
      </c>
      <c r="M65" s="634">
        <v>59.521638600000003</v>
      </c>
      <c r="N65" s="634">
        <v>396.52595200000002</v>
      </c>
      <c r="O65" s="634">
        <v>10.85591</v>
      </c>
      <c r="P65" s="634" t="s">
        <v>168</v>
      </c>
      <c r="Q65" s="634">
        <v>119009.4930289</v>
      </c>
      <c r="R65" s="634">
        <v>127393.4608491</v>
      </c>
      <c r="S65" s="633" t="s">
        <v>1398</v>
      </c>
    </row>
    <row r="66" spans="1:19" ht="17.100000000000001" customHeight="1">
      <c r="A66" s="633" t="s">
        <v>1399</v>
      </c>
      <c r="B66" s="634" t="s">
        <v>168</v>
      </c>
      <c r="C66" s="634">
        <v>688.51822970000001</v>
      </c>
      <c r="D66" s="634">
        <v>1067.6113261</v>
      </c>
      <c r="E66" s="634">
        <v>43455.122738899998</v>
      </c>
      <c r="F66" s="634">
        <v>37.245890000000003</v>
      </c>
      <c r="G66" s="634">
        <v>1636.5883362</v>
      </c>
      <c r="H66" s="634">
        <v>742055.51237999997</v>
      </c>
      <c r="I66" s="634">
        <v>11149.0589774</v>
      </c>
      <c r="J66" s="634">
        <v>1.7820530999999999</v>
      </c>
      <c r="K66" s="634">
        <v>12288.369989700001</v>
      </c>
      <c r="L66" s="634">
        <v>2007.6638501</v>
      </c>
      <c r="M66" s="634" t="s">
        <v>168</v>
      </c>
      <c r="N66" s="634">
        <v>4420.3080812999997</v>
      </c>
      <c r="O66" s="634">
        <v>280.60108659999997</v>
      </c>
      <c r="P66" s="634" t="s">
        <v>168</v>
      </c>
      <c r="Q66" s="634">
        <v>819088.38293909992</v>
      </c>
      <c r="R66" s="634">
        <v>834208.67949380004</v>
      </c>
      <c r="S66" s="633" t="s">
        <v>1399</v>
      </c>
    </row>
    <row r="67" spans="1:19" ht="17.100000000000001" customHeight="1">
      <c r="A67" s="633" t="s">
        <v>1400</v>
      </c>
      <c r="B67" s="634" t="s">
        <v>168</v>
      </c>
      <c r="C67" s="634" t="s">
        <v>168</v>
      </c>
      <c r="D67" s="634" t="s">
        <v>168</v>
      </c>
      <c r="E67" s="634" t="s">
        <v>168</v>
      </c>
      <c r="F67" s="634" t="s">
        <v>168</v>
      </c>
      <c r="G67" s="634" t="s">
        <v>168</v>
      </c>
      <c r="H67" s="634">
        <v>43553.492234400001</v>
      </c>
      <c r="I67" s="634">
        <v>12579.0086873</v>
      </c>
      <c r="J67" s="634" t="s">
        <v>168</v>
      </c>
      <c r="K67" s="634" t="s">
        <v>168</v>
      </c>
      <c r="L67" s="634" t="s">
        <v>168</v>
      </c>
      <c r="M67" s="634" t="s">
        <v>168</v>
      </c>
      <c r="N67" s="634">
        <v>44.688450000000003</v>
      </c>
      <c r="O67" s="634" t="s">
        <v>168</v>
      </c>
      <c r="P67" s="634" t="s">
        <v>168</v>
      </c>
      <c r="Q67" s="634">
        <v>56177.189371700006</v>
      </c>
      <c r="R67" s="634">
        <v>53848.636624500003</v>
      </c>
      <c r="S67" s="633" t="s">
        <v>1400</v>
      </c>
    </row>
    <row r="68" spans="1:19" ht="17.100000000000001" customHeight="1">
      <c r="A68" s="633" t="s">
        <v>1401</v>
      </c>
      <c r="B68" s="634" t="s">
        <v>168</v>
      </c>
      <c r="C68" s="634">
        <v>3968.9236399000001</v>
      </c>
      <c r="D68" s="634">
        <v>952.7632347</v>
      </c>
      <c r="E68" s="634">
        <v>4690.0059336000004</v>
      </c>
      <c r="F68" s="634">
        <v>57449.498075900003</v>
      </c>
      <c r="G68" s="634">
        <v>1745.3232932000001</v>
      </c>
      <c r="H68" s="634">
        <v>943434.21357639995</v>
      </c>
      <c r="I68" s="634">
        <v>22068.832559400002</v>
      </c>
      <c r="J68" s="634">
        <v>8.1646444000000002</v>
      </c>
      <c r="K68" s="634">
        <v>1286.9747351000001</v>
      </c>
      <c r="L68" s="634" t="s">
        <v>168</v>
      </c>
      <c r="M68" s="634">
        <v>2526.5601790999999</v>
      </c>
      <c r="N68" s="634">
        <v>48236.321891799998</v>
      </c>
      <c r="O68" s="634">
        <v>55.188226800000002</v>
      </c>
      <c r="P68" s="634">
        <v>383.45753079999997</v>
      </c>
      <c r="Q68" s="634">
        <v>1086806.2275211001</v>
      </c>
      <c r="R68" s="634">
        <v>1119300.0939855999</v>
      </c>
      <c r="S68" s="633" t="s">
        <v>1401</v>
      </c>
    </row>
    <row r="69" spans="1:19" ht="17.100000000000001" customHeight="1">
      <c r="A69" s="633" t="s">
        <v>1402</v>
      </c>
      <c r="B69" s="634" t="s">
        <v>168</v>
      </c>
      <c r="C69" s="634" t="s">
        <v>168</v>
      </c>
      <c r="D69" s="634">
        <v>17.22709</v>
      </c>
      <c r="E69" s="634" t="s">
        <v>168</v>
      </c>
      <c r="F69" s="634" t="s">
        <v>168</v>
      </c>
      <c r="G69" s="634">
        <v>4.6689400000000001</v>
      </c>
      <c r="H69" s="634">
        <v>26354.693802999998</v>
      </c>
      <c r="I69" s="634">
        <v>180177.1502298</v>
      </c>
      <c r="J69" s="634">
        <v>0.63915480000000002</v>
      </c>
      <c r="K69" s="634" t="s">
        <v>168</v>
      </c>
      <c r="L69" s="634" t="s">
        <v>168</v>
      </c>
      <c r="M69" s="634" t="s">
        <v>168</v>
      </c>
      <c r="N69" s="634">
        <v>1200.2431614</v>
      </c>
      <c r="O69" s="634">
        <v>334.48554089999999</v>
      </c>
      <c r="P69" s="634" t="s">
        <v>168</v>
      </c>
      <c r="Q69" s="634">
        <v>208089.10791990001</v>
      </c>
      <c r="R69" s="634">
        <v>36559.148821900002</v>
      </c>
      <c r="S69" s="633" t="s">
        <v>1402</v>
      </c>
    </row>
    <row r="70" spans="1:19" ht="17.100000000000001" customHeight="1">
      <c r="A70" s="633" t="s">
        <v>1403</v>
      </c>
      <c r="B70" s="634" t="s">
        <v>168</v>
      </c>
      <c r="C70" s="634">
        <v>46408.511550199997</v>
      </c>
      <c r="D70" s="634">
        <v>4368.7462917000003</v>
      </c>
      <c r="E70" s="634">
        <v>5201.2219813000002</v>
      </c>
      <c r="F70" s="634">
        <v>21827.912949199999</v>
      </c>
      <c r="G70" s="634">
        <v>2600.9482127000001</v>
      </c>
      <c r="H70" s="634">
        <v>787474.11241279996</v>
      </c>
      <c r="I70" s="634">
        <v>14628.529933100001</v>
      </c>
      <c r="J70" s="634" t="s">
        <v>168</v>
      </c>
      <c r="K70" s="634">
        <v>383.57796969999998</v>
      </c>
      <c r="L70" s="634" t="s">
        <v>168</v>
      </c>
      <c r="M70" s="634">
        <v>176.12026420000001</v>
      </c>
      <c r="N70" s="634">
        <v>179638.9901966</v>
      </c>
      <c r="O70" s="634">
        <v>31669.311001499998</v>
      </c>
      <c r="P70" s="634">
        <v>82.777937100000003</v>
      </c>
      <c r="Q70" s="634">
        <v>1094460.7607000999</v>
      </c>
      <c r="R70" s="634">
        <v>1275643.7413429001</v>
      </c>
      <c r="S70" s="633" t="s">
        <v>1403</v>
      </c>
    </row>
    <row r="71" spans="1:19" ht="17.100000000000001" customHeight="1">
      <c r="A71" s="633" t="s">
        <v>1404</v>
      </c>
      <c r="B71" s="634" t="s">
        <v>168</v>
      </c>
      <c r="C71" s="634" t="s">
        <v>168</v>
      </c>
      <c r="D71" s="634">
        <v>3778.5222253000002</v>
      </c>
      <c r="E71" s="634">
        <v>2617.0885422000001</v>
      </c>
      <c r="F71" s="634">
        <v>19.943465</v>
      </c>
      <c r="G71" s="634">
        <v>12.06391</v>
      </c>
      <c r="H71" s="634">
        <v>144596.3694697</v>
      </c>
      <c r="I71" s="634">
        <v>4203.6156885</v>
      </c>
      <c r="J71" s="634">
        <v>12.0055987</v>
      </c>
      <c r="K71" s="634">
        <v>3842.145293</v>
      </c>
      <c r="L71" s="634" t="s">
        <v>168</v>
      </c>
      <c r="M71" s="634" t="s">
        <v>168</v>
      </c>
      <c r="N71" s="634">
        <v>25365.871965800001</v>
      </c>
      <c r="O71" s="634">
        <v>684.99600889999999</v>
      </c>
      <c r="P71" s="634" t="s">
        <v>168</v>
      </c>
      <c r="Q71" s="634">
        <v>185132.62216709999</v>
      </c>
      <c r="R71" s="634">
        <v>255413.74671030001</v>
      </c>
      <c r="S71" s="633" t="s">
        <v>1404</v>
      </c>
    </row>
    <row r="72" spans="1:19" ht="17.100000000000001" customHeight="1">
      <c r="A72" s="633" t="s">
        <v>1405</v>
      </c>
      <c r="B72" s="634" t="s">
        <v>168</v>
      </c>
      <c r="C72" s="634">
        <v>5089.3598357000001</v>
      </c>
      <c r="D72" s="634">
        <v>45887.115680000003</v>
      </c>
      <c r="E72" s="634">
        <v>9404.0013572000007</v>
      </c>
      <c r="F72" s="634">
        <v>66008.403976600006</v>
      </c>
      <c r="G72" s="634">
        <v>23650.993537999999</v>
      </c>
      <c r="H72" s="634">
        <v>1408077.7509603</v>
      </c>
      <c r="I72" s="634">
        <v>27589.492062500001</v>
      </c>
      <c r="J72" s="634">
        <v>0.125</v>
      </c>
      <c r="K72" s="634">
        <v>17117.471745399998</v>
      </c>
      <c r="L72" s="634">
        <v>3200.1409982999999</v>
      </c>
      <c r="M72" s="634">
        <v>19844.337841100001</v>
      </c>
      <c r="N72" s="634">
        <v>245969.6811861</v>
      </c>
      <c r="O72" s="634">
        <v>77971.958435599998</v>
      </c>
      <c r="P72" s="634" t="s">
        <v>168</v>
      </c>
      <c r="Q72" s="634">
        <v>1949810.8326168</v>
      </c>
      <c r="R72" s="634">
        <v>772482.77954819996</v>
      </c>
      <c r="S72" s="633" t="s">
        <v>1405</v>
      </c>
    </row>
    <row r="73" spans="1:19" ht="17.100000000000001" customHeight="1">
      <c r="A73" s="633" t="s">
        <v>1406</v>
      </c>
      <c r="B73" s="634" t="s">
        <v>168</v>
      </c>
      <c r="C73" s="634">
        <v>286.33834830000001</v>
      </c>
      <c r="D73" s="634">
        <v>1145.3271318</v>
      </c>
      <c r="E73" s="634">
        <v>16627.945687799998</v>
      </c>
      <c r="F73" s="634" t="s">
        <v>168</v>
      </c>
      <c r="G73" s="634">
        <v>73.289661600000002</v>
      </c>
      <c r="H73" s="634">
        <v>361989.6919258</v>
      </c>
      <c r="I73" s="634">
        <v>26436.659800199999</v>
      </c>
      <c r="J73" s="634">
        <v>7.6982537000000004</v>
      </c>
      <c r="K73" s="634">
        <v>9175.8176146000005</v>
      </c>
      <c r="L73" s="634" t="s">
        <v>168</v>
      </c>
      <c r="M73" s="634">
        <v>58.648958</v>
      </c>
      <c r="N73" s="634">
        <v>8467.1708851000003</v>
      </c>
      <c r="O73" s="634">
        <v>95.256119299999995</v>
      </c>
      <c r="P73" s="634" t="s">
        <v>168</v>
      </c>
      <c r="Q73" s="634">
        <v>424363.84438620001</v>
      </c>
      <c r="R73" s="634">
        <v>508641.76340599998</v>
      </c>
      <c r="S73" s="633" t="s">
        <v>1406</v>
      </c>
    </row>
    <row r="74" spans="1:19" ht="17.100000000000001" customHeight="1">
      <c r="A74" s="633" t="s">
        <v>1407</v>
      </c>
      <c r="B74" s="634" t="s">
        <v>168</v>
      </c>
      <c r="C74" s="634">
        <v>2393.7244851999999</v>
      </c>
      <c r="D74" s="634">
        <v>35489.410591799999</v>
      </c>
      <c r="E74" s="634">
        <v>6313.9667717000002</v>
      </c>
      <c r="F74" s="634">
        <v>107298.4407049</v>
      </c>
      <c r="G74" s="634">
        <v>7633.5257926000004</v>
      </c>
      <c r="H74" s="634">
        <v>675311.75203460001</v>
      </c>
      <c r="I74" s="634">
        <v>58275.800520999997</v>
      </c>
      <c r="J74" s="634">
        <v>106.4780415</v>
      </c>
      <c r="K74" s="634">
        <v>30418.686806099999</v>
      </c>
      <c r="L74" s="634">
        <v>16.19689</v>
      </c>
      <c r="M74" s="634">
        <v>40017.779298699999</v>
      </c>
      <c r="N74" s="634">
        <v>77642.046268100006</v>
      </c>
      <c r="O74" s="634" t="s">
        <v>168</v>
      </c>
      <c r="P74" s="634">
        <v>24.145120800000001</v>
      </c>
      <c r="Q74" s="634">
        <v>1040941.953327</v>
      </c>
      <c r="R74" s="634">
        <v>1029676.6712947</v>
      </c>
      <c r="S74" s="633" t="s">
        <v>1407</v>
      </c>
    </row>
    <row r="75" spans="1:19" ht="17.100000000000001" customHeight="1">
      <c r="A75" s="633" t="s">
        <v>1408</v>
      </c>
      <c r="B75" s="634" t="s">
        <v>168</v>
      </c>
      <c r="C75" s="634">
        <v>27673.6118494</v>
      </c>
      <c r="D75" s="634">
        <v>17169.7189497</v>
      </c>
      <c r="E75" s="634">
        <v>120325.3635833</v>
      </c>
      <c r="F75" s="634">
        <v>2793.8013592000002</v>
      </c>
      <c r="G75" s="634">
        <v>2328.6858096000001</v>
      </c>
      <c r="H75" s="634">
        <v>1102971.0653108</v>
      </c>
      <c r="I75" s="634">
        <v>27047.466048900002</v>
      </c>
      <c r="J75" s="634">
        <v>5.0668403</v>
      </c>
      <c r="K75" s="634">
        <v>10048.4450927</v>
      </c>
      <c r="L75" s="634" t="s">
        <v>168</v>
      </c>
      <c r="M75" s="634">
        <v>4106.9351390000002</v>
      </c>
      <c r="N75" s="634">
        <v>141115.73068830001</v>
      </c>
      <c r="O75" s="634">
        <v>76.759783600000006</v>
      </c>
      <c r="P75" s="634">
        <v>10.2965339</v>
      </c>
      <c r="Q75" s="634">
        <v>1455672.9469887002</v>
      </c>
      <c r="R75" s="634">
        <v>1692044.8164355999</v>
      </c>
      <c r="S75" s="633" t="s">
        <v>1408</v>
      </c>
    </row>
    <row r="76" spans="1:19" ht="17.100000000000001" customHeight="1">
      <c r="A76" s="633" t="s">
        <v>1409</v>
      </c>
      <c r="B76" s="634" t="s">
        <v>168</v>
      </c>
      <c r="C76" s="634">
        <v>38199.737319799999</v>
      </c>
      <c r="D76" s="634">
        <v>26083.096025700001</v>
      </c>
      <c r="E76" s="634">
        <v>20824.3518181</v>
      </c>
      <c r="F76" s="634">
        <v>161423.2016537</v>
      </c>
      <c r="G76" s="634">
        <v>39557.713776299999</v>
      </c>
      <c r="H76" s="634">
        <v>1246825.9507654</v>
      </c>
      <c r="I76" s="634">
        <v>14027.957158499999</v>
      </c>
      <c r="J76" s="634" t="s">
        <v>168</v>
      </c>
      <c r="K76" s="634">
        <v>13993.9267093</v>
      </c>
      <c r="L76" s="634">
        <v>6859.2522926000001</v>
      </c>
      <c r="M76" s="634">
        <v>12149.2835089</v>
      </c>
      <c r="N76" s="634">
        <v>206864.8156837</v>
      </c>
      <c r="O76" s="634">
        <v>375.08329090000001</v>
      </c>
      <c r="P76" s="634">
        <v>185.6718328</v>
      </c>
      <c r="Q76" s="634">
        <v>1787370.0418356999</v>
      </c>
      <c r="R76" s="634">
        <v>1730188.8467929</v>
      </c>
      <c r="S76" s="633" t="s">
        <v>1409</v>
      </c>
    </row>
    <row r="77" spans="1:19" ht="17.100000000000001" customHeight="1">
      <c r="A77" s="633" t="s">
        <v>1410</v>
      </c>
      <c r="B77" s="634" t="s">
        <v>168</v>
      </c>
      <c r="C77" s="634">
        <v>16.132956</v>
      </c>
      <c r="D77" s="634">
        <v>1665.5594418000001</v>
      </c>
      <c r="E77" s="634">
        <v>19737.531381600002</v>
      </c>
      <c r="F77" s="634">
        <v>955.99257850000004</v>
      </c>
      <c r="G77" s="634">
        <v>538.49772800000005</v>
      </c>
      <c r="H77" s="634">
        <v>568875.66640560003</v>
      </c>
      <c r="I77" s="634">
        <v>12674.5439959</v>
      </c>
      <c r="J77" s="634" t="s">
        <v>168</v>
      </c>
      <c r="K77" s="634">
        <v>56391.633272300001</v>
      </c>
      <c r="L77" s="634">
        <v>4744.6905874000004</v>
      </c>
      <c r="M77" s="634">
        <v>28356.0405264</v>
      </c>
      <c r="N77" s="634">
        <v>25926.527455200001</v>
      </c>
      <c r="O77" s="634" t="s">
        <v>168</v>
      </c>
      <c r="P77" s="634" t="s">
        <v>168</v>
      </c>
      <c r="Q77" s="634">
        <v>719882.81632869993</v>
      </c>
      <c r="R77" s="634">
        <v>1167982.0648999</v>
      </c>
      <c r="S77" s="633" t="s">
        <v>1410</v>
      </c>
    </row>
    <row r="78" spans="1:19" ht="17.100000000000001" customHeight="1">
      <c r="A78" s="633" t="s">
        <v>1411</v>
      </c>
      <c r="B78" s="634" t="s">
        <v>168</v>
      </c>
      <c r="C78" s="634">
        <v>141307.84029280001</v>
      </c>
      <c r="D78" s="634">
        <v>135176.98313479999</v>
      </c>
      <c r="E78" s="634">
        <v>127300.66481849999</v>
      </c>
      <c r="F78" s="634">
        <v>36538.310685099997</v>
      </c>
      <c r="G78" s="634">
        <v>3526.3013061000001</v>
      </c>
      <c r="H78" s="634">
        <v>4255109.6530938996</v>
      </c>
      <c r="I78" s="634">
        <v>32106.8138511</v>
      </c>
      <c r="J78" s="634" t="s">
        <v>168</v>
      </c>
      <c r="K78" s="634">
        <v>27314.0328118</v>
      </c>
      <c r="L78" s="634">
        <v>1077.536077</v>
      </c>
      <c r="M78" s="634">
        <v>10644.3451473</v>
      </c>
      <c r="N78" s="634">
        <v>270645.53992369998</v>
      </c>
      <c r="O78" s="634">
        <v>0.54410999999999998</v>
      </c>
      <c r="P78" s="634" t="s">
        <v>168</v>
      </c>
      <c r="Q78" s="634">
        <v>5040748.5652520992</v>
      </c>
      <c r="R78" s="634">
        <v>5635983.0798100997</v>
      </c>
      <c r="S78" s="633" t="s">
        <v>1411</v>
      </c>
    </row>
    <row r="79" spans="1:19" ht="17.100000000000001" customHeight="1">
      <c r="A79" s="633" t="s">
        <v>1412</v>
      </c>
      <c r="B79" s="634" t="s">
        <v>168</v>
      </c>
      <c r="C79" s="634" t="s">
        <v>168</v>
      </c>
      <c r="D79" s="634">
        <v>420</v>
      </c>
      <c r="E79" s="634">
        <v>906.58957180000004</v>
      </c>
      <c r="F79" s="634">
        <v>120.61493160000001</v>
      </c>
      <c r="G79" s="634" t="s">
        <v>168</v>
      </c>
      <c r="H79" s="634">
        <v>113865.8789814</v>
      </c>
      <c r="I79" s="634">
        <v>4948.3394888000003</v>
      </c>
      <c r="J79" s="634" t="s">
        <v>168</v>
      </c>
      <c r="K79" s="634" t="s">
        <v>168</v>
      </c>
      <c r="L79" s="634">
        <v>5.6056999999999997</v>
      </c>
      <c r="M79" s="634" t="s">
        <v>168</v>
      </c>
      <c r="N79" s="634">
        <v>0.60956999999999995</v>
      </c>
      <c r="O79" s="634" t="s">
        <v>168</v>
      </c>
      <c r="P79" s="634" t="s">
        <v>168</v>
      </c>
      <c r="Q79" s="634">
        <v>120267.63824360001</v>
      </c>
      <c r="R79" s="634">
        <v>136432.96317850001</v>
      </c>
      <c r="S79" s="633" t="s">
        <v>1412</v>
      </c>
    </row>
    <row r="80" spans="1:19" ht="17.100000000000001" customHeight="1">
      <c r="A80" s="633" t="s">
        <v>1413</v>
      </c>
      <c r="B80" s="634" t="s">
        <v>168</v>
      </c>
      <c r="C80" s="634">
        <v>2965.8207397000001</v>
      </c>
      <c r="D80" s="634">
        <v>22408.215734099998</v>
      </c>
      <c r="E80" s="634">
        <v>48135.546654199999</v>
      </c>
      <c r="F80" s="634">
        <v>606049.27062570001</v>
      </c>
      <c r="G80" s="634">
        <v>107829.1334695</v>
      </c>
      <c r="H80" s="634">
        <v>8599642.2435637992</v>
      </c>
      <c r="I80" s="634">
        <v>140787.34815850001</v>
      </c>
      <c r="J80" s="634" t="s">
        <v>168</v>
      </c>
      <c r="K80" s="634">
        <v>432557.95867939998</v>
      </c>
      <c r="L80" s="634">
        <v>6.6021400000000003</v>
      </c>
      <c r="M80" s="634">
        <v>1384.4695852</v>
      </c>
      <c r="N80" s="634">
        <v>515126.30330909998</v>
      </c>
      <c r="O80" s="634">
        <v>4001.9371713</v>
      </c>
      <c r="P80" s="634">
        <v>6463.1572426000002</v>
      </c>
      <c r="Q80" s="634">
        <v>10487358.007073101</v>
      </c>
      <c r="R80" s="634">
        <v>12202373.616035599</v>
      </c>
      <c r="S80" s="633" t="s">
        <v>1413</v>
      </c>
    </row>
    <row r="81" spans="1:19" ht="17.100000000000001" customHeight="1">
      <c r="A81" s="633" t="s">
        <v>1414</v>
      </c>
      <c r="B81" s="634" t="s">
        <v>168</v>
      </c>
      <c r="C81" s="634" t="s">
        <v>168</v>
      </c>
      <c r="D81" s="634">
        <v>179.42</v>
      </c>
      <c r="E81" s="634">
        <v>22743.3541052</v>
      </c>
      <c r="F81" s="634">
        <v>10293.4711842</v>
      </c>
      <c r="G81" s="634">
        <v>8301.8165929000006</v>
      </c>
      <c r="H81" s="634">
        <v>339429.55800090003</v>
      </c>
      <c r="I81" s="634">
        <v>13019.551861800001</v>
      </c>
      <c r="J81" s="634" t="s">
        <v>168</v>
      </c>
      <c r="K81" s="634">
        <v>58934.530956800001</v>
      </c>
      <c r="L81" s="634">
        <v>737.22892000000002</v>
      </c>
      <c r="M81" s="634">
        <v>2988.9255509</v>
      </c>
      <c r="N81" s="634">
        <v>16709.4836106</v>
      </c>
      <c r="O81" s="634" t="s">
        <v>168</v>
      </c>
      <c r="P81" s="634" t="s">
        <v>168</v>
      </c>
      <c r="Q81" s="634">
        <v>473337.34078330005</v>
      </c>
      <c r="R81" s="634">
        <v>27448.643101599999</v>
      </c>
      <c r="S81" s="633" t="s">
        <v>1414</v>
      </c>
    </row>
    <row r="82" spans="1:19" ht="17.100000000000001" customHeight="1">
      <c r="A82" s="633" t="s">
        <v>1415</v>
      </c>
      <c r="B82" s="634" t="s">
        <v>168</v>
      </c>
      <c r="C82" s="634">
        <v>37861.619076800001</v>
      </c>
      <c r="D82" s="634">
        <v>1632.26458</v>
      </c>
      <c r="E82" s="634">
        <v>87365.193046800006</v>
      </c>
      <c r="F82" s="634">
        <v>90317.531108499999</v>
      </c>
      <c r="G82" s="634">
        <v>30145.711614200001</v>
      </c>
      <c r="H82" s="634">
        <v>6078890.6094175</v>
      </c>
      <c r="I82" s="634">
        <v>127604.075268</v>
      </c>
      <c r="J82" s="634" t="s">
        <v>168</v>
      </c>
      <c r="K82" s="634">
        <v>20142.082892900002</v>
      </c>
      <c r="L82" s="634">
        <v>11219.070878299999</v>
      </c>
      <c r="M82" s="634">
        <v>29992.465554099999</v>
      </c>
      <c r="N82" s="634">
        <v>504543.2252177</v>
      </c>
      <c r="O82" s="634">
        <v>8403.5378201999993</v>
      </c>
      <c r="P82" s="634">
        <v>41.590694399999997</v>
      </c>
      <c r="Q82" s="634">
        <v>7028158.977169401</v>
      </c>
      <c r="R82" s="634">
        <v>3972209.7676112</v>
      </c>
      <c r="S82" s="633" t="s">
        <v>1415</v>
      </c>
    </row>
    <row r="83" spans="1:19" ht="17.100000000000001" customHeight="1">
      <c r="A83" s="633" t="s">
        <v>1416</v>
      </c>
      <c r="B83" s="634" t="s">
        <v>168</v>
      </c>
      <c r="C83" s="634" t="s">
        <v>168</v>
      </c>
      <c r="D83" s="634" t="s">
        <v>168</v>
      </c>
      <c r="E83" s="634" t="s">
        <v>168</v>
      </c>
      <c r="F83" s="634" t="s">
        <v>168</v>
      </c>
      <c r="G83" s="634" t="s">
        <v>168</v>
      </c>
      <c r="H83" s="634">
        <v>12496.576004</v>
      </c>
      <c r="I83" s="634">
        <v>555.75613799999996</v>
      </c>
      <c r="J83" s="634" t="s">
        <v>168</v>
      </c>
      <c r="K83" s="634" t="s">
        <v>168</v>
      </c>
      <c r="L83" s="634" t="s">
        <v>168</v>
      </c>
      <c r="M83" s="634" t="s">
        <v>168</v>
      </c>
      <c r="N83" s="634" t="s">
        <v>168</v>
      </c>
      <c r="O83" s="634" t="s">
        <v>168</v>
      </c>
      <c r="P83" s="634" t="s">
        <v>168</v>
      </c>
      <c r="Q83" s="634">
        <v>13052.332142000001</v>
      </c>
      <c r="R83" s="634">
        <v>13259.9630251</v>
      </c>
      <c r="S83" s="633" t="s">
        <v>1416</v>
      </c>
    </row>
    <row r="84" spans="1:19" ht="17.100000000000001" customHeight="1">
      <c r="A84" s="633" t="s">
        <v>1417</v>
      </c>
      <c r="B84" s="634" t="s">
        <v>168</v>
      </c>
      <c r="C84" s="634" t="s">
        <v>168</v>
      </c>
      <c r="D84" s="634">
        <v>71.2856405</v>
      </c>
      <c r="E84" s="634">
        <v>968.66868490000002</v>
      </c>
      <c r="F84" s="634">
        <v>889.12031779999995</v>
      </c>
      <c r="G84" s="634">
        <v>6606.9105478000001</v>
      </c>
      <c r="H84" s="634">
        <v>654223.73285649996</v>
      </c>
      <c r="I84" s="634">
        <v>2521.7991507000002</v>
      </c>
      <c r="J84" s="634" t="s">
        <v>168</v>
      </c>
      <c r="K84" s="634">
        <v>49085.101018499998</v>
      </c>
      <c r="L84" s="634">
        <v>226.54873000000001</v>
      </c>
      <c r="M84" s="634" t="s">
        <v>168</v>
      </c>
      <c r="N84" s="634">
        <v>207364.67311900001</v>
      </c>
      <c r="O84" s="634">
        <v>8.8984100000000002</v>
      </c>
      <c r="P84" s="634">
        <v>46.769278900000003</v>
      </c>
      <c r="Q84" s="634">
        <v>922013.50775460014</v>
      </c>
      <c r="R84" s="634">
        <v>843702.07986119995</v>
      </c>
      <c r="S84" s="633" t="s">
        <v>1417</v>
      </c>
    </row>
    <row r="85" spans="1:19" ht="17.100000000000001" customHeight="1">
      <c r="A85" s="633" t="s">
        <v>1418</v>
      </c>
      <c r="B85" s="634" t="s">
        <v>168</v>
      </c>
      <c r="C85" s="634" t="s">
        <v>168</v>
      </c>
      <c r="D85" s="634" t="s">
        <v>168</v>
      </c>
      <c r="E85" s="634">
        <v>2515.0003452000001</v>
      </c>
      <c r="F85" s="634" t="s">
        <v>168</v>
      </c>
      <c r="G85" s="634" t="s">
        <v>168</v>
      </c>
      <c r="H85" s="634" t="s">
        <v>168</v>
      </c>
      <c r="I85" s="634">
        <v>631.96343420000005</v>
      </c>
      <c r="J85" s="634" t="s">
        <v>168</v>
      </c>
      <c r="K85" s="634" t="s">
        <v>168</v>
      </c>
      <c r="L85" s="634" t="s">
        <v>168</v>
      </c>
      <c r="M85" s="634" t="s">
        <v>168</v>
      </c>
      <c r="N85" s="634" t="s">
        <v>168</v>
      </c>
      <c r="O85" s="634" t="s">
        <v>168</v>
      </c>
      <c r="P85" s="634" t="s">
        <v>168</v>
      </c>
      <c r="Q85" s="634">
        <v>3146.9637794</v>
      </c>
      <c r="R85" s="634">
        <v>1025.8938618</v>
      </c>
      <c r="S85" s="633" t="s">
        <v>1418</v>
      </c>
    </row>
    <row r="86" spans="1:19" ht="17.100000000000001" customHeight="1">
      <c r="A86" s="633" t="s">
        <v>1419</v>
      </c>
      <c r="B86" s="634" t="s">
        <v>168</v>
      </c>
      <c r="C86" s="634" t="s">
        <v>168</v>
      </c>
      <c r="D86" s="634" t="s">
        <v>168</v>
      </c>
      <c r="E86" s="634">
        <v>39.424039999999998</v>
      </c>
      <c r="F86" s="634" t="s">
        <v>168</v>
      </c>
      <c r="G86" s="634">
        <v>92.922060400000007</v>
      </c>
      <c r="H86" s="634">
        <v>60347.983982999998</v>
      </c>
      <c r="I86" s="634">
        <v>4358.9936471999999</v>
      </c>
      <c r="J86" s="634" t="s">
        <v>168</v>
      </c>
      <c r="K86" s="634">
        <v>5.5607300000000004</v>
      </c>
      <c r="L86" s="634" t="s">
        <v>168</v>
      </c>
      <c r="M86" s="634" t="s">
        <v>168</v>
      </c>
      <c r="N86" s="634">
        <v>29809.8489663</v>
      </c>
      <c r="O86" s="634" t="s">
        <v>168</v>
      </c>
      <c r="P86" s="634">
        <v>172.4365895</v>
      </c>
      <c r="Q86" s="634">
        <v>94827.170016399992</v>
      </c>
      <c r="R86" s="634">
        <v>94829.771070100003</v>
      </c>
      <c r="S86" s="633" t="s">
        <v>1419</v>
      </c>
    </row>
    <row r="87" spans="1:19">
      <c r="A87" s="635"/>
      <c r="B87" s="636"/>
      <c r="C87" s="636"/>
      <c r="D87" s="636"/>
      <c r="E87" s="636"/>
      <c r="F87" s="636"/>
      <c r="G87" s="636"/>
      <c r="H87" s="636"/>
      <c r="I87" s="636"/>
      <c r="J87" s="636"/>
      <c r="K87" s="636"/>
      <c r="L87" s="636"/>
      <c r="M87" s="636"/>
      <c r="N87" s="636"/>
      <c r="O87" s="636"/>
      <c r="P87" s="636"/>
      <c r="Q87" s="636"/>
      <c r="R87" s="636"/>
      <c r="S87" s="635"/>
    </row>
    <row r="88" spans="1:19">
      <c r="A88" s="633"/>
      <c r="B88" s="634"/>
      <c r="C88" s="634"/>
      <c r="D88" s="634"/>
      <c r="E88" s="634"/>
      <c r="F88" s="634"/>
      <c r="G88" s="634"/>
      <c r="H88" s="634"/>
      <c r="I88" s="634"/>
      <c r="J88" s="624" t="s">
        <v>1469</v>
      </c>
      <c r="K88" s="634"/>
      <c r="L88" s="634"/>
      <c r="M88" s="634"/>
      <c r="N88" s="634"/>
      <c r="O88" s="634"/>
      <c r="P88" s="634"/>
      <c r="Q88" s="634"/>
      <c r="R88" s="634"/>
      <c r="S88" s="624" t="s">
        <v>1472</v>
      </c>
    </row>
    <row r="89" spans="1:19">
      <c r="A89" s="633"/>
      <c r="B89" s="634"/>
      <c r="C89" s="634"/>
      <c r="D89" s="634"/>
      <c r="E89" s="634"/>
      <c r="F89" s="634"/>
      <c r="G89" s="634"/>
      <c r="H89" s="634"/>
      <c r="I89" s="628"/>
      <c r="J89" s="566"/>
      <c r="K89" s="634"/>
      <c r="L89" s="634"/>
      <c r="M89" s="634"/>
      <c r="N89" s="634"/>
      <c r="O89" s="634"/>
      <c r="P89" s="634"/>
      <c r="Q89" s="634"/>
      <c r="R89" s="634"/>
      <c r="S89" s="633"/>
    </row>
    <row r="90" spans="1:19">
      <c r="A90" s="633"/>
      <c r="B90" s="634"/>
      <c r="C90" s="634"/>
      <c r="D90" s="634"/>
      <c r="E90" s="634"/>
      <c r="F90" s="634"/>
      <c r="G90" s="634"/>
      <c r="H90" s="634"/>
      <c r="I90" s="628"/>
      <c r="J90" s="566"/>
      <c r="K90" s="634"/>
      <c r="L90" s="634"/>
      <c r="M90" s="634"/>
      <c r="N90" s="634"/>
      <c r="O90" s="634"/>
      <c r="P90" s="634"/>
      <c r="Q90" s="634"/>
      <c r="R90" s="634"/>
      <c r="S90" s="633"/>
    </row>
    <row r="91" spans="1:19">
      <c r="A91" s="633"/>
      <c r="B91" s="634"/>
      <c r="C91" s="634"/>
      <c r="D91" s="634"/>
      <c r="E91" s="634"/>
      <c r="F91" s="634"/>
      <c r="G91" s="634"/>
      <c r="H91" s="634"/>
      <c r="I91" s="628"/>
      <c r="J91" s="566"/>
      <c r="K91" s="634"/>
      <c r="L91" s="634"/>
      <c r="M91" s="634"/>
      <c r="N91" s="634"/>
      <c r="O91" s="634"/>
      <c r="P91" s="634"/>
      <c r="Q91" s="634"/>
      <c r="R91" s="634"/>
      <c r="S91" s="633"/>
    </row>
    <row r="92" spans="1:19" ht="15">
      <c r="A92" s="86"/>
      <c r="B92" s="132"/>
      <c r="C92" s="86"/>
      <c r="D92" s="627"/>
      <c r="E92" s="627"/>
      <c r="F92" s="627"/>
      <c r="G92" s="86"/>
      <c r="H92" s="86"/>
      <c r="I92" s="637"/>
      <c r="J92" s="638"/>
      <c r="K92" s="132"/>
      <c r="L92" s="627"/>
      <c r="M92" s="86"/>
      <c r="N92" s="86"/>
      <c r="O92" s="86"/>
      <c r="P92" s="86"/>
      <c r="Q92" s="86"/>
      <c r="R92" s="86"/>
      <c r="S92" s="611" t="s">
        <v>186</v>
      </c>
    </row>
    <row r="93" spans="1:19" ht="21.95" customHeight="1">
      <c r="A93" s="1309" t="s">
        <v>1471</v>
      </c>
      <c r="B93" s="1301" t="s">
        <v>1336</v>
      </c>
      <c r="C93" s="1301"/>
      <c r="D93" s="1301"/>
      <c r="E93" s="1301"/>
      <c r="F93" s="1301"/>
      <c r="G93" s="1301"/>
      <c r="H93" s="1301"/>
      <c r="I93" s="1301"/>
      <c r="J93" s="1301" t="s">
        <v>1336</v>
      </c>
      <c r="K93" s="1301"/>
      <c r="L93" s="1301"/>
      <c r="M93" s="1301"/>
      <c r="N93" s="1301"/>
      <c r="O93" s="1301"/>
      <c r="P93" s="1301"/>
      <c r="Q93" s="1301"/>
      <c r="R93" s="1305" t="s">
        <v>1337</v>
      </c>
      <c r="S93" s="1312" t="s">
        <v>1471</v>
      </c>
    </row>
    <row r="94" spans="1:19">
      <c r="A94" s="1310"/>
      <c r="B94" s="1306" t="s">
        <v>1338</v>
      </c>
      <c r="C94" s="1306" t="s">
        <v>1339</v>
      </c>
      <c r="D94" s="1306" t="s">
        <v>1340</v>
      </c>
      <c r="E94" s="1306" t="s">
        <v>1341</v>
      </c>
      <c r="F94" s="1306" t="s">
        <v>1342</v>
      </c>
      <c r="G94" s="1306" t="s">
        <v>1343</v>
      </c>
      <c r="H94" s="1306" t="s">
        <v>1344</v>
      </c>
      <c r="I94" s="1306" t="s">
        <v>1345</v>
      </c>
      <c r="J94" s="1306" t="s">
        <v>1346</v>
      </c>
      <c r="K94" s="1306" t="s">
        <v>1347</v>
      </c>
      <c r="L94" s="1306" t="s">
        <v>1348</v>
      </c>
      <c r="M94" s="1306" t="s">
        <v>1349</v>
      </c>
      <c r="N94" s="1306" t="s">
        <v>1350</v>
      </c>
      <c r="O94" s="1306" t="s">
        <v>1351</v>
      </c>
      <c r="P94" s="1306" t="s">
        <v>1352</v>
      </c>
      <c r="Q94" s="1307" t="s">
        <v>190</v>
      </c>
      <c r="R94" s="1305"/>
      <c r="S94" s="1313"/>
    </row>
    <row r="95" spans="1:19" ht="66.95" customHeight="1">
      <c r="A95" s="1311"/>
      <c r="B95" s="1306"/>
      <c r="C95" s="1306"/>
      <c r="D95" s="1306"/>
      <c r="E95" s="1306"/>
      <c r="F95" s="1306"/>
      <c r="G95" s="1306"/>
      <c r="H95" s="1306"/>
      <c r="I95" s="1306"/>
      <c r="J95" s="1306"/>
      <c r="K95" s="1306"/>
      <c r="L95" s="1306"/>
      <c r="M95" s="1306"/>
      <c r="N95" s="1306"/>
      <c r="O95" s="1306"/>
      <c r="P95" s="1306"/>
      <c r="Q95" s="1307"/>
      <c r="R95" s="1305"/>
      <c r="S95" s="1314"/>
    </row>
    <row r="96" spans="1:19">
      <c r="A96" s="130"/>
      <c r="B96" s="631"/>
      <c r="C96" s="631"/>
      <c r="D96" s="631"/>
      <c r="E96" s="631"/>
      <c r="F96" s="631"/>
      <c r="G96" s="631"/>
      <c r="H96" s="631"/>
      <c r="I96" s="631"/>
      <c r="J96" s="631"/>
      <c r="K96" s="631"/>
      <c r="L96" s="631"/>
      <c r="M96" s="631"/>
      <c r="N96" s="631"/>
      <c r="O96" s="631"/>
      <c r="P96" s="631"/>
      <c r="Q96" s="631"/>
      <c r="R96" s="631"/>
      <c r="S96" s="631"/>
    </row>
    <row r="97" spans="1:19" ht="17.100000000000001" customHeight="1">
      <c r="A97" s="639" t="s">
        <v>1421</v>
      </c>
      <c r="B97" s="634" t="s">
        <v>168</v>
      </c>
      <c r="C97" s="634" t="s">
        <v>168</v>
      </c>
      <c r="D97" s="634" t="s">
        <v>168</v>
      </c>
      <c r="E97" s="634" t="s">
        <v>168</v>
      </c>
      <c r="F97" s="634" t="s">
        <v>168</v>
      </c>
      <c r="G97" s="634" t="s">
        <v>168</v>
      </c>
      <c r="H97" s="634">
        <v>13232.246067399999</v>
      </c>
      <c r="I97" s="634">
        <v>1252.9744995999999</v>
      </c>
      <c r="J97" s="634" t="s">
        <v>168</v>
      </c>
      <c r="K97" s="634" t="s">
        <v>168</v>
      </c>
      <c r="L97" s="634" t="s">
        <v>168</v>
      </c>
      <c r="M97" s="634" t="s">
        <v>168</v>
      </c>
      <c r="N97" s="634">
        <v>4.7952797</v>
      </c>
      <c r="O97" s="634" t="s">
        <v>168</v>
      </c>
      <c r="P97" s="634" t="s">
        <v>168</v>
      </c>
      <c r="Q97" s="634">
        <v>14490.0158467</v>
      </c>
      <c r="R97" s="634">
        <v>14824.245204299999</v>
      </c>
      <c r="S97" s="633" t="s">
        <v>1421</v>
      </c>
    </row>
    <row r="98" spans="1:19" ht="17.100000000000001" customHeight="1">
      <c r="A98" s="639" t="s">
        <v>1422</v>
      </c>
      <c r="B98" s="634" t="s">
        <v>168</v>
      </c>
      <c r="C98" s="634" t="s">
        <v>168</v>
      </c>
      <c r="D98" s="634" t="s">
        <v>168</v>
      </c>
      <c r="E98" s="634">
        <v>4458.9821364999998</v>
      </c>
      <c r="F98" s="634" t="s">
        <v>168</v>
      </c>
      <c r="G98" s="634">
        <v>106.40164110000001</v>
      </c>
      <c r="H98" s="634">
        <v>41513.969198699997</v>
      </c>
      <c r="I98" s="634">
        <v>1150.0298484</v>
      </c>
      <c r="J98" s="634" t="s">
        <v>168</v>
      </c>
      <c r="K98" s="634" t="s">
        <v>168</v>
      </c>
      <c r="L98" s="634" t="s">
        <v>168</v>
      </c>
      <c r="M98" s="634" t="s">
        <v>168</v>
      </c>
      <c r="N98" s="634">
        <v>32.040356299999999</v>
      </c>
      <c r="O98" s="634" t="s">
        <v>168</v>
      </c>
      <c r="P98" s="634">
        <v>2482.1016811999998</v>
      </c>
      <c r="Q98" s="634">
        <v>49743.5248622</v>
      </c>
      <c r="R98" s="634">
        <v>51535.723862400002</v>
      </c>
      <c r="S98" s="633" t="s">
        <v>1422</v>
      </c>
    </row>
    <row r="99" spans="1:19" ht="17.100000000000001" customHeight="1">
      <c r="A99" s="639" t="s">
        <v>1423</v>
      </c>
      <c r="B99" s="634" t="s">
        <v>168</v>
      </c>
      <c r="C99" s="634" t="s">
        <v>168</v>
      </c>
      <c r="D99" s="634" t="s">
        <v>168</v>
      </c>
      <c r="E99" s="634" t="s">
        <v>168</v>
      </c>
      <c r="F99" s="634" t="s">
        <v>168</v>
      </c>
      <c r="G99" s="634" t="s">
        <v>168</v>
      </c>
      <c r="H99" s="634" t="s">
        <v>168</v>
      </c>
      <c r="I99" s="634">
        <v>1.5966608</v>
      </c>
      <c r="J99" s="634" t="s">
        <v>168</v>
      </c>
      <c r="K99" s="634" t="s">
        <v>168</v>
      </c>
      <c r="L99" s="634" t="s">
        <v>168</v>
      </c>
      <c r="M99" s="634" t="s">
        <v>168</v>
      </c>
      <c r="N99" s="634" t="s">
        <v>168</v>
      </c>
      <c r="O99" s="634" t="s">
        <v>168</v>
      </c>
      <c r="P99" s="634" t="s">
        <v>168</v>
      </c>
      <c r="Q99" s="634">
        <v>1.5966608</v>
      </c>
      <c r="R99" s="634">
        <v>2.2213425</v>
      </c>
      <c r="S99" s="633" t="s">
        <v>1423</v>
      </c>
    </row>
    <row r="100" spans="1:19" ht="17.100000000000001" customHeight="1">
      <c r="A100" s="639" t="s">
        <v>1424</v>
      </c>
      <c r="B100" s="634" t="s">
        <v>168</v>
      </c>
      <c r="C100" s="634" t="s">
        <v>168</v>
      </c>
      <c r="D100" s="634" t="s">
        <v>168</v>
      </c>
      <c r="E100" s="634">
        <v>849.01464139999996</v>
      </c>
      <c r="F100" s="634" t="s">
        <v>168</v>
      </c>
      <c r="G100" s="634">
        <v>73.828155699999996</v>
      </c>
      <c r="H100" s="634">
        <v>4031.7487148</v>
      </c>
      <c r="I100" s="634">
        <v>2.0598288999999999</v>
      </c>
      <c r="J100" s="634" t="s">
        <v>168</v>
      </c>
      <c r="K100" s="634" t="s">
        <v>168</v>
      </c>
      <c r="L100" s="634" t="s">
        <v>168</v>
      </c>
      <c r="M100" s="634" t="s">
        <v>168</v>
      </c>
      <c r="N100" s="634" t="s">
        <v>168</v>
      </c>
      <c r="O100" s="634" t="s">
        <v>168</v>
      </c>
      <c r="P100" s="634" t="s">
        <v>168</v>
      </c>
      <c r="Q100" s="634">
        <v>4956.6513408000001</v>
      </c>
      <c r="R100" s="634">
        <v>4882.4589386999996</v>
      </c>
      <c r="S100" s="633" t="s">
        <v>1424</v>
      </c>
    </row>
    <row r="101" spans="1:19" ht="17.100000000000001" customHeight="1">
      <c r="A101" s="639" t="s">
        <v>1425</v>
      </c>
      <c r="B101" s="634" t="s">
        <v>168</v>
      </c>
      <c r="C101" s="634" t="s">
        <v>168</v>
      </c>
      <c r="D101" s="634" t="s">
        <v>168</v>
      </c>
      <c r="E101" s="634" t="s">
        <v>168</v>
      </c>
      <c r="F101" s="634" t="s">
        <v>168</v>
      </c>
      <c r="G101" s="634" t="s">
        <v>168</v>
      </c>
      <c r="H101" s="634" t="s">
        <v>168</v>
      </c>
      <c r="I101" s="634" t="s">
        <v>168</v>
      </c>
      <c r="J101" s="634" t="s">
        <v>168</v>
      </c>
      <c r="K101" s="634" t="s">
        <v>168</v>
      </c>
      <c r="L101" s="634" t="s">
        <v>168</v>
      </c>
      <c r="M101" s="634" t="s">
        <v>168</v>
      </c>
      <c r="N101" s="634" t="s">
        <v>168</v>
      </c>
      <c r="O101" s="634" t="s">
        <v>168</v>
      </c>
      <c r="P101" s="634" t="s">
        <v>168</v>
      </c>
      <c r="Q101" s="634" t="s">
        <v>168</v>
      </c>
      <c r="R101" s="634" t="s">
        <v>168</v>
      </c>
      <c r="S101" s="633" t="s">
        <v>1425</v>
      </c>
    </row>
    <row r="102" spans="1:19" ht="17.100000000000001" customHeight="1">
      <c r="A102" s="639" t="s">
        <v>1426</v>
      </c>
      <c r="B102" s="634" t="s">
        <v>168</v>
      </c>
      <c r="C102" s="634">
        <v>2238.5149900000001</v>
      </c>
      <c r="D102" s="634" t="s">
        <v>168</v>
      </c>
      <c r="E102" s="634">
        <v>5858.3335926</v>
      </c>
      <c r="F102" s="634" t="s">
        <v>168</v>
      </c>
      <c r="G102" s="634">
        <v>38.326129999999999</v>
      </c>
      <c r="H102" s="634">
        <v>478963.44654630002</v>
      </c>
      <c r="I102" s="634">
        <v>90.700895799999998</v>
      </c>
      <c r="J102" s="634" t="s">
        <v>168</v>
      </c>
      <c r="K102" s="634">
        <v>10628.63449</v>
      </c>
      <c r="L102" s="634" t="s">
        <v>168</v>
      </c>
      <c r="M102" s="634" t="s">
        <v>168</v>
      </c>
      <c r="N102" s="634">
        <v>104995.41445130001</v>
      </c>
      <c r="O102" s="634" t="s">
        <v>168</v>
      </c>
      <c r="P102" s="634" t="s">
        <v>168</v>
      </c>
      <c r="Q102" s="634">
        <v>602813.37109600008</v>
      </c>
      <c r="R102" s="634">
        <v>591340.84951620002</v>
      </c>
      <c r="S102" s="633" t="s">
        <v>1426</v>
      </c>
    </row>
    <row r="103" spans="1:19" ht="17.100000000000001" customHeight="1">
      <c r="A103" s="639" t="s">
        <v>1427</v>
      </c>
      <c r="B103" s="634" t="s">
        <v>168</v>
      </c>
      <c r="C103" s="634" t="s">
        <v>168</v>
      </c>
      <c r="D103" s="634" t="s">
        <v>168</v>
      </c>
      <c r="E103" s="634" t="s">
        <v>168</v>
      </c>
      <c r="F103" s="634" t="s">
        <v>168</v>
      </c>
      <c r="G103" s="634" t="s">
        <v>168</v>
      </c>
      <c r="H103" s="634" t="s">
        <v>168</v>
      </c>
      <c r="I103" s="634" t="s">
        <v>168</v>
      </c>
      <c r="J103" s="634" t="s">
        <v>168</v>
      </c>
      <c r="K103" s="634" t="s">
        <v>168</v>
      </c>
      <c r="L103" s="634" t="s">
        <v>168</v>
      </c>
      <c r="M103" s="634" t="s">
        <v>168</v>
      </c>
      <c r="N103" s="634" t="s">
        <v>168</v>
      </c>
      <c r="O103" s="634" t="s">
        <v>168</v>
      </c>
      <c r="P103" s="634" t="s">
        <v>168</v>
      </c>
      <c r="Q103" s="634" t="s">
        <v>168</v>
      </c>
      <c r="R103" s="634" t="s">
        <v>168</v>
      </c>
      <c r="S103" s="633" t="s">
        <v>1427</v>
      </c>
    </row>
    <row r="104" spans="1:19" ht="17.100000000000001" customHeight="1">
      <c r="A104" s="639" t="s">
        <v>1428</v>
      </c>
      <c r="B104" s="634" t="s">
        <v>168</v>
      </c>
      <c r="C104" s="634" t="s">
        <v>168</v>
      </c>
      <c r="D104" s="634" t="s">
        <v>168</v>
      </c>
      <c r="E104" s="634">
        <v>143.11577579999999</v>
      </c>
      <c r="F104" s="634" t="s">
        <v>168</v>
      </c>
      <c r="G104" s="634" t="s">
        <v>168</v>
      </c>
      <c r="H104" s="634">
        <v>3013.4987621999999</v>
      </c>
      <c r="I104" s="634" t="s">
        <v>168</v>
      </c>
      <c r="J104" s="634" t="s">
        <v>168</v>
      </c>
      <c r="K104" s="634" t="s">
        <v>168</v>
      </c>
      <c r="L104" s="634" t="s">
        <v>168</v>
      </c>
      <c r="M104" s="634" t="s">
        <v>168</v>
      </c>
      <c r="N104" s="634" t="s">
        <v>168</v>
      </c>
      <c r="O104" s="634" t="s">
        <v>168</v>
      </c>
      <c r="P104" s="634" t="s">
        <v>168</v>
      </c>
      <c r="Q104" s="634">
        <v>3156.6145379999998</v>
      </c>
      <c r="R104" s="634">
        <v>3158.5617280000001</v>
      </c>
      <c r="S104" s="633" t="s">
        <v>1428</v>
      </c>
    </row>
    <row r="105" spans="1:19" ht="17.100000000000001" customHeight="1">
      <c r="A105" s="639" t="s">
        <v>1429</v>
      </c>
      <c r="B105" s="634" t="s">
        <v>168</v>
      </c>
      <c r="C105" s="634" t="s">
        <v>168</v>
      </c>
      <c r="D105" s="634" t="s">
        <v>168</v>
      </c>
      <c r="E105" s="634" t="s">
        <v>168</v>
      </c>
      <c r="F105" s="634" t="s">
        <v>168</v>
      </c>
      <c r="G105" s="634" t="s">
        <v>168</v>
      </c>
      <c r="H105" s="634" t="s">
        <v>168</v>
      </c>
      <c r="I105" s="634" t="s">
        <v>168</v>
      </c>
      <c r="J105" s="634" t="s">
        <v>168</v>
      </c>
      <c r="K105" s="634" t="s">
        <v>168</v>
      </c>
      <c r="L105" s="634" t="s">
        <v>168</v>
      </c>
      <c r="M105" s="634" t="s">
        <v>168</v>
      </c>
      <c r="N105" s="634" t="s">
        <v>168</v>
      </c>
      <c r="O105" s="634" t="s">
        <v>168</v>
      </c>
      <c r="P105" s="634" t="s">
        <v>168</v>
      </c>
      <c r="Q105" s="634" t="s">
        <v>168</v>
      </c>
      <c r="R105" s="634" t="s">
        <v>168</v>
      </c>
      <c r="S105" s="633" t="s">
        <v>1429</v>
      </c>
    </row>
    <row r="106" spans="1:19" ht="17.100000000000001" customHeight="1">
      <c r="A106" s="639" t="s">
        <v>1430</v>
      </c>
      <c r="B106" s="634" t="s">
        <v>168</v>
      </c>
      <c r="C106" s="634" t="s">
        <v>168</v>
      </c>
      <c r="D106" s="634" t="s">
        <v>168</v>
      </c>
      <c r="E106" s="634">
        <v>349.62205540000002</v>
      </c>
      <c r="F106" s="634" t="s">
        <v>168</v>
      </c>
      <c r="G106" s="634" t="s">
        <v>168</v>
      </c>
      <c r="H106" s="634">
        <v>1408.6214322000001</v>
      </c>
      <c r="I106" s="634" t="s">
        <v>168</v>
      </c>
      <c r="J106" s="634" t="s">
        <v>168</v>
      </c>
      <c r="K106" s="634" t="s">
        <v>168</v>
      </c>
      <c r="L106" s="634" t="s">
        <v>168</v>
      </c>
      <c r="M106" s="634" t="s">
        <v>168</v>
      </c>
      <c r="N106" s="634" t="s">
        <v>168</v>
      </c>
      <c r="O106" s="634" t="s">
        <v>168</v>
      </c>
      <c r="P106" s="634" t="s">
        <v>168</v>
      </c>
      <c r="Q106" s="634">
        <v>1758.2434876000002</v>
      </c>
      <c r="R106" s="634">
        <v>1817.1112426</v>
      </c>
      <c r="S106" s="633" t="s">
        <v>1430</v>
      </c>
    </row>
    <row r="107" spans="1:19" ht="17.100000000000001" customHeight="1">
      <c r="A107" s="639" t="s">
        <v>1431</v>
      </c>
      <c r="B107" s="634" t="s">
        <v>168</v>
      </c>
      <c r="C107" s="634" t="s">
        <v>168</v>
      </c>
      <c r="D107" s="634" t="s">
        <v>168</v>
      </c>
      <c r="E107" s="634" t="s">
        <v>168</v>
      </c>
      <c r="F107" s="634" t="s">
        <v>168</v>
      </c>
      <c r="G107" s="634" t="s">
        <v>168</v>
      </c>
      <c r="H107" s="634" t="s">
        <v>168</v>
      </c>
      <c r="I107" s="634">
        <v>5.2834925999999998</v>
      </c>
      <c r="J107" s="634" t="s">
        <v>168</v>
      </c>
      <c r="K107" s="634" t="s">
        <v>168</v>
      </c>
      <c r="L107" s="634" t="s">
        <v>168</v>
      </c>
      <c r="M107" s="634" t="s">
        <v>168</v>
      </c>
      <c r="N107" s="634" t="s">
        <v>168</v>
      </c>
      <c r="O107" s="634" t="s">
        <v>168</v>
      </c>
      <c r="P107" s="634" t="s">
        <v>168</v>
      </c>
      <c r="Q107" s="634">
        <v>5.2834925999999998</v>
      </c>
      <c r="R107" s="634" t="s">
        <v>168</v>
      </c>
      <c r="S107" s="633" t="s">
        <v>1431</v>
      </c>
    </row>
    <row r="108" spans="1:19" ht="17.100000000000001" customHeight="1">
      <c r="A108" s="639" t="s">
        <v>1432</v>
      </c>
      <c r="B108" s="634" t="s">
        <v>168</v>
      </c>
      <c r="C108" s="634" t="s">
        <v>168</v>
      </c>
      <c r="D108" s="634" t="s">
        <v>168</v>
      </c>
      <c r="E108" s="634" t="s">
        <v>168</v>
      </c>
      <c r="F108" s="634" t="s">
        <v>168</v>
      </c>
      <c r="G108" s="634" t="s">
        <v>168</v>
      </c>
      <c r="H108" s="634" t="s">
        <v>168</v>
      </c>
      <c r="I108" s="634" t="s">
        <v>168</v>
      </c>
      <c r="J108" s="634" t="s">
        <v>168</v>
      </c>
      <c r="K108" s="634" t="s">
        <v>168</v>
      </c>
      <c r="L108" s="634" t="s">
        <v>168</v>
      </c>
      <c r="M108" s="634" t="s">
        <v>168</v>
      </c>
      <c r="N108" s="634" t="s">
        <v>168</v>
      </c>
      <c r="O108" s="634" t="s">
        <v>168</v>
      </c>
      <c r="P108" s="634" t="s">
        <v>168</v>
      </c>
      <c r="Q108" s="634" t="s">
        <v>168</v>
      </c>
      <c r="R108" s="634" t="s">
        <v>168</v>
      </c>
      <c r="S108" s="633" t="s">
        <v>1432</v>
      </c>
    </row>
    <row r="109" spans="1:19" ht="17.100000000000001" customHeight="1">
      <c r="A109" s="639" t="s">
        <v>1433</v>
      </c>
      <c r="B109" s="634" t="s">
        <v>168</v>
      </c>
      <c r="C109" s="634" t="s">
        <v>168</v>
      </c>
      <c r="D109" s="634" t="s">
        <v>168</v>
      </c>
      <c r="E109" s="634" t="s">
        <v>168</v>
      </c>
      <c r="F109" s="634" t="s">
        <v>168</v>
      </c>
      <c r="G109" s="634" t="s">
        <v>168</v>
      </c>
      <c r="H109" s="634" t="s">
        <v>168</v>
      </c>
      <c r="I109" s="634" t="s">
        <v>168</v>
      </c>
      <c r="J109" s="634" t="s">
        <v>168</v>
      </c>
      <c r="K109" s="634" t="s">
        <v>168</v>
      </c>
      <c r="L109" s="634" t="s">
        <v>168</v>
      </c>
      <c r="M109" s="634" t="s">
        <v>168</v>
      </c>
      <c r="N109" s="634" t="s">
        <v>168</v>
      </c>
      <c r="O109" s="634" t="s">
        <v>168</v>
      </c>
      <c r="P109" s="634" t="s">
        <v>168</v>
      </c>
      <c r="Q109" s="634" t="s">
        <v>168</v>
      </c>
      <c r="R109" s="634" t="s">
        <v>168</v>
      </c>
      <c r="S109" s="633" t="s">
        <v>1433</v>
      </c>
    </row>
    <row r="110" spans="1:19" ht="17.100000000000001" customHeight="1">
      <c r="A110" s="639" t="s">
        <v>1434</v>
      </c>
      <c r="B110" s="634" t="s">
        <v>168</v>
      </c>
      <c r="C110" s="634" t="s">
        <v>168</v>
      </c>
      <c r="D110" s="634" t="s">
        <v>168</v>
      </c>
      <c r="E110" s="634" t="s">
        <v>168</v>
      </c>
      <c r="F110" s="634" t="s">
        <v>168</v>
      </c>
      <c r="G110" s="634" t="s">
        <v>168</v>
      </c>
      <c r="H110" s="634">
        <v>498.19691189999998</v>
      </c>
      <c r="I110" s="634" t="s">
        <v>168</v>
      </c>
      <c r="J110" s="634" t="s">
        <v>168</v>
      </c>
      <c r="K110" s="634" t="s">
        <v>168</v>
      </c>
      <c r="L110" s="634" t="s">
        <v>168</v>
      </c>
      <c r="M110" s="634" t="s">
        <v>168</v>
      </c>
      <c r="N110" s="634">
        <v>77.898660000000007</v>
      </c>
      <c r="O110" s="634" t="s">
        <v>168</v>
      </c>
      <c r="P110" s="634" t="s">
        <v>168</v>
      </c>
      <c r="Q110" s="634">
        <v>576.09557189999998</v>
      </c>
      <c r="R110" s="634">
        <v>499.52289189999999</v>
      </c>
      <c r="S110" s="633" t="s">
        <v>1434</v>
      </c>
    </row>
    <row r="111" spans="1:19" ht="17.100000000000001" customHeight="1">
      <c r="A111" s="639" t="s">
        <v>1435</v>
      </c>
      <c r="B111" s="634" t="s">
        <v>168</v>
      </c>
      <c r="C111" s="634" t="s">
        <v>168</v>
      </c>
      <c r="D111" s="634" t="s">
        <v>168</v>
      </c>
      <c r="E111" s="634" t="s">
        <v>168</v>
      </c>
      <c r="F111" s="634" t="s">
        <v>168</v>
      </c>
      <c r="G111" s="634" t="s">
        <v>168</v>
      </c>
      <c r="H111" s="634" t="s">
        <v>168</v>
      </c>
      <c r="I111" s="634" t="s">
        <v>168</v>
      </c>
      <c r="J111" s="634" t="s">
        <v>168</v>
      </c>
      <c r="K111" s="634" t="s">
        <v>168</v>
      </c>
      <c r="L111" s="634" t="s">
        <v>168</v>
      </c>
      <c r="M111" s="634" t="s">
        <v>168</v>
      </c>
      <c r="N111" s="634" t="s">
        <v>168</v>
      </c>
      <c r="O111" s="634" t="s">
        <v>168</v>
      </c>
      <c r="P111" s="634" t="s">
        <v>168</v>
      </c>
      <c r="Q111" s="634" t="s">
        <v>168</v>
      </c>
      <c r="R111" s="634" t="s">
        <v>168</v>
      </c>
      <c r="S111" s="633" t="s">
        <v>1435</v>
      </c>
    </row>
    <row r="112" spans="1:19" ht="17.100000000000001" customHeight="1">
      <c r="A112" s="639" t="s">
        <v>1436</v>
      </c>
      <c r="B112" s="634" t="s">
        <v>168</v>
      </c>
      <c r="C112" s="634" t="s">
        <v>168</v>
      </c>
      <c r="D112" s="634" t="s">
        <v>168</v>
      </c>
      <c r="E112" s="634" t="s">
        <v>168</v>
      </c>
      <c r="F112" s="634" t="s">
        <v>168</v>
      </c>
      <c r="G112" s="634" t="s">
        <v>168</v>
      </c>
      <c r="H112" s="634" t="s">
        <v>168</v>
      </c>
      <c r="I112" s="634" t="s">
        <v>168</v>
      </c>
      <c r="J112" s="634" t="s">
        <v>168</v>
      </c>
      <c r="K112" s="634" t="s">
        <v>168</v>
      </c>
      <c r="L112" s="634" t="s">
        <v>168</v>
      </c>
      <c r="M112" s="634" t="s">
        <v>168</v>
      </c>
      <c r="N112" s="634" t="s">
        <v>168</v>
      </c>
      <c r="O112" s="634" t="s">
        <v>168</v>
      </c>
      <c r="P112" s="634" t="s">
        <v>168</v>
      </c>
      <c r="Q112" s="634" t="s">
        <v>168</v>
      </c>
      <c r="R112" s="634" t="s">
        <v>168</v>
      </c>
      <c r="S112" s="633" t="s">
        <v>1436</v>
      </c>
    </row>
    <row r="113" spans="1:19" ht="17.100000000000001" customHeight="1">
      <c r="A113" s="639" t="s">
        <v>1437</v>
      </c>
      <c r="B113" s="634" t="s">
        <v>168</v>
      </c>
      <c r="C113" s="634" t="s">
        <v>168</v>
      </c>
      <c r="D113" s="634" t="s">
        <v>168</v>
      </c>
      <c r="E113" s="634" t="s">
        <v>168</v>
      </c>
      <c r="F113" s="634" t="s">
        <v>168</v>
      </c>
      <c r="G113" s="634" t="s">
        <v>168</v>
      </c>
      <c r="H113" s="634" t="s">
        <v>168</v>
      </c>
      <c r="I113" s="634" t="s">
        <v>168</v>
      </c>
      <c r="J113" s="634" t="s">
        <v>168</v>
      </c>
      <c r="K113" s="634" t="s">
        <v>168</v>
      </c>
      <c r="L113" s="634" t="s">
        <v>168</v>
      </c>
      <c r="M113" s="634" t="s">
        <v>168</v>
      </c>
      <c r="N113" s="634" t="s">
        <v>168</v>
      </c>
      <c r="O113" s="634" t="s">
        <v>168</v>
      </c>
      <c r="P113" s="634" t="s">
        <v>168</v>
      </c>
      <c r="Q113" s="634" t="s">
        <v>168</v>
      </c>
      <c r="R113" s="634" t="s">
        <v>168</v>
      </c>
      <c r="S113" s="633" t="s">
        <v>1437</v>
      </c>
    </row>
    <row r="114" spans="1:19" ht="17.100000000000001" customHeight="1">
      <c r="A114" s="639" t="s">
        <v>1438</v>
      </c>
      <c r="B114" s="634" t="s">
        <v>168</v>
      </c>
      <c r="C114" s="634" t="s">
        <v>168</v>
      </c>
      <c r="D114" s="634" t="s">
        <v>168</v>
      </c>
      <c r="E114" s="634" t="s">
        <v>168</v>
      </c>
      <c r="F114" s="634" t="s">
        <v>168</v>
      </c>
      <c r="G114" s="634" t="s">
        <v>168</v>
      </c>
      <c r="H114" s="634" t="s">
        <v>168</v>
      </c>
      <c r="I114" s="634" t="s">
        <v>168</v>
      </c>
      <c r="J114" s="634" t="s">
        <v>168</v>
      </c>
      <c r="K114" s="634" t="s">
        <v>168</v>
      </c>
      <c r="L114" s="634" t="s">
        <v>168</v>
      </c>
      <c r="M114" s="634" t="s">
        <v>168</v>
      </c>
      <c r="N114" s="634" t="s">
        <v>168</v>
      </c>
      <c r="O114" s="634" t="s">
        <v>168</v>
      </c>
      <c r="P114" s="634" t="s">
        <v>168</v>
      </c>
      <c r="Q114" s="634" t="s">
        <v>168</v>
      </c>
      <c r="R114" s="634" t="s">
        <v>168</v>
      </c>
      <c r="S114" s="633" t="s">
        <v>1438</v>
      </c>
    </row>
    <row r="115" spans="1:19" ht="17.100000000000001" customHeight="1">
      <c r="A115" s="639" t="s">
        <v>1439</v>
      </c>
      <c r="B115" s="634" t="s">
        <v>168</v>
      </c>
      <c r="C115" s="634" t="s">
        <v>168</v>
      </c>
      <c r="D115" s="634" t="s">
        <v>168</v>
      </c>
      <c r="E115" s="634" t="s">
        <v>168</v>
      </c>
      <c r="F115" s="634" t="s">
        <v>168</v>
      </c>
      <c r="G115" s="634" t="s">
        <v>168</v>
      </c>
      <c r="H115" s="634" t="s">
        <v>168</v>
      </c>
      <c r="I115" s="634" t="s">
        <v>168</v>
      </c>
      <c r="J115" s="634" t="s">
        <v>168</v>
      </c>
      <c r="K115" s="634" t="s">
        <v>168</v>
      </c>
      <c r="L115" s="634" t="s">
        <v>168</v>
      </c>
      <c r="M115" s="634" t="s">
        <v>168</v>
      </c>
      <c r="N115" s="634" t="s">
        <v>168</v>
      </c>
      <c r="O115" s="634" t="s">
        <v>168</v>
      </c>
      <c r="P115" s="634" t="s">
        <v>168</v>
      </c>
      <c r="Q115" s="634" t="s">
        <v>168</v>
      </c>
      <c r="R115" s="634" t="s">
        <v>168</v>
      </c>
      <c r="S115" s="633" t="s">
        <v>1439</v>
      </c>
    </row>
    <row r="116" spans="1:19" ht="17.100000000000001" customHeight="1">
      <c r="A116" s="639" t="s">
        <v>1446</v>
      </c>
      <c r="B116" s="634" t="s">
        <v>168</v>
      </c>
      <c r="C116" s="634" t="s">
        <v>168</v>
      </c>
      <c r="D116" s="634" t="s">
        <v>168</v>
      </c>
      <c r="E116" s="634" t="s">
        <v>168</v>
      </c>
      <c r="F116" s="634" t="s">
        <v>168</v>
      </c>
      <c r="G116" s="634" t="s">
        <v>168</v>
      </c>
      <c r="H116" s="634" t="s">
        <v>168</v>
      </c>
      <c r="I116" s="634" t="s">
        <v>168</v>
      </c>
      <c r="J116" s="634" t="s">
        <v>168</v>
      </c>
      <c r="K116" s="634" t="s">
        <v>168</v>
      </c>
      <c r="L116" s="634" t="s">
        <v>168</v>
      </c>
      <c r="M116" s="634" t="s">
        <v>168</v>
      </c>
      <c r="N116" s="634" t="s">
        <v>168</v>
      </c>
      <c r="O116" s="634" t="s">
        <v>168</v>
      </c>
      <c r="P116" s="634" t="s">
        <v>168</v>
      </c>
      <c r="Q116" s="634" t="s">
        <v>168</v>
      </c>
      <c r="R116" s="634" t="s">
        <v>168</v>
      </c>
      <c r="S116" s="633" t="s">
        <v>1446</v>
      </c>
    </row>
    <row r="117" spans="1:19" ht="17.100000000000001" customHeight="1">
      <c r="A117" s="639" t="s">
        <v>1447</v>
      </c>
      <c r="B117" s="634" t="s">
        <v>168</v>
      </c>
      <c r="C117" s="634" t="s">
        <v>168</v>
      </c>
      <c r="D117" s="634" t="s">
        <v>168</v>
      </c>
      <c r="E117" s="634" t="s">
        <v>168</v>
      </c>
      <c r="F117" s="634" t="s">
        <v>168</v>
      </c>
      <c r="G117" s="634" t="s">
        <v>168</v>
      </c>
      <c r="H117" s="634" t="s">
        <v>168</v>
      </c>
      <c r="I117" s="634" t="s">
        <v>168</v>
      </c>
      <c r="J117" s="634" t="s">
        <v>168</v>
      </c>
      <c r="K117" s="634" t="s">
        <v>168</v>
      </c>
      <c r="L117" s="634" t="s">
        <v>168</v>
      </c>
      <c r="M117" s="634" t="s">
        <v>168</v>
      </c>
      <c r="N117" s="634" t="s">
        <v>168</v>
      </c>
      <c r="O117" s="634" t="s">
        <v>168</v>
      </c>
      <c r="P117" s="634" t="s">
        <v>168</v>
      </c>
      <c r="Q117" s="634" t="s">
        <v>168</v>
      </c>
      <c r="R117" s="634" t="s">
        <v>168</v>
      </c>
      <c r="S117" s="633" t="s">
        <v>1447</v>
      </c>
    </row>
    <row r="118" spans="1:19" ht="17.100000000000001" customHeight="1">
      <c r="A118" s="639" t="s">
        <v>1448</v>
      </c>
      <c r="B118" s="634" t="s">
        <v>168</v>
      </c>
      <c r="C118" s="634" t="s">
        <v>168</v>
      </c>
      <c r="D118" s="634" t="s">
        <v>168</v>
      </c>
      <c r="E118" s="634" t="s">
        <v>168</v>
      </c>
      <c r="F118" s="634" t="s">
        <v>168</v>
      </c>
      <c r="G118" s="634" t="s">
        <v>168</v>
      </c>
      <c r="H118" s="634" t="s">
        <v>168</v>
      </c>
      <c r="I118" s="634" t="s">
        <v>168</v>
      </c>
      <c r="J118" s="634" t="s">
        <v>168</v>
      </c>
      <c r="K118" s="634" t="s">
        <v>168</v>
      </c>
      <c r="L118" s="634" t="s">
        <v>168</v>
      </c>
      <c r="M118" s="634" t="s">
        <v>168</v>
      </c>
      <c r="N118" s="634" t="s">
        <v>168</v>
      </c>
      <c r="O118" s="634" t="s">
        <v>168</v>
      </c>
      <c r="P118" s="634" t="s">
        <v>168</v>
      </c>
      <c r="Q118" s="634" t="s">
        <v>168</v>
      </c>
      <c r="R118" s="634" t="s">
        <v>168</v>
      </c>
      <c r="S118" s="633" t="s">
        <v>1448</v>
      </c>
    </row>
    <row r="119" spans="1:19" ht="17.100000000000001" customHeight="1">
      <c r="A119" s="639" t="s">
        <v>1449</v>
      </c>
      <c r="B119" s="634" t="s">
        <v>168</v>
      </c>
      <c r="C119" s="634" t="s">
        <v>168</v>
      </c>
      <c r="D119" s="634" t="s">
        <v>168</v>
      </c>
      <c r="E119" s="634" t="s">
        <v>168</v>
      </c>
      <c r="F119" s="634" t="s">
        <v>168</v>
      </c>
      <c r="G119" s="634" t="s">
        <v>168</v>
      </c>
      <c r="H119" s="634" t="s">
        <v>168</v>
      </c>
      <c r="I119" s="634" t="s">
        <v>168</v>
      </c>
      <c r="J119" s="634" t="s">
        <v>168</v>
      </c>
      <c r="K119" s="634" t="s">
        <v>168</v>
      </c>
      <c r="L119" s="634" t="s">
        <v>168</v>
      </c>
      <c r="M119" s="634" t="s">
        <v>168</v>
      </c>
      <c r="N119" s="634" t="s">
        <v>168</v>
      </c>
      <c r="O119" s="634" t="s">
        <v>168</v>
      </c>
      <c r="P119" s="634" t="s">
        <v>168</v>
      </c>
      <c r="Q119" s="634" t="s">
        <v>168</v>
      </c>
      <c r="R119" s="634" t="s">
        <v>168</v>
      </c>
      <c r="S119" s="633" t="s">
        <v>1449</v>
      </c>
    </row>
    <row r="120" spans="1:19" ht="17.100000000000001" customHeight="1">
      <c r="A120" s="639" t="s">
        <v>1450</v>
      </c>
      <c r="B120" s="634" t="s">
        <v>168</v>
      </c>
      <c r="C120" s="634" t="s">
        <v>168</v>
      </c>
      <c r="D120" s="634" t="s">
        <v>168</v>
      </c>
      <c r="E120" s="634" t="s">
        <v>168</v>
      </c>
      <c r="F120" s="634" t="s">
        <v>168</v>
      </c>
      <c r="G120" s="634" t="s">
        <v>168</v>
      </c>
      <c r="H120" s="634" t="s">
        <v>168</v>
      </c>
      <c r="I120" s="634">
        <v>668.84518630000002</v>
      </c>
      <c r="J120" s="634" t="s">
        <v>168</v>
      </c>
      <c r="K120" s="634" t="s">
        <v>168</v>
      </c>
      <c r="L120" s="634" t="s">
        <v>168</v>
      </c>
      <c r="M120" s="634" t="s">
        <v>168</v>
      </c>
      <c r="N120" s="634">
        <v>17132.7266513</v>
      </c>
      <c r="O120" s="634" t="s">
        <v>168</v>
      </c>
      <c r="P120" s="634" t="s">
        <v>168</v>
      </c>
      <c r="Q120" s="634">
        <v>17801.5718376</v>
      </c>
      <c r="R120" s="634">
        <v>16667.270148700001</v>
      </c>
      <c r="S120" s="633" t="s">
        <v>1450</v>
      </c>
    </row>
    <row r="121" spans="1:19" ht="17.100000000000001" customHeight="1">
      <c r="A121" s="639" t="s">
        <v>1454</v>
      </c>
      <c r="B121" s="634" t="s">
        <v>168</v>
      </c>
      <c r="C121" s="634" t="s">
        <v>168</v>
      </c>
      <c r="D121" s="634" t="s">
        <v>168</v>
      </c>
      <c r="E121" s="634" t="s">
        <v>168</v>
      </c>
      <c r="F121" s="634" t="s">
        <v>168</v>
      </c>
      <c r="G121" s="634" t="s">
        <v>168</v>
      </c>
      <c r="H121" s="634" t="s">
        <v>168</v>
      </c>
      <c r="I121" s="634">
        <v>3189.6376808</v>
      </c>
      <c r="J121" s="634" t="s">
        <v>168</v>
      </c>
      <c r="K121" s="634" t="s">
        <v>168</v>
      </c>
      <c r="L121" s="634" t="s">
        <v>168</v>
      </c>
      <c r="M121" s="634" t="s">
        <v>168</v>
      </c>
      <c r="N121" s="634">
        <v>840.99673029999997</v>
      </c>
      <c r="O121" s="634" t="s">
        <v>168</v>
      </c>
      <c r="P121" s="634" t="s">
        <v>168</v>
      </c>
      <c r="Q121" s="634">
        <v>4030.6344110999999</v>
      </c>
      <c r="R121" s="634">
        <v>3961.8398315999998</v>
      </c>
      <c r="S121" s="633" t="s">
        <v>1454</v>
      </c>
    </row>
    <row r="122" spans="1:19">
      <c r="A122" s="640"/>
      <c r="B122" s="640"/>
      <c r="C122" s="640"/>
      <c r="D122" s="640"/>
      <c r="E122" s="640"/>
      <c r="F122" s="640"/>
      <c r="G122" s="640"/>
      <c r="H122" s="640"/>
      <c r="I122" s="640"/>
      <c r="J122" s="640"/>
      <c r="K122" s="640"/>
      <c r="L122" s="640"/>
      <c r="M122" s="640"/>
      <c r="N122" s="640"/>
      <c r="O122" s="640"/>
      <c r="P122" s="640"/>
      <c r="Q122" s="640"/>
      <c r="R122" s="640"/>
      <c r="S122" s="641"/>
    </row>
    <row r="123" spans="1:19" ht="24">
      <c r="A123" s="642" t="s">
        <v>68</v>
      </c>
      <c r="B123" s="643">
        <v>0</v>
      </c>
      <c r="C123" s="643">
        <v>391621.84544540005</v>
      </c>
      <c r="D123" s="643">
        <v>692261.29513300001</v>
      </c>
      <c r="E123" s="643">
        <v>986134.6201135997</v>
      </c>
      <c r="F123" s="643">
        <v>1305716.3872786998</v>
      </c>
      <c r="G123" s="643">
        <v>254189.34455790001</v>
      </c>
      <c r="H123" s="643">
        <v>36367411.537634693</v>
      </c>
      <c r="I123" s="643">
        <v>2434605.0860742</v>
      </c>
      <c r="J123" s="643">
        <v>478.04945750000007</v>
      </c>
      <c r="K123" s="643">
        <v>878297.25953929988</v>
      </c>
      <c r="L123" s="643">
        <v>34942.162738300001</v>
      </c>
      <c r="M123" s="643">
        <v>180221.34854899996</v>
      </c>
      <c r="N123" s="643">
        <v>3346560.3519011005</v>
      </c>
      <c r="O123" s="643">
        <v>127769.52721960002</v>
      </c>
      <c r="P123" s="643">
        <v>19305.2621048</v>
      </c>
      <c r="Q123" s="643">
        <v>47019514.077747099</v>
      </c>
      <c r="R123" s="643">
        <v>45917251.040895104</v>
      </c>
      <c r="S123" s="642" t="s">
        <v>68</v>
      </c>
    </row>
    <row r="124" spans="1:19" ht="36">
      <c r="A124" s="642" t="s">
        <v>1455</v>
      </c>
      <c r="B124" s="644">
        <v>0</v>
      </c>
      <c r="C124" s="644">
        <v>12.9153171600141</v>
      </c>
      <c r="D124" s="644">
        <v>9.3831774166361406</v>
      </c>
      <c r="E124" s="644">
        <v>11.332302143644499</v>
      </c>
      <c r="F124" s="644">
        <v>13.5570724864459</v>
      </c>
      <c r="G124" s="644">
        <v>13.660375161211601</v>
      </c>
      <c r="H124" s="644">
        <v>13.097405382758801</v>
      </c>
      <c r="I124" s="644">
        <v>9.3202276595912394</v>
      </c>
      <c r="J124" s="644">
        <v>8.9633062028169004</v>
      </c>
      <c r="K124" s="644">
        <v>13.0601723189467</v>
      </c>
      <c r="L124" s="644">
        <v>13.6676934310628</v>
      </c>
      <c r="M124" s="644">
        <v>13.2631995603393</v>
      </c>
      <c r="N124" s="644">
        <v>12.752327108243</v>
      </c>
      <c r="O124" s="644">
        <v>12.979561120887301</v>
      </c>
      <c r="P124" s="644">
        <v>7.89977667920577</v>
      </c>
      <c r="Q124" s="644">
        <v>12.797723622981501</v>
      </c>
      <c r="R124" s="644">
        <v>12.5493085843688</v>
      </c>
      <c r="S124" s="642" t="s">
        <v>1455</v>
      </c>
    </row>
    <row r="125" spans="1:19">
      <c r="A125" s="561" t="s">
        <v>137</v>
      </c>
      <c r="B125" s="640"/>
      <c r="C125" s="640"/>
      <c r="D125" s="640"/>
      <c r="E125" s="640"/>
      <c r="F125" s="640"/>
      <c r="G125" s="640"/>
      <c r="H125" s="640"/>
      <c r="I125" s="640"/>
      <c r="J125" s="640"/>
      <c r="K125" s="640"/>
      <c r="L125" s="640"/>
      <c r="M125" s="640"/>
      <c r="N125" s="640"/>
      <c r="O125" s="640"/>
      <c r="P125" s="640"/>
      <c r="Q125" s="640"/>
      <c r="R125" s="640"/>
      <c r="S125" s="640"/>
    </row>
    <row r="126" spans="1:19">
      <c r="A126" s="562" t="s">
        <v>1197</v>
      </c>
      <c r="B126" s="640"/>
      <c r="C126" s="640"/>
      <c r="D126" s="640"/>
      <c r="E126" s="640"/>
      <c r="F126" s="640"/>
      <c r="G126" s="640"/>
      <c r="H126" s="640"/>
      <c r="I126" s="640"/>
      <c r="J126" s="640"/>
      <c r="K126" s="640"/>
      <c r="L126" s="640"/>
      <c r="M126" s="640"/>
      <c r="N126" s="640"/>
      <c r="O126" s="640"/>
      <c r="P126" s="640"/>
      <c r="Q126" s="640"/>
      <c r="R126" s="640"/>
      <c r="S126" s="640"/>
    </row>
    <row r="127" spans="1:19">
      <c r="A127" s="564" t="s">
        <v>1198</v>
      </c>
      <c r="B127" s="640"/>
      <c r="C127" s="640"/>
      <c r="D127" s="640"/>
      <c r="E127" s="640"/>
      <c r="F127" s="640"/>
      <c r="G127" s="640"/>
      <c r="H127" s="640"/>
      <c r="I127" s="640"/>
      <c r="J127" s="640"/>
      <c r="K127" s="640"/>
      <c r="L127" s="640"/>
      <c r="M127" s="640"/>
      <c r="N127" s="640"/>
      <c r="O127" s="640"/>
      <c r="P127" s="640"/>
      <c r="Q127" s="640"/>
      <c r="R127" s="640"/>
      <c r="S127" s="640"/>
    </row>
  </sheetData>
  <mergeCells count="65">
    <mergeCell ref="J7:J8"/>
    <mergeCell ref="A2:S2"/>
    <mergeCell ref="A3:S3"/>
    <mergeCell ref="A6:A8"/>
    <mergeCell ref="B6:I6"/>
    <mergeCell ref="J6:Q6"/>
    <mergeCell ref="R6:R8"/>
    <mergeCell ref="S6:S8"/>
    <mergeCell ref="B7:B8"/>
    <mergeCell ref="C7:C8"/>
    <mergeCell ref="D7:D8"/>
    <mergeCell ref="Q7:Q8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O50:O51"/>
    <mergeCell ref="P50:P51"/>
    <mergeCell ref="A49:A51"/>
    <mergeCell ref="B49:I49"/>
    <mergeCell ref="J49:Q49"/>
    <mergeCell ref="R49:R51"/>
    <mergeCell ref="K7:K8"/>
    <mergeCell ref="L7:L8"/>
    <mergeCell ref="M7:M8"/>
    <mergeCell ref="N7:N8"/>
    <mergeCell ref="O7:O8"/>
    <mergeCell ref="P7:P8"/>
    <mergeCell ref="E7:E8"/>
    <mergeCell ref="F7:F8"/>
    <mergeCell ref="G7:G8"/>
    <mergeCell ref="H7:H8"/>
    <mergeCell ref="I7:I8"/>
    <mergeCell ref="Q50:Q51"/>
    <mergeCell ref="S93:S95"/>
    <mergeCell ref="B94:B95"/>
    <mergeCell ref="C94:C95"/>
    <mergeCell ref="D94:D95"/>
    <mergeCell ref="E94:E95"/>
    <mergeCell ref="F94:F95"/>
    <mergeCell ref="L94:L95"/>
    <mergeCell ref="A93:A95"/>
    <mergeCell ref="B93:I93"/>
    <mergeCell ref="J93:Q93"/>
    <mergeCell ref="R93:R95"/>
    <mergeCell ref="G94:G95"/>
    <mergeCell ref="H94:H95"/>
    <mergeCell ref="I94:I95"/>
    <mergeCell ref="J94:J95"/>
    <mergeCell ref="K94:K95"/>
    <mergeCell ref="M94:M95"/>
    <mergeCell ref="N94:N95"/>
    <mergeCell ref="O94:O95"/>
    <mergeCell ref="P94:P95"/>
    <mergeCell ref="Q94:Q95"/>
  </mergeCells>
  <pageMargins left="0.7" right="0.7" top="0.75" bottom="0.75" header="0.3" footer="0.3"/>
  <pageSetup paperSize="9" scale="95" pageOrder="overThenDown" orientation="portrait" r:id="rId1"/>
  <headerFooter>
    <oddFooter>&amp;C&amp;"Maiandra GD,Regular"&amp;9&amp;P</oddFooter>
  </headerFooter>
  <rowBreaks count="2" manualBreakCount="2">
    <brk id="43" max="16383" man="1"/>
    <brk id="8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>
  <dimension ref="A1:Q827"/>
  <sheetViews>
    <sheetView showGridLines="0" view="pageBreakPreview" zoomScale="60" workbookViewId="0">
      <selection activeCell="A4" sqref="A4"/>
    </sheetView>
  </sheetViews>
  <sheetFormatPr defaultRowHeight="18.75"/>
  <cols>
    <col min="1" max="1" width="43.28515625" style="646" customWidth="1"/>
    <col min="2" max="2" width="26.7109375" style="695" customWidth="1"/>
    <col min="3" max="3" width="28" style="646" customWidth="1"/>
    <col min="4" max="4" width="26.42578125" style="696" customWidth="1"/>
    <col min="5" max="5" width="0.140625" style="646" customWidth="1"/>
    <col min="6" max="17" width="9.140625" style="670"/>
    <col min="18" max="16384" width="9.140625" style="646"/>
  </cols>
  <sheetData>
    <row r="1" spans="1:4">
      <c r="A1" s="1320" t="s">
        <v>1473</v>
      </c>
      <c r="B1" s="1320"/>
      <c r="C1" s="1320"/>
      <c r="D1" s="1320"/>
    </row>
    <row r="2" spans="1:4">
      <c r="A2" s="1320" t="s">
        <v>72</v>
      </c>
      <c r="B2" s="1320"/>
      <c r="C2" s="1320"/>
      <c r="D2" s="1320"/>
    </row>
    <row r="3" spans="1:4">
      <c r="A3" s="1320" t="s">
        <v>96</v>
      </c>
      <c r="B3" s="1320"/>
      <c r="C3" s="1320"/>
      <c r="D3" s="1320"/>
    </row>
    <row r="4" spans="1:4">
      <c r="A4" s="647"/>
      <c r="B4" s="648"/>
      <c r="C4" s="649"/>
      <c r="D4" s="650" t="s">
        <v>186</v>
      </c>
    </row>
    <row r="5" spans="1:4" ht="24" customHeight="1">
      <c r="A5" s="1317" t="s">
        <v>1474</v>
      </c>
      <c r="B5" s="651" t="s">
        <v>1475</v>
      </c>
      <c r="C5" s="652" t="s">
        <v>1476</v>
      </c>
      <c r="D5" s="653" t="s">
        <v>1206</v>
      </c>
    </row>
    <row r="6" spans="1:4" ht="24" customHeight="1">
      <c r="A6" s="1318"/>
      <c r="B6" s="654" t="s">
        <v>0</v>
      </c>
      <c r="C6" s="655" t="s">
        <v>1</v>
      </c>
      <c r="D6" s="656" t="s">
        <v>2</v>
      </c>
    </row>
    <row r="7" spans="1:4" ht="20.100000000000001" customHeight="1">
      <c r="A7" s="657"/>
      <c r="B7" s="658"/>
      <c r="C7" s="659"/>
      <c r="D7" s="660"/>
    </row>
    <row r="8" spans="1:4" ht="21" customHeight="1">
      <c r="A8" s="661" t="s">
        <v>90</v>
      </c>
      <c r="B8" s="662">
        <v>938980</v>
      </c>
      <c r="C8" s="663">
        <v>1881564.3560979001</v>
      </c>
      <c r="D8" s="664">
        <v>1.08499272627877E-2</v>
      </c>
    </row>
    <row r="9" spans="1:4" ht="21" customHeight="1">
      <c r="A9" s="665" t="s">
        <v>521</v>
      </c>
      <c r="B9" s="662">
        <v>135864</v>
      </c>
      <c r="C9" s="663">
        <v>196221.2710147</v>
      </c>
      <c r="D9" s="664">
        <v>1.1314981127387299E-3</v>
      </c>
    </row>
    <row r="10" spans="1:4" ht="21" customHeight="1">
      <c r="A10" s="666" t="s">
        <v>522</v>
      </c>
      <c r="B10" s="667">
        <v>28198</v>
      </c>
      <c r="C10" s="668">
        <v>43734.843640200001</v>
      </c>
      <c r="D10" s="669">
        <v>2.5219433542504502E-4</v>
      </c>
    </row>
    <row r="11" spans="1:4" ht="21" customHeight="1">
      <c r="A11" s="666" t="s">
        <v>523</v>
      </c>
      <c r="B11" s="667">
        <v>7671</v>
      </c>
      <c r="C11" s="668">
        <v>12398.5829235</v>
      </c>
      <c r="D11" s="669">
        <v>7.1495679882350497E-5</v>
      </c>
    </row>
    <row r="12" spans="1:4" ht="21" customHeight="1">
      <c r="A12" s="666" t="s">
        <v>524</v>
      </c>
      <c r="B12" s="667">
        <v>36858</v>
      </c>
      <c r="C12" s="668">
        <v>68889.479360900004</v>
      </c>
      <c r="D12" s="669">
        <v>3.9724702363472502E-4</v>
      </c>
    </row>
    <row r="13" spans="1:4" ht="21" customHeight="1">
      <c r="A13" s="666" t="s">
        <v>525</v>
      </c>
      <c r="B13" s="667">
        <v>17841</v>
      </c>
      <c r="C13" s="668">
        <v>21632.095238900001</v>
      </c>
      <c r="D13" s="669">
        <v>1.2474017118952499E-4</v>
      </c>
    </row>
    <row r="14" spans="1:4" ht="21" customHeight="1">
      <c r="A14" s="666" t="s">
        <v>526</v>
      </c>
      <c r="B14" s="667">
        <v>34367</v>
      </c>
      <c r="C14" s="668">
        <v>36306.491097899998</v>
      </c>
      <c r="D14" s="669">
        <v>2.0935918896561399E-4</v>
      </c>
    </row>
    <row r="15" spans="1:4" ht="21" customHeight="1">
      <c r="A15" s="666" t="s">
        <v>527</v>
      </c>
      <c r="B15" s="667">
        <v>10929</v>
      </c>
      <c r="C15" s="668">
        <v>13259.778753299999</v>
      </c>
      <c r="D15" s="669">
        <v>7.6461713641474296E-5</v>
      </c>
    </row>
    <row r="16" spans="1:4" ht="21" customHeight="1">
      <c r="A16" s="665" t="s">
        <v>528</v>
      </c>
      <c r="B16" s="662">
        <v>203738</v>
      </c>
      <c r="C16" s="663">
        <v>667585.37917710003</v>
      </c>
      <c r="D16" s="664">
        <v>3.8495907845499098E-3</v>
      </c>
    </row>
    <row r="17" spans="1:4" ht="21" customHeight="1">
      <c r="A17" s="666" t="s">
        <v>529</v>
      </c>
      <c r="B17" s="667">
        <v>14012</v>
      </c>
      <c r="C17" s="668">
        <v>18670.319088299999</v>
      </c>
      <c r="D17" s="669">
        <v>1.07661267829922E-4</v>
      </c>
    </row>
    <row r="18" spans="1:4" ht="21" customHeight="1">
      <c r="A18" s="666" t="s">
        <v>530</v>
      </c>
      <c r="B18" s="667">
        <v>3398</v>
      </c>
      <c r="C18" s="668">
        <v>7662.7463846000001</v>
      </c>
      <c r="D18" s="669">
        <v>4.4186764399874398E-5</v>
      </c>
    </row>
    <row r="19" spans="1:4" ht="21" customHeight="1">
      <c r="A19" s="666" t="s">
        <v>531</v>
      </c>
      <c r="B19" s="667">
        <v>9588</v>
      </c>
      <c r="C19" s="668">
        <v>14939.3122731</v>
      </c>
      <c r="D19" s="669">
        <v>8.6146642284061506E-5</v>
      </c>
    </row>
    <row r="20" spans="1:4" ht="21" customHeight="1">
      <c r="A20" s="666" t="s">
        <v>532</v>
      </c>
      <c r="B20" s="667">
        <v>27198</v>
      </c>
      <c r="C20" s="668">
        <v>41623.671016200002</v>
      </c>
      <c r="D20" s="669">
        <v>2.40020385947658E-4</v>
      </c>
    </row>
    <row r="21" spans="1:4" ht="21" customHeight="1">
      <c r="A21" s="666" t="s">
        <v>533</v>
      </c>
      <c r="B21" s="667">
        <v>9611</v>
      </c>
      <c r="C21" s="668">
        <v>18493.733021200002</v>
      </c>
      <c r="D21" s="669">
        <v>1.06642994935111E-4</v>
      </c>
    </row>
    <row r="22" spans="1:4" ht="21" customHeight="1">
      <c r="A22" s="666" t="s">
        <v>534</v>
      </c>
      <c r="B22" s="667">
        <v>20938</v>
      </c>
      <c r="C22" s="668">
        <v>38042.909119199998</v>
      </c>
      <c r="D22" s="669">
        <v>2.1937213865178299E-4</v>
      </c>
    </row>
    <row r="23" spans="1:4" ht="21" customHeight="1">
      <c r="A23" s="666" t="s">
        <v>535</v>
      </c>
      <c r="B23" s="667">
        <v>6460</v>
      </c>
      <c r="C23" s="668">
        <v>8707.6097269000002</v>
      </c>
      <c r="D23" s="669">
        <v>5.02119057811764E-5</v>
      </c>
    </row>
    <row r="24" spans="1:4" ht="21" customHeight="1">
      <c r="A24" s="666" t="s">
        <v>536</v>
      </c>
      <c r="B24" s="667">
        <v>333</v>
      </c>
      <c r="C24" s="668">
        <v>780.71740039999997</v>
      </c>
      <c r="D24" s="669">
        <v>4.5019597547541699E-6</v>
      </c>
    </row>
    <row r="25" spans="1:4" ht="21" customHeight="1">
      <c r="A25" s="666" t="s">
        <v>537</v>
      </c>
      <c r="B25" s="667">
        <v>56611</v>
      </c>
      <c r="C25" s="668">
        <v>446516.08923290001</v>
      </c>
      <c r="D25" s="669">
        <v>2.57480807081642E-3</v>
      </c>
    </row>
    <row r="26" spans="1:4" ht="21" customHeight="1">
      <c r="A26" s="666" t="s">
        <v>538</v>
      </c>
      <c r="B26" s="667">
        <v>22565</v>
      </c>
      <c r="C26" s="668">
        <v>24495.6024063</v>
      </c>
      <c r="D26" s="669">
        <v>1.41252412390349E-4</v>
      </c>
    </row>
    <row r="27" spans="1:4" ht="21" customHeight="1">
      <c r="A27" s="666" t="s">
        <v>539</v>
      </c>
      <c r="B27" s="667">
        <v>11793</v>
      </c>
      <c r="C27" s="668">
        <v>17128.4438328</v>
      </c>
      <c r="D27" s="669">
        <v>9.8770137257508004E-5</v>
      </c>
    </row>
    <row r="28" spans="1:4" ht="21" customHeight="1">
      <c r="A28" s="666" t="s">
        <v>540</v>
      </c>
      <c r="B28" s="667">
        <v>21231</v>
      </c>
      <c r="C28" s="668">
        <v>30524.225675199999</v>
      </c>
      <c r="D28" s="669">
        <v>1.7601610450129301E-4</v>
      </c>
    </row>
    <row r="29" spans="1:4" ht="21" customHeight="1">
      <c r="A29" s="665" t="s">
        <v>541</v>
      </c>
      <c r="B29" s="662">
        <v>213252</v>
      </c>
      <c r="C29" s="663">
        <v>322205.78231440001</v>
      </c>
      <c r="D29" s="664">
        <v>1.8579801910208701E-3</v>
      </c>
    </row>
    <row r="30" spans="1:4" ht="21" customHeight="1">
      <c r="A30" s="666" t="s">
        <v>542</v>
      </c>
      <c r="B30" s="667">
        <v>70145</v>
      </c>
      <c r="C30" s="668">
        <v>138322.2200948</v>
      </c>
      <c r="D30" s="669">
        <v>7.9762673117825603E-4</v>
      </c>
    </row>
    <row r="31" spans="1:4" ht="21" customHeight="1">
      <c r="A31" s="666" t="s">
        <v>543</v>
      </c>
      <c r="B31" s="667">
        <v>18197</v>
      </c>
      <c r="C31" s="668">
        <v>32361.962081500002</v>
      </c>
      <c r="D31" s="669">
        <v>1.8661330053761901E-4</v>
      </c>
    </row>
    <row r="32" spans="1:4" ht="21" customHeight="1">
      <c r="A32" s="666" t="s">
        <v>544</v>
      </c>
      <c r="B32" s="667">
        <v>4342</v>
      </c>
      <c r="C32" s="668">
        <v>2269.1100901999998</v>
      </c>
      <c r="D32" s="669">
        <v>1.30846863409899E-5</v>
      </c>
    </row>
    <row r="33" spans="1:17" ht="21" customHeight="1">
      <c r="A33" s="666" t="s">
        <v>545</v>
      </c>
      <c r="B33" s="667">
        <v>43968</v>
      </c>
      <c r="C33" s="668">
        <v>60786.992544599998</v>
      </c>
      <c r="D33" s="669">
        <v>3.5052452258412702E-4</v>
      </c>
    </row>
    <row r="34" spans="1:17" ht="21" customHeight="1">
      <c r="A34" s="666" t="s">
        <v>546</v>
      </c>
      <c r="B34" s="667">
        <v>15696</v>
      </c>
      <c r="C34" s="668">
        <v>24994.194149899999</v>
      </c>
      <c r="D34" s="669">
        <v>1.4412751157808301E-4</v>
      </c>
    </row>
    <row r="35" spans="1:17" ht="21" customHeight="1">
      <c r="A35" s="666" t="s">
        <v>547</v>
      </c>
      <c r="B35" s="667">
        <v>42456</v>
      </c>
      <c r="C35" s="668">
        <v>41671.962479399997</v>
      </c>
      <c r="D35" s="669">
        <v>2.40298855754675E-4</v>
      </c>
    </row>
    <row r="36" spans="1:17" ht="21" customHeight="1">
      <c r="A36" s="666" t="s">
        <v>548</v>
      </c>
      <c r="B36" s="667">
        <v>6454</v>
      </c>
      <c r="C36" s="668">
        <v>6484.5220010000003</v>
      </c>
      <c r="D36" s="669">
        <v>3.7392604625390598E-5</v>
      </c>
    </row>
    <row r="37" spans="1:17" ht="21" customHeight="1">
      <c r="A37" s="666" t="s">
        <v>549</v>
      </c>
      <c r="B37" s="667">
        <v>11994</v>
      </c>
      <c r="C37" s="668">
        <v>15314.818873</v>
      </c>
      <c r="D37" s="669">
        <v>8.8311978421732104E-5</v>
      </c>
    </row>
    <row r="38" spans="1:17" s="671" customFormat="1" ht="21" customHeight="1">
      <c r="A38" s="665" t="s">
        <v>550</v>
      </c>
      <c r="B38" s="662">
        <v>75515</v>
      </c>
      <c r="C38" s="663">
        <v>129097.6672372</v>
      </c>
      <c r="D38" s="664">
        <v>7.4443390404357098E-4</v>
      </c>
      <c r="F38" s="670"/>
      <c r="G38" s="670"/>
      <c r="H38" s="670"/>
      <c r="I38" s="670"/>
      <c r="J38" s="670"/>
      <c r="K38" s="670"/>
      <c r="L38" s="670"/>
      <c r="M38" s="670"/>
      <c r="N38" s="670"/>
      <c r="O38" s="670"/>
      <c r="P38" s="670"/>
      <c r="Q38" s="670"/>
    </row>
    <row r="39" spans="1:17" ht="21" customHeight="1">
      <c r="A39" s="666" t="s">
        <v>551</v>
      </c>
      <c r="B39" s="667">
        <v>24214</v>
      </c>
      <c r="C39" s="668">
        <v>70850.404871599996</v>
      </c>
      <c r="D39" s="669">
        <v>4.0855458220421398E-4</v>
      </c>
    </row>
    <row r="40" spans="1:17" ht="21" customHeight="1">
      <c r="A40" s="666" t="s">
        <v>552</v>
      </c>
      <c r="B40" s="667">
        <v>13708</v>
      </c>
      <c r="C40" s="668">
        <v>18152.140478500001</v>
      </c>
      <c r="D40" s="669">
        <v>1.04673222160774E-4</v>
      </c>
    </row>
    <row r="41" spans="1:17" ht="21" customHeight="1">
      <c r="A41" s="666" t="s">
        <v>553</v>
      </c>
      <c r="B41" s="667">
        <v>18374</v>
      </c>
      <c r="C41" s="668">
        <v>16767.903867199999</v>
      </c>
      <c r="D41" s="669">
        <v>9.6691105312939995E-5</v>
      </c>
    </row>
    <row r="42" spans="1:17" ht="21" customHeight="1">
      <c r="A42" s="666" t="s">
        <v>554</v>
      </c>
      <c r="B42" s="667">
        <v>19219</v>
      </c>
      <c r="C42" s="668">
        <v>23327.218019899999</v>
      </c>
      <c r="D42" s="669">
        <v>1.3451499436564399E-4</v>
      </c>
    </row>
    <row r="43" spans="1:17" ht="21" customHeight="1">
      <c r="A43" s="665" t="s">
        <v>555</v>
      </c>
      <c r="B43" s="662">
        <v>208736</v>
      </c>
      <c r="C43" s="663">
        <v>343682.57538759999</v>
      </c>
      <c r="D43" s="664">
        <v>1.9818248216480301E-3</v>
      </c>
    </row>
    <row r="44" spans="1:17" ht="21" customHeight="1">
      <c r="A44" s="666" t="s">
        <v>556</v>
      </c>
      <c r="B44" s="667">
        <v>34650</v>
      </c>
      <c r="C44" s="668">
        <v>34651.711018599999</v>
      </c>
      <c r="D44" s="669">
        <v>1.9981699954321801E-4</v>
      </c>
    </row>
    <row r="45" spans="1:17" ht="21" customHeight="1">
      <c r="A45" s="666" t="s">
        <v>557</v>
      </c>
      <c r="B45" s="667">
        <v>18726</v>
      </c>
      <c r="C45" s="668">
        <v>18259.254394299998</v>
      </c>
      <c r="D45" s="669">
        <v>1.05290888089391E-4</v>
      </c>
    </row>
    <row r="46" spans="1:17" ht="21" customHeight="1">
      <c r="A46" s="672" t="s">
        <v>558</v>
      </c>
      <c r="B46" s="673">
        <v>9940</v>
      </c>
      <c r="C46" s="674">
        <v>23462.651786800001</v>
      </c>
      <c r="D46" s="675">
        <v>1.3529596500586001E-4</v>
      </c>
    </row>
    <row r="47" spans="1:17">
      <c r="A47" s="676"/>
      <c r="B47" s="677"/>
      <c r="C47" s="649"/>
      <c r="D47" s="678" t="s">
        <v>1477</v>
      </c>
    </row>
    <row r="48" spans="1:17">
      <c r="A48" s="1319"/>
      <c r="B48" s="1319"/>
      <c r="C48" s="1319"/>
      <c r="D48" s="1319"/>
    </row>
    <row r="49" spans="1:4">
      <c r="A49" s="1319"/>
      <c r="B49" s="1319"/>
      <c r="C49" s="1319"/>
      <c r="D49" s="1319"/>
    </row>
    <row r="50" spans="1:4">
      <c r="A50" s="1319"/>
      <c r="B50" s="1319"/>
      <c r="C50" s="1319"/>
      <c r="D50" s="1319"/>
    </row>
    <row r="51" spans="1:4">
      <c r="A51" s="647"/>
      <c r="B51" s="648"/>
      <c r="C51" s="649"/>
      <c r="D51" s="650" t="s">
        <v>186</v>
      </c>
    </row>
    <row r="52" spans="1:4" ht="24" customHeight="1">
      <c r="A52" s="1317" t="s">
        <v>1474</v>
      </c>
      <c r="B52" s="651" t="s">
        <v>1475</v>
      </c>
      <c r="C52" s="652" t="s">
        <v>1476</v>
      </c>
      <c r="D52" s="653" t="s">
        <v>1206</v>
      </c>
    </row>
    <row r="53" spans="1:4" ht="24" customHeight="1">
      <c r="A53" s="1318"/>
      <c r="B53" s="654" t="s">
        <v>0</v>
      </c>
      <c r="C53" s="655" t="s">
        <v>1</v>
      </c>
      <c r="D53" s="656" t="s">
        <v>2</v>
      </c>
    </row>
    <row r="54" spans="1:4">
      <c r="A54" s="657"/>
      <c r="B54" s="658"/>
      <c r="C54" s="659"/>
      <c r="D54" s="660"/>
    </row>
    <row r="55" spans="1:4" ht="21" customHeight="1">
      <c r="A55" s="666" t="s">
        <v>559</v>
      </c>
      <c r="B55" s="667">
        <v>39971</v>
      </c>
      <c r="C55" s="668">
        <v>38731.969746199997</v>
      </c>
      <c r="D55" s="669">
        <v>2.23345565156368E-4</v>
      </c>
    </row>
    <row r="56" spans="1:4" ht="21" customHeight="1">
      <c r="A56" s="666" t="s">
        <v>560</v>
      </c>
      <c r="B56" s="667">
        <v>27642</v>
      </c>
      <c r="C56" s="668">
        <v>53492.972785700003</v>
      </c>
      <c r="D56" s="669">
        <v>3.0846399801003001E-4</v>
      </c>
    </row>
    <row r="57" spans="1:4" ht="21" customHeight="1">
      <c r="A57" s="666" t="s">
        <v>561</v>
      </c>
      <c r="B57" s="667">
        <v>14462</v>
      </c>
      <c r="C57" s="668">
        <v>17547.5305893</v>
      </c>
      <c r="D57" s="669">
        <v>1.01186775737125E-4</v>
      </c>
    </row>
    <row r="58" spans="1:4" ht="21" customHeight="1">
      <c r="A58" s="666" t="s">
        <v>562</v>
      </c>
      <c r="B58" s="667">
        <v>9681</v>
      </c>
      <c r="C58" s="668">
        <v>11388.647453199999</v>
      </c>
      <c r="D58" s="669">
        <v>6.5671947966218193E-5</v>
      </c>
    </row>
    <row r="59" spans="1:4" ht="21" customHeight="1">
      <c r="A59" s="666" t="s">
        <v>563</v>
      </c>
      <c r="B59" s="667">
        <v>42929</v>
      </c>
      <c r="C59" s="668">
        <v>137308.9676873</v>
      </c>
      <c r="D59" s="669">
        <v>7.9178387234401495E-4</v>
      </c>
    </row>
    <row r="60" spans="1:4" ht="21" customHeight="1">
      <c r="A60" s="666" t="s">
        <v>564</v>
      </c>
      <c r="B60" s="667">
        <v>10735</v>
      </c>
      <c r="C60" s="668">
        <v>8838.8699261999991</v>
      </c>
      <c r="D60" s="669">
        <v>5.09688097958004E-5</v>
      </c>
    </row>
    <row r="61" spans="1:4" ht="21" customHeight="1">
      <c r="A61" s="665" t="s">
        <v>565</v>
      </c>
      <c r="B61" s="662">
        <v>101875</v>
      </c>
      <c r="C61" s="663">
        <v>222771.68096689999</v>
      </c>
      <c r="D61" s="664">
        <v>1.28459944878656E-3</v>
      </c>
    </row>
    <row r="62" spans="1:4" ht="21" customHeight="1">
      <c r="A62" s="666" t="s">
        <v>566</v>
      </c>
      <c r="B62" s="667">
        <v>14405</v>
      </c>
      <c r="C62" s="668">
        <v>30188.387187299999</v>
      </c>
      <c r="D62" s="669">
        <v>1.7407951213656701E-4</v>
      </c>
    </row>
    <row r="63" spans="1:4" ht="21" customHeight="1">
      <c r="A63" s="666" t="s">
        <v>567</v>
      </c>
      <c r="B63" s="667">
        <v>5764</v>
      </c>
      <c r="C63" s="668">
        <v>10455.4418233</v>
      </c>
      <c r="D63" s="669">
        <v>6.0290674042302503E-5</v>
      </c>
    </row>
    <row r="64" spans="1:4" ht="21" customHeight="1">
      <c r="A64" s="666" t="s">
        <v>568</v>
      </c>
      <c r="B64" s="667">
        <v>6950</v>
      </c>
      <c r="C64" s="668">
        <v>9660.0161859</v>
      </c>
      <c r="D64" s="669">
        <v>5.5703900126875798E-5</v>
      </c>
    </row>
    <row r="65" spans="1:17" ht="21" customHeight="1">
      <c r="A65" s="666" t="s">
        <v>569</v>
      </c>
      <c r="B65" s="667">
        <v>26003</v>
      </c>
      <c r="C65" s="668">
        <v>51052.9042854</v>
      </c>
      <c r="D65" s="669">
        <v>2.94393490318558E-4</v>
      </c>
    </row>
    <row r="66" spans="1:17" ht="21" customHeight="1">
      <c r="A66" s="666" t="s">
        <v>570</v>
      </c>
      <c r="B66" s="667">
        <v>13986</v>
      </c>
      <c r="C66" s="668">
        <v>19944.474971</v>
      </c>
      <c r="D66" s="669">
        <v>1.15008610802245E-4</v>
      </c>
    </row>
    <row r="67" spans="1:17" ht="21" customHeight="1">
      <c r="A67" s="666" t="s">
        <v>571</v>
      </c>
      <c r="B67" s="667">
        <v>16836</v>
      </c>
      <c r="C67" s="668">
        <v>40804.9231382</v>
      </c>
      <c r="D67" s="669">
        <v>2.3529912573985699E-4</v>
      </c>
    </row>
    <row r="68" spans="1:17" ht="21" customHeight="1">
      <c r="A68" s="666" t="s">
        <v>572</v>
      </c>
      <c r="B68" s="667">
        <v>17931</v>
      </c>
      <c r="C68" s="668">
        <v>60665.533375799998</v>
      </c>
      <c r="D68" s="669">
        <v>3.4982413562015897E-4</v>
      </c>
    </row>
    <row r="69" spans="1:17" ht="21" customHeight="1">
      <c r="A69" s="661" t="s">
        <v>81</v>
      </c>
      <c r="B69" s="662">
        <v>2045621</v>
      </c>
      <c r="C69" s="663">
        <v>33694288.579869397</v>
      </c>
      <c r="D69" s="664">
        <v>0.19429608085323399</v>
      </c>
    </row>
    <row r="70" spans="1:17" ht="21" customHeight="1">
      <c r="A70" s="665" t="s">
        <v>573</v>
      </c>
      <c r="B70" s="662">
        <v>36279</v>
      </c>
      <c r="C70" s="663">
        <v>66871.013969199994</v>
      </c>
      <c r="D70" s="664">
        <v>3.8560766481533402E-4</v>
      </c>
    </row>
    <row r="71" spans="1:17" ht="21" customHeight="1">
      <c r="A71" s="666" t="s">
        <v>574</v>
      </c>
      <c r="B71" s="667">
        <v>5141</v>
      </c>
      <c r="C71" s="668">
        <v>4546.0361661999996</v>
      </c>
      <c r="D71" s="669">
        <v>2.6214443092216899E-5</v>
      </c>
    </row>
    <row r="72" spans="1:17" ht="21" customHeight="1">
      <c r="A72" s="666" t="s">
        <v>575</v>
      </c>
      <c r="B72" s="667">
        <v>8585</v>
      </c>
      <c r="C72" s="668">
        <v>36531.350436599998</v>
      </c>
      <c r="D72" s="669">
        <v>2.1065582676667901E-4</v>
      </c>
    </row>
    <row r="73" spans="1:17" ht="21" customHeight="1">
      <c r="A73" s="666" t="s">
        <v>576</v>
      </c>
      <c r="B73" s="667">
        <v>9511</v>
      </c>
      <c r="C73" s="668">
        <v>11751.1577241</v>
      </c>
      <c r="D73" s="669">
        <v>6.7762341557344398E-5</v>
      </c>
    </row>
    <row r="74" spans="1:17" ht="21" customHeight="1">
      <c r="A74" s="666" t="s">
        <v>577</v>
      </c>
      <c r="B74" s="667">
        <v>4725</v>
      </c>
      <c r="C74" s="668">
        <v>5111.5429267999998</v>
      </c>
      <c r="D74" s="669">
        <v>2.9475403685586801E-5</v>
      </c>
    </row>
    <row r="75" spans="1:17" ht="21" customHeight="1">
      <c r="A75" s="666" t="s">
        <v>578</v>
      </c>
      <c r="B75" s="667">
        <v>3173</v>
      </c>
      <c r="C75" s="668">
        <v>3153.1820336000001</v>
      </c>
      <c r="D75" s="669">
        <v>1.81826338280767E-5</v>
      </c>
    </row>
    <row r="76" spans="1:17" s="671" customFormat="1" ht="21" customHeight="1">
      <c r="A76" s="666" t="s">
        <v>579</v>
      </c>
      <c r="B76" s="667">
        <v>2511</v>
      </c>
      <c r="C76" s="668">
        <v>2972.3633589000001</v>
      </c>
      <c r="D76" s="669">
        <v>1.7139953857077799E-5</v>
      </c>
      <c r="F76" s="670"/>
      <c r="G76" s="670"/>
      <c r="H76" s="670"/>
      <c r="I76" s="670"/>
      <c r="J76" s="670"/>
      <c r="K76" s="670"/>
      <c r="L76" s="670"/>
      <c r="M76" s="670"/>
      <c r="N76" s="670"/>
      <c r="O76" s="670"/>
      <c r="P76" s="670"/>
      <c r="Q76" s="670"/>
    </row>
    <row r="77" spans="1:17" ht="21" customHeight="1">
      <c r="A77" s="666" t="s">
        <v>580</v>
      </c>
      <c r="B77" s="667">
        <v>2633</v>
      </c>
      <c r="C77" s="668">
        <v>2805.3813230000001</v>
      </c>
      <c r="D77" s="669">
        <v>1.6177062028352599E-5</v>
      </c>
    </row>
    <row r="78" spans="1:17" ht="21" customHeight="1">
      <c r="A78" s="665" t="s">
        <v>581</v>
      </c>
      <c r="B78" s="662">
        <v>152372</v>
      </c>
      <c r="C78" s="663">
        <v>455228.47283889999</v>
      </c>
      <c r="D78" s="664">
        <v>2.62504750488321E-3</v>
      </c>
    </row>
    <row r="79" spans="1:17" ht="21" customHeight="1">
      <c r="A79" s="666" t="s">
        <v>582</v>
      </c>
      <c r="B79" s="667">
        <v>9188</v>
      </c>
      <c r="C79" s="668">
        <v>23906.187949499999</v>
      </c>
      <c r="D79" s="669">
        <v>1.3785358951023301E-4</v>
      </c>
    </row>
    <row r="80" spans="1:17" ht="21" customHeight="1">
      <c r="A80" s="666" t="s">
        <v>583</v>
      </c>
      <c r="B80" s="667">
        <v>14953</v>
      </c>
      <c r="C80" s="668">
        <v>101007.17793419999</v>
      </c>
      <c r="D80" s="669">
        <v>5.8245179339935403E-4</v>
      </c>
    </row>
    <row r="81" spans="1:4" ht="21" customHeight="1">
      <c r="A81" s="666" t="s">
        <v>584</v>
      </c>
      <c r="B81" s="667">
        <v>9828</v>
      </c>
      <c r="C81" s="668">
        <v>19247.5189446</v>
      </c>
      <c r="D81" s="669">
        <v>1.1098965595369301E-4</v>
      </c>
    </row>
    <row r="82" spans="1:4" ht="21" customHeight="1">
      <c r="A82" s="666" t="s">
        <v>585</v>
      </c>
      <c r="B82" s="667">
        <v>15888</v>
      </c>
      <c r="C82" s="668">
        <v>17375.950614699999</v>
      </c>
      <c r="D82" s="669">
        <v>1.0019737017248001E-4</v>
      </c>
    </row>
    <row r="83" spans="1:4" ht="21" customHeight="1">
      <c r="A83" s="666" t="s">
        <v>586</v>
      </c>
      <c r="B83" s="667">
        <v>28813</v>
      </c>
      <c r="C83" s="668">
        <v>162473.19501530001</v>
      </c>
      <c r="D83" s="669">
        <v>9.3689186997811204E-4</v>
      </c>
    </row>
    <row r="84" spans="1:4" ht="21" customHeight="1">
      <c r="A84" s="666" t="s">
        <v>587</v>
      </c>
      <c r="B84" s="667">
        <v>21341</v>
      </c>
      <c r="C84" s="668">
        <v>53760.522380900002</v>
      </c>
      <c r="D84" s="669">
        <v>3.10006806597842E-4</v>
      </c>
    </row>
    <row r="85" spans="1:4" ht="21" customHeight="1">
      <c r="A85" s="666" t="s">
        <v>588</v>
      </c>
      <c r="B85" s="667">
        <v>19240</v>
      </c>
      <c r="C85" s="668">
        <v>41317.788889800002</v>
      </c>
      <c r="D85" s="669">
        <v>2.38256535132951E-4</v>
      </c>
    </row>
    <row r="86" spans="1:4" ht="21" customHeight="1">
      <c r="A86" s="666" t="s">
        <v>589</v>
      </c>
      <c r="B86" s="667">
        <v>20264</v>
      </c>
      <c r="C86" s="668">
        <v>19147.305991599998</v>
      </c>
      <c r="D86" s="669">
        <v>1.10411784010427E-4</v>
      </c>
    </row>
    <row r="87" spans="1:4" ht="21" customHeight="1">
      <c r="A87" s="666" t="s">
        <v>590</v>
      </c>
      <c r="B87" s="667">
        <v>12857</v>
      </c>
      <c r="C87" s="668">
        <v>16992.825118299999</v>
      </c>
      <c r="D87" s="669">
        <v>9.7988100128122005E-5</v>
      </c>
    </row>
    <row r="88" spans="1:4" ht="21" customHeight="1">
      <c r="A88" s="665" t="s">
        <v>591</v>
      </c>
      <c r="B88" s="662">
        <v>152337</v>
      </c>
      <c r="C88" s="663">
        <v>357499.62292250001</v>
      </c>
      <c r="D88" s="664">
        <v>2.0614999920743199E-3</v>
      </c>
    </row>
    <row r="89" spans="1:4" ht="21" customHeight="1">
      <c r="A89" s="666" t="s">
        <v>592</v>
      </c>
      <c r="B89" s="667">
        <v>33495</v>
      </c>
      <c r="C89" s="668">
        <v>129515.0171602</v>
      </c>
      <c r="D89" s="669">
        <v>7.4684052717767003E-4</v>
      </c>
    </row>
    <row r="90" spans="1:4" ht="21" customHeight="1">
      <c r="A90" s="666" t="s">
        <v>593</v>
      </c>
      <c r="B90" s="667">
        <v>28958</v>
      </c>
      <c r="C90" s="668">
        <v>36475.005913000001</v>
      </c>
      <c r="D90" s="669">
        <v>2.1033091947305599E-4</v>
      </c>
    </row>
    <row r="91" spans="1:4" ht="21" customHeight="1">
      <c r="A91" s="666" t="s">
        <v>594</v>
      </c>
      <c r="B91" s="667">
        <v>5401</v>
      </c>
      <c r="C91" s="668">
        <v>7573.4933951000003</v>
      </c>
      <c r="D91" s="669">
        <v>4.36720924244392E-5</v>
      </c>
    </row>
    <row r="92" spans="1:4" ht="21" customHeight="1">
      <c r="A92" s="672" t="s">
        <v>595</v>
      </c>
      <c r="B92" s="673">
        <v>18042</v>
      </c>
      <c r="C92" s="674">
        <v>71597.421174699994</v>
      </c>
      <c r="D92" s="675">
        <v>4.1286220661604101E-4</v>
      </c>
    </row>
    <row r="93" spans="1:4">
      <c r="A93" s="676"/>
      <c r="B93" s="677"/>
      <c r="C93" s="649"/>
      <c r="D93" s="678" t="s">
        <v>1477</v>
      </c>
    </row>
    <row r="94" spans="1:4">
      <c r="A94" s="1319"/>
      <c r="B94" s="1319"/>
      <c r="C94" s="1319"/>
      <c r="D94" s="1319"/>
    </row>
    <row r="95" spans="1:4">
      <c r="A95" s="1319"/>
      <c r="B95" s="1319"/>
      <c r="C95" s="1319"/>
      <c r="D95" s="1319"/>
    </row>
    <row r="96" spans="1:4">
      <c r="A96" s="1319"/>
      <c r="B96" s="1319"/>
      <c r="C96" s="1319"/>
      <c r="D96" s="1319"/>
    </row>
    <row r="97" spans="1:4">
      <c r="A97" s="647"/>
      <c r="B97" s="648"/>
      <c r="C97" s="649"/>
      <c r="D97" s="650" t="s">
        <v>186</v>
      </c>
    </row>
    <row r="98" spans="1:4" ht="24" customHeight="1">
      <c r="A98" s="1317" t="s">
        <v>1474</v>
      </c>
      <c r="B98" s="651" t="s">
        <v>1475</v>
      </c>
      <c r="C98" s="652" t="s">
        <v>1476</v>
      </c>
      <c r="D98" s="653" t="s">
        <v>1206</v>
      </c>
    </row>
    <row r="99" spans="1:4" ht="24" customHeight="1">
      <c r="A99" s="1318"/>
      <c r="B99" s="654" t="s">
        <v>0</v>
      </c>
      <c r="C99" s="655" t="s">
        <v>1</v>
      </c>
      <c r="D99" s="656" t="s">
        <v>2</v>
      </c>
    </row>
    <row r="100" spans="1:4">
      <c r="A100" s="657"/>
      <c r="B100" s="658"/>
      <c r="C100" s="659"/>
      <c r="D100" s="660"/>
    </row>
    <row r="101" spans="1:4" ht="21" customHeight="1">
      <c r="A101" s="666" t="s">
        <v>596</v>
      </c>
      <c r="B101" s="667">
        <v>24583</v>
      </c>
      <c r="C101" s="668">
        <v>37871.669844999997</v>
      </c>
      <c r="D101" s="669">
        <v>2.18384697715426E-4</v>
      </c>
    </row>
    <row r="102" spans="1:4" ht="21" customHeight="1">
      <c r="A102" s="666" t="s">
        <v>597</v>
      </c>
      <c r="B102" s="667">
        <v>17244</v>
      </c>
      <c r="C102" s="668">
        <v>36887.664078000002</v>
      </c>
      <c r="D102" s="669">
        <v>2.12710487867906E-4</v>
      </c>
    </row>
    <row r="103" spans="1:4" ht="21" customHeight="1">
      <c r="A103" s="666" t="s">
        <v>598</v>
      </c>
      <c r="B103" s="667">
        <v>13504</v>
      </c>
      <c r="C103" s="668">
        <v>19593.911783200001</v>
      </c>
      <c r="D103" s="669">
        <v>1.12987109344527E-4</v>
      </c>
    </row>
    <row r="104" spans="1:4" ht="21" customHeight="1">
      <c r="A104" s="666" t="s">
        <v>599</v>
      </c>
      <c r="B104" s="667">
        <v>11110</v>
      </c>
      <c r="C104" s="668">
        <v>17985.439573299998</v>
      </c>
      <c r="D104" s="669">
        <v>1.03711951455257E-4</v>
      </c>
    </row>
    <row r="105" spans="1:4" ht="21" customHeight="1">
      <c r="A105" s="665" t="s">
        <v>600</v>
      </c>
      <c r="B105" s="662">
        <v>502937</v>
      </c>
      <c r="C105" s="663">
        <v>29607525.346236002</v>
      </c>
      <c r="D105" s="664">
        <v>0.170730007398742</v>
      </c>
    </row>
    <row r="106" spans="1:4" ht="21" customHeight="1">
      <c r="A106" s="666" t="s">
        <v>601</v>
      </c>
      <c r="B106" s="667">
        <v>756</v>
      </c>
      <c r="C106" s="668">
        <v>22054.4745496</v>
      </c>
      <c r="D106" s="669">
        <v>1.2717579598415401E-4</v>
      </c>
    </row>
    <row r="107" spans="1:4" ht="21" customHeight="1">
      <c r="A107" s="666" t="s">
        <v>602</v>
      </c>
      <c r="B107" s="667">
        <v>14292</v>
      </c>
      <c r="C107" s="668">
        <v>28753.877830000001</v>
      </c>
      <c r="D107" s="669">
        <v>1.6580750053406699E-4</v>
      </c>
    </row>
    <row r="108" spans="1:4" ht="21" customHeight="1">
      <c r="A108" s="666" t="s">
        <v>603</v>
      </c>
      <c r="B108" s="667">
        <v>8622</v>
      </c>
      <c r="C108" s="668">
        <v>99786.245769300003</v>
      </c>
      <c r="D108" s="669">
        <v>5.7541136178242299E-4</v>
      </c>
    </row>
    <row r="109" spans="1:4" ht="21" customHeight="1">
      <c r="A109" s="666" t="s">
        <v>604</v>
      </c>
      <c r="B109" s="667">
        <v>4912</v>
      </c>
      <c r="C109" s="668">
        <v>377040.21958249999</v>
      </c>
      <c r="D109" s="669">
        <v>2.1741796629797402E-3</v>
      </c>
    </row>
    <row r="110" spans="1:4" ht="21" customHeight="1">
      <c r="A110" s="666" t="s">
        <v>605</v>
      </c>
      <c r="B110" s="667">
        <v>5977</v>
      </c>
      <c r="C110" s="668">
        <v>354654.45663550001</v>
      </c>
      <c r="D110" s="669">
        <v>2.0450935124530201E-3</v>
      </c>
    </row>
    <row r="111" spans="1:4" ht="21" customHeight="1">
      <c r="A111" s="666" t="s">
        <v>606</v>
      </c>
      <c r="B111" s="667">
        <v>22462</v>
      </c>
      <c r="C111" s="668">
        <v>31449.448572699999</v>
      </c>
      <c r="D111" s="669">
        <v>1.8135134648077E-4</v>
      </c>
    </row>
    <row r="112" spans="1:4" ht="21" customHeight="1">
      <c r="A112" s="666" t="s">
        <v>607</v>
      </c>
      <c r="B112" s="667">
        <v>938</v>
      </c>
      <c r="C112" s="668">
        <v>10230.2987904</v>
      </c>
      <c r="D112" s="669">
        <v>5.89924003357605E-5</v>
      </c>
    </row>
    <row r="113" spans="1:17" ht="21" customHeight="1">
      <c r="A113" s="666" t="s">
        <v>608</v>
      </c>
      <c r="B113" s="667">
        <v>6293</v>
      </c>
      <c r="C113" s="668">
        <v>81489.5418661</v>
      </c>
      <c r="D113" s="669">
        <v>4.6990452336091802E-4</v>
      </c>
    </row>
    <row r="114" spans="1:17" s="671" customFormat="1" ht="21" customHeight="1">
      <c r="A114" s="666" t="s">
        <v>609</v>
      </c>
      <c r="B114" s="667">
        <v>19700</v>
      </c>
      <c r="C114" s="668">
        <v>118902.18666560001</v>
      </c>
      <c r="D114" s="669">
        <v>6.8564228086442295E-4</v>
      </c>
      <c r="F114" s="670"/>
      <c r="G114" s="670"/>
      <c r="H114" s="670"/>
      <c r="I114" s="670"/>
      <c r="J114" s="670"/>
      <c r="K114" s="670"/>
      <c r="L114" s="670"/>
      <c r="M114" s="670"/>
      <c r="N114" s="670"/>
      <c r="O114" s="670"/>
      <c r="P114" s="670"/>
      <c r="Q114" s="670"/>
    </row>
    <row r="115" spans="1:17" ht="21" customHeight="1">
      <c r="A115" s="666" t="s">
        <v>610</v>
      </c>
      <c r="B115" s="667">
        <v>10465</v>
      </c>
      <c r="C115" s="668">
        <v>389388.48318460002</v>
      </c>
      <c r="D115" s="669">
        <v>2.2453851795331899E-3</v>
      </c>
    </row>
    <row r="116" spans="1:17" ht="21" customHeight="1">
      <c r="A116" s="666" t="s">
        <v>611</v>
      </c>
      <c r="B116" s="667">
        <v>9389</v>
      </c>
      <c r="C116" s="668">
        <v>339843.38733190001</v>
      </c>
      <c r="D116" s="669">
        <v>1.9596863755101E-3</v>
      </c>
    </row>
    <row r="117" spans="1:17" ht="21" customHeight="1">
      <c r="A117" s="666" t="s">
        <v>612</v>
      </c>
      <c r="B117" s="667">
        <v>65723</v>
      </c>
      <c r="C117" s="668">
        <v>8822622.0765838996</v>
      </c>
      <c r="D117" s="669">
        <v>5.0875117551928903E-2</v>
      </c>
    </row>
    <row r="118" spans="1:17" ht="21" customHeight="1">
      <c r="A118" s="666" t="s">
        <v>613</v>
      </c>
      <c r="B118" s="667">
        <v>8098</v>
      </c>
      <c r="C118" s="668">
        <v>567885.36070319999</v>
      </c>
      <c r="D118" s="669">
        <v>3.27467664726057E-3</v>
      </c>
    </row>
    <row r="119" spans="1:17" ht="21" customHeight="1">
      <c r="A119" s="666" t="s">
        <v>614</v>
      </c>
      <c r="B119" s="667">
        <v>24235</v>
      </c>
      <c r="C119" s="668">
        <v>71959.508429299996</v>
      </c>
      <c r="D119" s="669">
        <v>4.1495016090921198E-4</v>
      </c>
    </row>
    <row r="120" spans="1:17" ht="21" customHeight="1">
      <c r="A120" s="666" t="s">
        <v>615</v>
      </c>
      <c r="B120" s="667">
        <v>8529</v>
      </c>
      <c r="C120" s="668">
        <v>197491.03339249999</v>
      </c>
      <c r="D120" s="669">
        <v>1.1388201208303E-3</v>
      </c>
    </row>
    <row r="121" spans="1:17" ht="21" customHeight="1">
      <c r="A121" s="666" t="s">
        <v>616</v>
      </c>
      <c r="B121" s="667">
        <v>27844</v>
      </c>
      <c r="C121" s="668">
        <v>303300.50331360003</v>
      </c>
      <c r="D121" s="669">
        <v>1.7489640410408699E-3</v>
      </c>
    </row>
    <row r="122" spans="1:17" ht="21" customHeight="1">
      <c r="A122" s="666" t="s">
        <v>617</v>
      </c>
      <c r="B122" s="667">
        <v>9627</v>
      </c>
      <c r="C122" s="668">
        <v>23864.4204794</v>
      </c>
      <c r="D122" s="669">
        <v>1.3761273991555101E-4</v>
      </c>
    </row>
    <row r="123" spans="1:17" ht="21" customHeight="1">
      <c r="A123" s="666" t="s">
        <v>618</v>
      </c>
      <c r="B123" s="667">
        <v>5575</v>
      </c>
      <c r="C123" s="668">
        <v>34106.7112375</v>
      </c>
      <c r="D123" s="669">
        <v>1.9667429120905601E-4</v>
      </c>
    </row>
    <row r="124" spans="1:17" ht="21" customHeight="1">
      <c r="A124" s="666" t="s">
        <v>619</v>
      </c>
      <c r="B124" s="667">
        <v>61097</v>
      </c>
      <c r="C124" s="668">
        <v>13962602.080835801</v>
      </c>
      <c r="D124" s="669">
        <v>8.0514501927795898E-2</v>
      </c>
    </row>
    <row r="125" spans="1:17" ht="21" customHeight="1">
      <c r="A125" s="666" t="s">
        <v>620</v>
      </c>
      <c r="B125" s="667">
        <v>6457</v>
      </c>
      <c r="C125" s="668">
        <v>187661.3020469</v>
      </c>
      <c r="D125" s="669">
        <v>1.0821375684813199E-3</v>
      </c>
    </row>
    <row r="126" spans="1:17" ht="21" customHeight="1">
      <c r="A126" s="666" t="s">
        <v>621</v>
      </c>
      <c r="B126" s="667">
        <v>12397</v>
      </c>
      <c r="C126" s="668">
        <v>62264.761356199997</v>
      </c>
      <c r="D126" s="669">
        <v>3.5904598721812301E-4</v>
      </c>
    </row>
    <row r="127" spans="1:17" ht="21" customHeight="1">
      <c r="A127" s="666" t="s">
        <v>622</v>
      </c>
      <c r="B127" s="667">
        <v>15031</v>
      </c>
      <c r="C127" s="668">
        <v>31046.6229121</v>
      </c>
      <c r="D127" s="669">
        <v>1.7902847662892E-4</v>
      </c>
    </row>
    <row r="128" spans="1:17" ht="21" customHeight="1">
      <c r="A128" s="666" t="s">
        <v>623</v>
      </c>
      <c r="B128" s="667">
        <v>8465</v>
      </c>
      <c r="C128" s="668">
        <v>376003.392352</v>
      </c>
      <c r="D128" s="669">
        <v>2.1682008613519601E-3</v>
      </c>
    </row>
    <row r="129" spans="1:4" ht="21" customHeight="1">
      <c r="A129" s="666" t="s">
        <v>624</v>
      </c>
      <c r="B129" s="667">
        <v>27300</v>
      </c>
      <c r="C129" s="668">
        <v>1935208.7913257999</v>
      </c>
      <c r="D129" s="669">
        <v>1.11592646598263E-2</v>
      </c>
    </row>
    <row r="130" spans="1:4" ht="21" customHeight="1">
      <c r="A130" s="666" t="s">
        <v>625</v>
      </c>
      <c r="B130" s="667">
        <v>5613</v>
      </c>
      <c r="C130" s="668">
        <v>42595.206882999999</v>
      </c>
      <c r="D130" s="669">
        <v>2.45622688868526E-4</v>
      </c>
    </row>
    <row r="131" spans="1:4" ht="21" customHeight="1">
      <c r="A131" s="666" t="s">
        <v>626</v>
      </c>
      <c r="B131" s="667">
        <v>20425</v>
      </c>
      <c r="C131" s="668">
        <v>269149.62395440001</v>
      </c>
      <c r="D131" s="669">
        <v>1.5520350570246201E-3</v>
      </c>
    </row>
    <row r="132" spans="1:4" ht="21" customHeight="1">
      <c r="A132" s="666" t="s">
        <v>627</v>
      </c>
      <c r="B132" s="667">
        <v>19301</v>
      </c>
      <c r="C132" s="668">
        <v>104448.8642975</v>
      </c>
      <c r="D132" s="669">
        <v>6.0229807002662602E-4</v>
      </c>
    </row>
    <row r="133" spans="1:4" ht="21" customHeight="1">
      <c r="A133" s="666" t="s">
        <v>628</v>
      </c>
      <c r="B133" s="667">
        <v>21606</v>
      </c>
      <c r="C133" s="668">
        <v>132088.16461010001</v>
      </c>
      <c r="D133" s="669">
        <v>7.6167842659756598E-4</v>
      </c>
    </row>
    <row r="134" spans="1:4" ht="21" customHeight="1">
      <c r="A134" s="666" t="s">
        <v>629</v>
      </c>
      <c r="B134" s="667">
        <v>5799</v>
      </c>
      <c r="C134" s="668">
        <v>266042.35415520001</v>
      </c>
      <c r="D134" s="669">
        <v>1.5341171733243299E-3</v>
      </c>
    </row>
    <row r="135" spans="1:4" ht="21" customHeight="1">
      <c r="A135" s="666" t="s">
        <v>630</v>
      </c>
      <c r="B135" s="667">
        <v>12496</v>
      </c>
      <c r="C135" s="668">
        <v>27611.959918500001</v>
      </c>
      <c r="D135" s="669">
        <v>1.5922269983899799E-4</v>
      </c>
    </row>
    <row r="136" spans="1:4" ht="21" customHeight="1">
      <c r="A136" s="666" t="s">
        <v>631</v>
      </c>
      <c r="B136" s="667">
        <v>14234</v>
      </c>
      <c r="C136" s="668">
        <v>64027.683249299997</v>
      </c>
      <c r="D136" s="669">
        <v>3.69211769880896E-4</v>
      </c>
    </row>
    <row r="137" spans="1:4" ht="21" customHeight="1">
      <c r="A137" s="666" t="s">
        <v>632</v>
      </c>
      <c r="B137" s="667">
        <v>19279</v>
      </c>
      <c r="C137" s="668">
        <v>271952.30342160002</v>
      </c>
      <c r="D137" s="669">
        <v>1.5681965389646199E-3</v>
      </c>
    </row>
    <row r="138" spans="1:4" ht="21" customHeight="1">
      <c r="A138" s="679" t="s">
        <v>633</v>
      </c>
      <c r="B138" s="680">
        <v>192237</v>
      </c>
      <c r="C138" s="681">
        <v>488690.53645940003</v>
      </c>
      <c r="D138" s="682">
        <v>2.8180044745284801E-3</v>
      </c>
    </row>
    <row r="139" spans="1:4">
      <c r="A139" s="676"/>
      <c r="B139" s="677"/>
      <c r="C139" s="649"/>
      <c r="D139" s="678" t="s">
        <v>1477</v>
      </c>
    </row>
    <row r="140" spans="1:4">
      <c r="A140" s="1319"/>
      <c r="B140" s="1319"/>
      <c r="C140" s="1319"/>
      <c r="D140" s="1319"/>
    </row>
    <row r="141" spans="1:4">
      <c r="A141" s="1319"/>
      <c r="B141" s="1319"/>
      <c r="C141" s="1319"/>
      <c r="D141" s="1319"/>
    </row>
    <row r="142" spans="1:4">
      <c r="A142" s="647"/>
      <c r="B142" s="648"/>
      <c r="C142" s="649"/>
      <c r="D142" s="650" t="s">
        <v>186</v>
      </c>
    </row>
    <row r="143" spans="1:4" ht="24" customHeight="1">
      <c r="A143" s="1317" t="s">
        <v>1474</v>
      </c>
      <c r="B143" s="651" t="s">
        <v>1475</v>
      </c>
      <c r="C143" s="652" t="s">
        <v>1476</v>
      </c>
      <c r="D143" s="653" t="s">
        <v>1206</v>
      </c>
    </row>
    <row r="144" spans="1:4" ht="24" customHeight="1">
      <c r="A144" s="1318"/>
      <c r="B144" s="654" t="s">
        <v>0</v>
      </c>
      <c r="C144" s="655" t="s">
        <v>1</v>
      </c>
      <c r="D144" s="656" t="s">
        <v>2</v>
      </c>
    </row>
    <row r="145" spans="1:17">
      <c r="A145" s="657"/>
      <c r="B145" s="658"/>
      <c r="C145" s="659"/>
      <c r="D145" s="660"/>
    </row>
    <row r="146" spans="1:17" ht="21" customHeight="1">
      <c r="A146" s="666" t="s">
        <v>634</v>
      </c>
      <c r="B146" s="667">
        <v>47857</v>
      </c>
      <c r="C146" s="668">
        <v>88313.136779799999</v>
      </c>
      <c r="D146" s="669">
        <v>5.0925237146637E-4</v>
      </c>
    </row>
    <row r="147" spans="1:17" ht="21" customHeight="1">
      <c r="A147" s="666" t="s">
        <v>635</v>
      </c>
      <c r="B147" s="667">
        <v>28138</v>
      </c>
      <c r="C147" s="668">
        <v>261923.7076807</v>
      </c>
      <c r="D147" s="669">
        <v>1.5103672470862799E-3</v>
      </c>
    </row>
    <row r="148" spans="1:17" ht="21" customHeight="1">
      <c r="A148" s="666" t="s">
        <v>636</v>
      </c>
      <c r="B148" s="667">
        <v>11959</v>
      </c>
      <c r="C148" s="668">
        <v>30426.226579900002</v>
      </c>
      <c r="D148" s="669">
        <v>1.7545099863479501E-4</v>
      </c>
    </row>
    <row r="149" spans="1:17" ht="21" customHeight="1">
      <c r="A149" s="666" t="s">
        <v>637</v>
      </c>
      <c r="B149" s="667">
        <v>10233</v>
      </c>
      <c r="C149" s="668">
        <v>6399.9205743000002</v>
      </c>
      <c r="D149" s="669">
        <v>3.6904755606010403E-5</v>
      </c>
    </row>
    <row r="150" spans="1:17" ht="21" customHeight="1">
      <c r="A150" s="666" t="s">
        <v>638</v>
      </c>
      <c r="B150" s="667">
        <v>44794</v>
      </c>
      <c r="C150" s="668">
        <v>22968.845235100001</v>
      </c>
      <c r="D150" s="669">
        <v>1.32448459338319E-4</v>
      </c>
    </row>
    <row r="151" spans="1:17" s="671" customFormat="1" ht="21" customHeight="1">
      <c r="A151" s="666" t="s">
        <v>639</v>
      </c>
      <c r="B151" s="667">
        <v>14061</v>
      </c>
      <c r="C151" s="668">
        <v>13525.6253416</v>
      </c>
      <c r="D151" s="669">
        <v>7.7994701942813702E-5</v>
      </c>
      <c r="F151" s="670"/>
      <c r="G151" s="670"/>
      <c r="H151" s="670"/>
      <c r="I151" s="670"/>
      <c r="J151" s="670"/>
      <c r="K151" s="670"/>
      <c r="L151" s="670"/>
      <c r="M151" s="670"/>
      <c r="N151" s="670"/>
      <c r="O151" s="670"/>
      <c r="P151" s="670"/>
      <c r="Q151" s="670"/>
    </row>
    <row r="152" spans="1:17" ht="21" customHeight="1">
      <c r="A152" s="666" t="s">
        <v>640</v>
      </c>
      <c r="B152" s="667">
        <v>15934</v>
      </c>
      <c r="C152" s="668">
        <v>23250.423818800002</v>
      </c>
      <c r="D152" s="669">
        <v>1.3407216524133599E-4</v>
      </c>
    </row>
    <row r="153" spans="1:17" ht="21" customHeight="1">
      <c r="A153" s="666" t="s">
        <v>641</v>
      </c>
      <c r="B153" s="667">
        <v>10042</v>
      </c>
      <c r="C153" s="668">
        <v>21707.713067100001</v>
      </c>
      <c r="D153" s="669">
        <v>1.2517621683052701E-4</v>
      </c>
    </row>
    <row r="154" spans="1:17" ht="21" customHeight="1">
      <c r="A154" s="666" t="s">
        <v>642</v>
      </c>
      <c r="B154" s="667">
        <v>9219</v>
      </c>
      <c r="C154" s="668">
        <v>20174.937382100001</v>
      </c>
      <c r="D154" s="669">
        <v>1.16337558382027E-4</v>
      </c>
    </row>
    <row r="155" spans="1:17" ht="21" customHeight="1">
      <c r="A155" s="665" t="s">
        <v>643</v>
      </c>
      <c r="B155" s="662">
        <v>346370</v>
      </c>
      <c r="C155" s="663">
        <v>1192356.2512417999</v>
      </c>
      <c r="D155" s="664">
        <v>6.8756503360497302E-3</v>
      </c>
    </row>
    <row r="156" spans="1:17" ht="21" customHeight="1">
      <c r="A156" s="666" t="s">
        <v>644</v>
      </c>
      <c r="B156" s="662">
        <v>557</v>
      </c>
      <c r="C156" s="663">
        <v>2481.6698403999999</v>
      </c>
      <c r="D156" s="664">
        <v>1.43103993075392E-5</v>
      </c>
    </row>
    <row r="157" spans="1:17" ht="21" customHeight="1">
      <c r="A157" s="666" t="s">
        <v>645</v>
      </c>
      <c r="B157" s="667">
        <v>23753</v>
      </c>
      <c r="C157" s="668">
        <v>51199.921239700001</v>
      </c>
      <c r="D157" s="669">
        <v>2.9524125470959902E-4</v>
      </c>
    </row>
    <row r="158" spans="1:17" ht="21" customHeight="1">
      <c r="A158" s="666" t="s">
        <v>646</v>
      </c>
      <c r="B158" s="667">
        <v>18300</v>
      </c>
      <c r="C158" s="668">
        <v>25562.783642800001</v>
      </c>
      <c r="D158" s="669">
        <v>1.4740624856114599E-4</v>
      </c>
    </row>
    <row r="159" spans="1:17" ht="21" customHeight="1">
      <c r="A159" s="666" t="s">
        <v>647</v>
      </c>
      <c r="B159" s="667">
        <v>19959</v>
      </c>
      <c r="C159" s="668">
        <v>35881.300767300003</v>
      </c>
      <c r="D159" s="669">
        <v>2.0690735459444299E-4</v>
      </c>
    </row>
    <row r="160" spans="1:17" ht="21" customHeight="1">
      <c r="A160" s="666" t="s">
        <v>648</v>
      </c>
      <c r="B160" s="667">
        <v>24510</v>
      </c>
      <c r="C160" s="668">
        <v>104552.9783242</v>
      </c>
      <c r="D160" s="669">
        <v>6.0289843727586204E-4</v>
      </c>
    </row>
    <row r="161" spans="1:4" ht="21" customHeight="1">
      <c r="A161" s="666" t="s">
        <v>649</v>
      </c>
      <c r="B161" s="667">
        <v>35008</v>
      </c>
      <c r="C161" s="668">
        <v>74097.235497799993</v>
      </c>
      <c r="D161" s="669">
        <v>4.2727723498762403E-4</v>
      </c>
    </row>
    <row r="162" spans="1:4" ht="21" customHeight="1">
      <c r="A162" s="666" t="s">
        <v>650</v>
      </c>
      <c r="B162" s="667">
        <v>15804</v>
      </c>
      <c r="C162" s="668">
        <v>41932.520175199999</v>
      </c>
      <c r="D162" s="669">
        <v>2.41801345976722E-4</v>
      </c>
    </row>
    <row r="163" spans="1:4" ht="21" customHeight="1">
      <c r="A163" s="666" t="s">
        <v>651</v>
      </c>
      <c r="B163" s="667">
        <v>29070</v>
      </c>
      <c r="C163" s="668">
        <v>117068.7745194</v>
      </c>
      <c r="D163" s="669">
        <v>6.75070020412893E-4</v>
      </c>
    </row>
    <row r="164" spans="1:4" ht="21" customHeight="1">
      <c r="A164" s="666" t="s">
        <v>652</v>
      </c>
      <c r="B164" s="667">
        <v>24067</v>
      </c>
      <c r="C164" s="668">
        <v>34562.993563199998</v>
      </c>
      <c r="D164" s="669">
        <v>1.99305415692838E-4</v>
      </c>
    </row>
    <row r="165" spans="1:4" ht="21" customHeight="1">
      <c r="A165" s="666" t="s">
        <v>653</v>
      </c>
      <c r="B165" s="667">
        <v>6844</v>
      </c>
      <c r="C165" s="668">
        <v>15609.7833058</v>
      </c>
      <c r="D165" s="669">
        <v>9.00128730154342E-5</v>
      </c>
    </row>
    <row r="166" spans="1:4" ht="21" customHeight="1">
      <c r="A166" s="666" t="s">
        <v>654</v>
      </c>
      <c r="B166" s="667">
        <v>50812</v>
      </c>
      <c r="C166" s="668">
        <v>456315.13128229999</v>
      </c>
      <c r="D166" s="669">
        <v>2.6313136551916901E-3</v>
      </c>
    </row>
    <row r="167" spans="1:4" ht="21" customHeight="1">
      <c r="A167" s="666" t="s">
        <v>655</v>
      </c>
      <c r="B167" s="667">
        <v>26403</v>
      </c>
      <c r="C167" s="668">
        <v>96620.437553299998</v>
      </c>
      <c r="D167" s="669">
        <v>5.5715591983582398E-4</v>
      </c>
    </row>
    <row r="168" spans="1:4" ht="21" customHeight="1">
      <c r="A168" s="666" t="s">
        <v>656</v>
      </c>
      <c r="B168" s="667">
        <v>1022</v>
      </c>
      <c r="C168" s="668">
        <v>6860.9231287000002</v>
      </c>
      <c r="D168" s="669">
        <v>3.9563099003614098E-5</v>
      </c>
    </row>
    <row r="169" spans="1:4" ht="21" customHeight="1">
      <c r="A169" s="666" t="s">
        <v>657</v>
      </c>
      <c r="B169" s="667">
        <v>2436</v>
      </c>
      <c r="C169" s="668">
        <v>6081.2314474000004</v>
      </c>
      <c r="D169" s="669">
        <v>3.5067053996123899E-5</v>
      </c>
    </row>
    <row r="170" spans="1:4" ht="21" customHeight="1">
      <c r="A170" s="666" t="s">
        <v>658</v>
      </c>
      <c r="B170" s="667">
        <v>7737</v>
      </c>
      <c r="C170" s="668">
        <v>12151.8193823</v>
      </c>
      <c r="D170" s="669">
        <v>7.0072732820002694E-5</v>
      </c>
    </row>
    <row r="171" spans="1:4" ht="21" customHeight="1">
      <c r="A171" s="666" t="s">
        <v>659</v>
      </c>
      <c r="B171" s="667">
        <v>20033</v>
      </c>
      <c r="C171" s="668">
        <v>56411.149819300001</v>
      </c>
      <c r="D171" s="669">
        <v>3.25291489693684E-4</v>
      </c>
    </row>
    <row r="172" spans="1:4" ht="21" customHeight="1">
      <c r="A172" s="666" t="s">
        <v>660</v>
      </c>
      <c r="B172" s="667">
        <v>35637</v>
      </c>
      <c r="C172" s="668">
        <v>46275.289931899999</v>
      </c>
      <c r="D172" s="669">
        <v>2.6684366559046502E-4</v>
      </c>
    </row>
    <row r="173" spans="1:4" ht="21" customHeight="1">
      <c r="A173" s="666" t="s">
        <v>661</v>
      </c>
      <c r="B173" s="667">
        <v>4418</v>
      </c>
      <c r="C173" s="668">
        <v>8690.3078208000006</v>
      </c>
      <c r="D173" s="669">
        <v>5.0112135384227602E-5</v>
      </c>
    </row>
    <row r="174" spans="1:4" ht="21" customHeight="1">
      <c r="A174" s="665" t="s">
        <v>662</v>
      </c>
      <c r="B174" s="662">
        <v>127321</v>
      </c>
      <c r="C174" s="663">
        <v>420411.47384350002</v>
      </c>
      <c r="D174" s="664">
        <v>2.42427738220079E-3</v>
      </c>
    </row>
    <row r="175" spans="1:4" ht="21" customHeight="1">
      <c r="A175" s="666" t="s">
        <v>663</v>
      </c>
      <c r="B175" s="667">
        <v>15693</v>
      </c>
      <c r="C175" s="668">
        <v>33613.130944500001</v>
      </c>
      <c r="D175" s="669">
        <v>1.9382809024864799E-4</v>
      </c>
    </row>
    <row r="176" spans="1:4" ht="21" customHeight="1">
      <c r="A176" s="666" t="s">
        <v>664</v>
      </c>
      <c r="B176" s="667">
        <v>19172</v>
      </c>
      <c r="C176" s="668">
        <v>36173.525818200003</v>
      </c>
      <c r="D176" s="669">
        <v>2.0859245270780501E-4</v>
      </c>
    </row>
    <row r="177" spans="1:17" ht="21" customHeight="1">
      <c r="A177" s="666" t="s">
        <v>665</v>
      </c>
      <c r="B177" s="667">
        <v>42500</v>
      </c>
      <c r="C177" s="668">
        <v>289550.15862260002</v>
      </c>
      <c r="D177" s="669">
        <v>1.66967350853684E-3</v>
      </c>
    </row>
    <row r="178" spans="1:17" ht="21" customHeight="1">
      <c r="A178" s="666" t="s">
        <v>666</v>
      </c>
      <c r="B178" s="667">
        <v>15904</v>
      </c>
      <c r="C178" s="668">
        <v>14258.033233800001</v>
      </c>
      <c r="D178" s="669">
        <v>8.2218087835147295E-5</v>
      </c>
    </row>
    <row r="179" spans="1:17" ht="21" customHeight="1">
      <c r="A179" s="666" t="s">
        <v>667</v>
      </c>
      <c r="B179" s="667">
        <v>14990</v>
      </c>
      <c r="C179" s="668">
        <v>15097.125229699999</v>
      </c>
      <c r="D179" s="669">
        <v>8.7056661170572801E-5</v>
      </c>
    </row>
    <row r="180" spans="1:17" ht="21" customHeight="1">
      <c r="A180" s="666" t="s">
        <v>668</v>
      </c>
      <c r="B180" s="667">
        <v>19062</v>
      </c>
      <c r="C180" s="668">
        <v>31719.4999947</v>
      </c>
      <c r="D180" s="669">
        <v>1.8290858170178E-4</v>
      </c>
    </row>
    <row r="181" spans="1:17" ht="21" customHeight="1">
      <c r="A181" s="665" t="s">
        <v>669</v>
      </c>
      <c r="B181" s="662">
        <v>45278</v>
      </c>
      <c r="C181" s="663">
        <v>103511.07257970001</v>
      </c>
      <c r="D181" s="664">
        <v>5.9689035070371302E-4</v>
      </c>
    </row>
    <row r="182" spans="1:17" ht="21" customHeight="1">
      <c r="A182" s="666" t="s">
        <v>670</v>
      </c>
      <c r="B182" s="667">
        <v>6063</v>
      </c>
      <c r="C182" s="668">
        <v>8747.7904079</v>
      </c>
      <c r="D182" s="669">
        <v>5.0443605252313998E-5</v>
      </c>
    </row>
    <row r="183" spans="1:17" ht="21" customHeight="1">
      <c r="A183" s="666" t="s">
        <v>671</v>
      </c>
      <c r="B183" s="667">
        <v>354</v>
      </c>
      <c r="C183" s="668">
        <v>1245.5857561</v>
      </c>
      <c r="D183" s="669">
        <v>7.18259506216232E-6</v>
      </c>
    </row>
    <row r="184" spans="1:17" ht="21" customHeight="1">
      <c r="A184" s="672" t="s">
        <v>672</v>
      </c>
      <c r="B184" s="673">
        <v>13860</v>
      </c>
      <c r="C184" s="674">
        <v>54395.385818299997</v>
      </c>
      <c r="D184" s="675">
        <v>3.1366770828067299E-4</v>
      </c>
    </row>
    <row r="185" spans="1:17">
      <c r="A185" s="676"/>
      <c r="B185" s="677"/>
      <c r="C185" s="649"/>
      <c r="D185" s="678"/>
    </row>
    <row r="186" spans="1:17">
      <c r="A186" s="1319"/>
      <c r="B186" s="1319"/>
      <c r="C186" s="1319"/>
      <c r="D186" s="1319"/>
    </row>
    <row r="187" spans="1:17">
      <c r="A187" s="1319"/>
      <c r="B187" s="1319"/>
      <c r="C187" s="1319"/>
      <c r="D187" s="1319"/>
    </row>
    <row r="188" spans="1:17">
      <c r="A188" s="1319"/>
      <c r="B188" s="1319"/>
      <c r="C188" s="1319"/>
      <c r="D188" s="1319"/>
    </row>
    <row r="189" spans="1:17">
      <c r="A189" s="647"/>
      <c r="B189" s="648"/>
      <c r="C189" s="649"/>
      <c r="D189" s="650" t="s">
        <v>186</v>
      </c>
    </row>
    <row r="190" spans="1:17" s="671" customFormat="1" ht="24" customHeight="1">
      <c r="A190" s="1317" t="s">
        <v>1474</v>
      </c>
      <c r="B190" s="651" t="s">
        <v>1475</v>
      </c>
      <c r="C190" s="652" t="s">
        <v>1476</v>
      </c>
      <c r="D190" s="653" t="s">
        <v>1206</v>
      </c>
      <c r="F190" s="670"/>
      <c r="G190" s="670"/>
      <c r="H190" s="670"/>
      <c r="I190" s="670"/>
      <c r="J190" s="670"/>
      <c r="K190" s="670"/>
      <c r="L190" s="670"/>
      <c r="M190" s="670"/>
      <c r="N190" s="670"/>
      <c r="O190" s="670"/>
      <c r="P190" s="670"/>
      <c r="Q190" s="670"/>
    </row>
    <row r="191" spans="1:17" ht="24" customHeight="1">
      <c r="A191" s="1318"/>
      <c r="B191" s="654" t="s">
        <v>0</v>
      </c>
      <c r="C191" s="655" t="s">
        <v>1</v>
      </c>
      <c r="D191" s="656" t="s">
        <v>2</v>
      </c>
    </row>
    <row r="192" spans="1:17">
      <c r="A192" s="657"/>
      <c r="B192" s="658"/>
      <c r="C192" s="659"/>
      <c r="D192" s="660"/>
    </row>
    <row r="193" spans="1:4" ht="21" customHeight="1">
      <c r="A193" s="666" t="s">
        <v>673</v>
      </c>
      <c r="B193" s="667">
        <v>2442</v>
      </c>
      <c r="C193" s="668">
        <v>3233.2522230999998</v>
      </c>
      <c r="D193" s="669">
        <v>1.8644353741709701E-5</v>
      </c>
    </row>
    <row r="194" spans="1:4" ht="21" customHeight="1">
      <c r="A194" s="666" t="s">
        <v>674</v>
      </c>
      <c r="B194" s="667">
        <v>6272</v>
      </c>
      <c r="C194" s="668">
        <v>6941.1467763999999</v>
      </c>
      <c r="D194" s="669">
        <v>4.0025703824692697E-5</v>
      </c>
    </row>
    <row r="195" spans="1:4" ht="21" customHeight="1">
      <c r="A195" s="666" t="s">
        <v>675</v>
      </c>
      <c r="B195" s="667">
        <v>2802</v>
      </c>
      <c r="C195" s="668">
        <v>4552.1967308000003</v>
      </c>
      <c r="D195" s="669">
        <v>2.62499676160479E-5</v>
      </c>
    </row>
    <row r="196" spans="1:4" ht="21" customHeight="1">
      <c r="A196" s="666" t="s">
        <v>676</v>
      </c>
      <c r="B196" s="667">
        <v>4934</v>
      </c>
      <c r="C196" s="668">
        <v>9648.6334685000002</v>
      </c>
      <c r="D196" s="669">
        <v>5.5638262374203301E-5</v>
      </c>
    </row>
    <row r="197" spans="1:4" ht="21" customHeight="1">
      <c r="A197" s="666" t="s">
        <v>677</v>
      </c>
      <c r="B197" s="667">
        <v>4495</v>
      </c>
      <c r="C197" s="668">
        <v>6758.0562108000004</v>
      </c>
      <c r="D197" s="669">
        <v>3.8969923131980998E-5</v>
      </c>
    </row>
    <row r="198" spans="1:4" ht="21" customHeight="1">
      <c r="A198" s="666" t="s">
        <v>678</v>
      </c>
      <c r="B198" s="667">
        <v>4056</v>
      </c>
      <c r="C198" s="668">
        <v>7989.0251877999999</v>
      </c>
      <c r="D198" s="669">
        <v>4.6068231419929498E-5</v>
      </c>
    </row>
    <row r="199" spans="1:4" ht="21" customHeight="1">
      <c r="A199" s="665" t="s">
        <v>679</v>
      </c>
      <c r="B199" s="662">
        <v>187339</v>
      </c>
      <c r="C199" s="663">
        <v>272756.7599762</v>
      </c>
      <c r="D199" s="664">
        <v>1.57283538911886E-3</v>
      </c>
    </row>
    <row r="200" spans="1:4" ht="21" customHeight="1">
      <c r="A200" s="666" t="s">
        <v>680</v>
      </c>
      <c r="B200" s="667">
        <v>8183</v>
      </c>
      <c r="C200" s="668">
        <v>25677.485672700001</v>
      </c>
      <c r="D200" s="669">
        <v>1.4806767089159899E-4</v>
      </c>
    </row>
    <row r="201" spans="1:4" ht="21" customHeight="1">
      <c r="A201" s="666" t="s">
        <v>681</v>
      </c>
      <c r="B201" s="667">
        <v>39377</v>
      </c>
      <c r="C201" s="668">
        <v>21314.189360299999</v>
      </c>
      <c r="D201" s="669">
        <v>1.22906986133673E-4</v>
      </c>
    </row>
    <row r="202" spans="1:4" ht="21" customHeight="1">
      <c r="A202" s="666" t="s">
        <v>682</v>
      </c>
      <c r="B202" s="667">
        <v>59192</v>
      </c>
      <c r="C202" s="668">
        <v>131005.2189072</v>
      </c>
      <c r="D202" s="669">
        <v>7.5543368558303003E-4</v>
      </c>
    </row>
    <row r="203" spans="1:4" ht="21" customHeight="1">
      <c r="A203" s="666" t="s">
        <v>683</v>
      </c>
      <c r="B203" s="667">
        <v>29972</v>
      </c>
      <c r="C203" s="668">
        <v>50319.342901199998</v>
      </c>
      <c r="D203" s="669">
        <v>2.90163452884247E-4</v>
      </c>
    </row>
    <row r="204" spans="1:4" ht="21" customHeight="1">
      <c r="A204" s="666" t="s">
        <v>684</v>
      </c>
      <c r="B204" s="667">
        <v>21265</v>
      </c>
      <c r="C204" s="668">
        <v>28636.082715799999</v>
      </c>
      <c r="D204" s="669">
        <v>1.65128242119737E-4</v>
      </c>
    </row>
    <row r="205" spans="1:4" ht="21" customHeight="1">
      <c r="A205" s="666" t="s">
        <v>685</v>
      </c>
      <c r="B205" s="667">
        <v>29350</v>
      </c>
      <c r="C205" s="668">
        <v>15804.440419</v>
      </c>
      <c r="D205" s="669">
        <v>9.1135351506568197E-5</v>
      </c>
    </row>
    <row r="206" spans="1:4" ht="21" customHeight="1">
      <c r="A206" s="665" t="s">
        <v>686</v>
      </c>
      <c r="B206" s="662">
        <v>237667</v>
      </c>
      <c r="C206" s="663">
        <v>627262.65707019996</v>
      </c>
      <c r="D206" s="664">
        <v>3.6170722419448802E-3</v>
      </c>
    </row>
    <row r="207" spans="1:4" ht="21" customHeight="1">
      <c r="A207" s="666" t="s">
        <v>687</v>
      </c>
      <c r="B207" s="667">
        <v>43329</v>
      </c>
      <c r="C207" s="668">
        <v>221472.3490901</v>
      </c>
      <c r="D207" s="669">
        <v>1.27710692996423E-3</v>
      </c>
    </row>
    <row r="208" spans="1:4" ht="21" customHeight="1">
      <c r="A208" s="666" t="s">
        <v>688</v>
      </c>
      <c r="B208" s="667">
        <v>11174</v>
      </c>
      <c r="C208" s="668">
        <v>14772.7262359</v>
      </c>
      <c r="D208" s="669">
        <v>8.5186033957932095E-5</v>
      </c>
    </row>
    <row r="209" spans="1:4" ht="21" customHeight="1">
      <c r="A209" s="666" t="s">
        <v>689</v>
      </c>
      <c r="B209" s="667">
        <v>22620</v>
      </c>
      <c r="C209" s="668">
        <v>32634.197733500001</v>
      </c>
      <c r="D209" s="669">
        <v>1.8818313098905399E-4</v>
      </c>
    </row>
    <row r="210" spans="1:4" ht="21" customHeight="1">
      <c r="A210" s="666" t="s">
        <v>690</v>
      </c>
      <c r="B210" s="667">
        <v>27631</v>
      </c>
      <c r="C210" s="668">
        <v>83667.402094999998</v>
      </c>
      <c r="D210" s="669">
        <v>4.8246302288579599E-4</v>
      </c>
    </row>
    <row r="211" spans="1:4" ht="21" customHeight="1">
      <c r="A211" s="666" t="s">
        <v>691</v>
      </c>
      <c r="B211" s="667">
        <v>19713</v>
      </c>
      <c r="C211" s="668">
        <v>19055.359650800001</v>
      </c>
      <c r="D211" s="669">
        <v>1.09881580987327E-4</v>
      </c>
    </row>
    <row r="212" spans="1:4" ht="21" customHeight="1">
      <c r="A212" s="666" t="s">
        <v>692</v>
      </c>
      <c r="B212" s="667">
        <v>13122</v>
      </c>
      <c r="C212" s="668">
        <v>16653.641202800001</v>
      </c>
      <c r="D212" s="669">
        <v>9.6032216557115994E-5</v>
      </c>
    </row>
    <row r="213" spans="1:4" ht="21" customHeight="1">
      <c r="A213" s="666" t="s">
        <v>693</v>
      </c>
      <c r="B213" s="667">
        <v>22885</v>
      </c>
      <c r="C213" s="668">
        <v>34342.367742199996</v>
      </c>
      <c r="D213" s="669">
        <v>1.98033190215997E-4</v>
      </c>
    </row>
    <row r="214" spans="1:4" ht="21" customHeight="1">
      <c r="A214" s="666" t="s">
        <v>694</v>
      </c>
      <c r="B214" s="667">
        <v>16899</v>
      </c>
      <c r="C214" s="668">
        <v>39061.973614000002</v>
      </c>
      <c r="D214" s="669">
        <v>2.2524851253654399E-4</v>
      </c>
    </row>
    <row r="215" spans="1:4" ht="21" customHeight="1">
      <c r="A215" s="666" t="s">
        <v>695</v>
      </c>
      <c r="B215" s="667">
        <v>11523</v>
      </c>
      <c r="C215" s="668">
        <v>13545.7462708</v>
      </c>
      <c r="D215" s="669">
        <v>7.8110728066274298E-5</v>
      </c>
    </row>
    <row r="216" spans="1:4" ht="21" customHeight="1">
      <c r="A216" s="666" t="s">
        <v>696</v>
      </c>
      <c r="B216" s="667">
        <v>48771</v>
      </c>
      <c r="C216" s="668">
        <v>152056.89343510001</v>
      </c>
      <c r="D216" s="669">
        <v>8.7682689578461102E-4</v>
      </c>
    </row>
    <row r="217" spans="1:4" ht="21" customHeight="1">
      <c r="A217" s="665" t="s">
        <v>697</v>
      </c>
      <c r="B217" s="662">
        <v>65484</v>
      </c>
      <c r="C217" s="663">
        <v>102175.372732</v>
      </c>
      <c r="D217" s="664">
        <v>5.8918811817284405E-4</v>
      </c>
    </row>
    <row r="218" spans="1:4" ht="21" customHeight="1">
      <c r="A218" s="666" t="s">
        <v>698</v>
      </c>
      <c r="B218" s="667">
        <v>3437</v>
      </c>
      <c r="C218" s="668">
        <v>5987.6335657999998</v>
      </c>
      <c r="D218" s="669">
        <v>3.45273274627104E-5</v>
      </c>
    </row>
    <row r="219" spans="1:4" ht="21" customHeight="1">
      <c r="A219" s="666" t="s">
        <v>699</v>
      </c>
      <c r="B219" s="667">
        <v>4029</v>
      </c>
      <c r="C219" s="668">
        <v>3933.4592524999998</v>
      </c>
      <c r="D219" s="669">
        <v>2.2682055302786399E-5</v>
      </c>
    </row>
    <row r="220" spans="1:4" ht="21" customHeight="1">
      <c r="A220" s="666" t="s">
        <v>700</v>
      </c>
      <c r="B220" s="667">
        <v>5177</v>
      </c>
      <c r="C220" s="668">
        <v>3782.8443978</v>
      </c>
      <c r="D220" s="669">
        <v>2.1813543836306801E-5</v>
      </c>
    </row>
    <row r="221" spans="1:4" ht="21" customHeight="1">
      <c r="A221" s="666" t="s">
        <v>701</v>
      </c>
      <c r="B221" s="667">
        <v>133</v>
      </c>
      <c r="C221" s="668">
        <v>406.18821609999998</v>
      </c>
      <c r="D221" s="669">
        <v>2.3422598251309401E-6</v>
      </c>
    </row>
    <row r="222" spans="1:4" ht="21" customHeight="1">
      <c r="A222" s="666" t="s">
        <v>702</v>
      </c>
      <c r="B222" s="667">
        <v>5247</v>
      </c>
      <c r="C222" s="668">
        <v>3722.3264604999999</v>
      </c>
      <c r="D222" s="669">
        <v>2.14645708045468E-5</v>
      </c>
    </row>
    <row r="223" spans="1:4" ht="21" customHeight="1">
      <c r="A223" s="666" t="s">
        <v>568</v>
      </c>
      <c r="B223" s="667">
        <v>3448</v>
      </c>
      <c r="C223" s="668">
        <v>4499.5664855000005</v>
      </c>
      <c r="D223" s="669">
        <v>2.5946478483998302E-5</v>
      </c>
    </row>
    <row r="224" spans="1:4" ht="21" customHeight="1">
      <c r="A224" s="666" t="s">
        <v>703</v>
      </c>
      <c r="B224" s="667">
        <v>4829</v>
      </c>
      <c r="C224" s="668">
        <v>7697.1887368999996</v>
      </c>
      <c r="D224" s="669">
        <v>4.4385374145006497E-5</v>
      </c>
    </row>
    <row r="225" spans="1:17" ht="21" customHeight="1">
      <c r="A225" s="666" t="s">
        <v>704</v>
      </c>
      <c r="B225" s="667">
        <v>18059</v>
      </c>
      <c r="C225" s="668">
        <v>53784.347967100002</v>
      </c>
      <c r="D225" s="669">
        <v>3.1014419540222998E-4</v>
      </c>
    </row>
    <row r="226" spans="1:17" ht="21" customHeight="1">
      <c r="A226" s="666" t="s">
        <v>705</v>
      </c>
      <c r="B226" s="667">
        <v>9636</v>
      </c>
      <c r="C226" s="668">
        <v>7969.6079198999996</v>
      </c>
      <c r="D226" s="669">
        <v>4.5956262916872801E-5</v>
      </c>
    </row>
    <row r="227" spans="1:17" ht="21" customHeight="1">
      <c r="A227" s="666" t="s">
        <v>706</v>
      </c>
      <c r="B227" s="667">
        <v>7234</v>
      </c>
      <c r="C227" s="668">
        <v>6284.7423153</v>
      </c>
      <c r="D227" s="669">
        <v>3.6240587129203097E-5</v>
      </c>
    </row>
    <row r="228" spans="1:17" s="671" customFormat="1" ht="21" customHeight="1">
      <c r="A228" s="666" t="s">
        <v>707</v>
      </c>
      <c r="B228" s="667">
        <v>4255</v>
      </c>
      <c r="C228" s="668">
        <v>4107.4674145999998</v>
      </c>
      <c r="D228" s="669">
        <v>2.3685462864051901E-5</v>
      </c>
      <c r="F228" s="670"/>
      <c r="G228" s="670"/>
      <c r="H228" s="670"/>
      <c r="I228" s="670"/>
      <c r="J228" s="670"/>
      <c r="K228" s="670"/>
      <c r="L228" s="670"/>
      <c r="M228" s="670"/>
      <c r="N228" s="670"/>
      <c r="O228" s="670"/>
      <c r="P228" s="670"/>
      <c r="Q228" s="670"/>
    </row>
    <row r="229" spans="1:17" ht="21" customHeight="1">
      <c r="A229" s="661" t="s">
        <v>84</v>
      </c>
      <c r="B229" s="662">
        <v>5818519</v>
      </c>
      <c r="C229" s="663">
        <v>116906861.33503801</v>
      </c>
      <c r="D229" s="664">
        <v>0.67413635781053705</v>
      </c>
    </row>
    <row r="230" spans="1:17" ht="21" customHeight="1">
      <c r="A230" s="679" t="s">
        <v>708</v>
      </c>
      <c r="B230" s="680">
        <v>4077777</v>
      </c>
      <c r="C230" s="681">
        <v>108667761.42506</v>
      </c>
      <c r="D230" s="682">
        <v>0.62662608560305699</v>
      </c>
    </row>
    <row r="231" spans="1:17">
      <c r="A231" s="676"/>
      <c r="B231" s="677"/>
      <c r="C231" s="649"/>
      <c r="D231" s="678" t="s">
        <v>1477</v>
      </c>
    </row>
    <row r="232" spans="1:17">
      <c r="A232" s="1319"/>
      <c r="B232" s="1319"/>
      <c r="C232" s="1319"/>
      <c r="D232" s="1319"/>
    </row>
    <row r="233" spans="1:17">
      <c r="A233" s="1319"/>
      <c r="B233" s="1319"/>
      <c r="C233" s="1319"/>
      <c r="D233" s="1319"/>
    </row>
    <row r="234" spans="1:17">
      <c r="A234" s="1319"/>
      <c r="B234" s="1319"/>
      <c r="C234" s="1319"/>
      <c r="D234" s="1319"/>
    </row>
    <row r="235" spans="1:17">
      <c r="A235" s="647"/>
      <c r="B235" s="648"/>
      <c r="C235" s="649"/>
      <c r="D235" s="650" t="s">
        <v>186</v>
      </c>
    </row>
    <row r="236" spans="1:17" ht="24" customHeight="1">
      <c r="A236" s="1317" t="s">
        <v>1474</v>
      </c>
      <c r="B236" s="651" t="s">
        <v>1475</v>
      </c>
      <c r="C236" s="652" t="s">
        <v>1476</v>
      </c>
      <c r="D236" s="653" t="s">
        <v>1206</v>
      </c>
    </row>
    <row r="237" spans="1:17" ht="24" customHeight="1">
      <c r="A237" s="1318"/>
      <c r="B237" s="654" t="s">
        <v>0</v>
      </c>
      <c r="C237" s="655" t="s">
        <v>1</v>
      </c>
      <c r="D237" s="656" t="s">
        <v>2</v>
      </c>
    </row>
    <row r="238" spans="1:17">
      <c r="A238" s="657"/>
      <c r="B238" s="658"/>
      <c r="C238" s="659"/>
      <c r="D238" s="660"/>
    </row>
    <row r="239" spans="1:17" ht="21" customHeight="1">
      <c r="A239" s="666" t="s">
        <v>709</v>
      </c>
      <c r="B239" s="667">
        <v>7960</v>
      </c>
      <c r="C239" s="668">
        <v>259680.7524036</v>
      </c>
      <c r="D239" s="669">
        <v>1.49743338089598E-3</v>
      </c>
    </row>
    <row r="240" spans="1:17" ht="21" customHeight="1">
      <c r="A240" s="666" t="s">
        <v>710</v>
      </c>
      <c r="B240" s="667">
        <v>43183</v>
      </c>
      <c r="C240" s="668">
        <v>653735.41807550006</v>
      </c>
      <c r="D240" s="669">
        <v>3.7697258200283502E-3</v>
      </c>
    </row>
    <row r="241" spans="1:4" ht="21" customHeight="1">
      <c r="A241" s="666" t="s">
        <v>711</v>
      </c>
      <c r="B241" s="667">
        <v>10269</v>
      </c>
      <c r="C241" s="668">
        <v>332043.66810960002</v>
      </c>
      <c r="D241" s="669">
        <v>1.91470976551116E-3</v>
      </c>
    </row>
    <row r="242" spans="1:4" ht="21" customHeight="1">
      <c r="A242" s="666" t="s">
        <v>712</v>
      </c>
      <c r="B242" s="667">
        <v>73982</v>
      </c>
      <c r="C242" s="668">
        <v>5904076.4795305999</v>
      </c>
      <c r="D242" s="669">
        <v>3.4045500569372798E-2</v>
      </c>
    </row>
    <row r="243" spans="1:4" ht="21" customHeight="1">
      <c r="A243" s="666" t="s">
        <v>713</v>
      </c>
      <c r="B243" s="667">
        <v>20207</v>
      </c>
      <c r="C243" s="668">
        <v>1271282.3644063</v>
      </c>
      <c r="D243" s="669">
        <v>7.3307730025660702E-3</v>
      </c>
    </row>
    <row r="244" spans="1:4" ht="21" customHeight="1">
      <c r="A244" s="666" t="s">
        <v>714</v>
      </c>
      <c r="B244" s="667">
        <v>131</v>
      </c>
      <c r="C244" s="668">
        <v>4359.7175937000002</v>
      </c>
      <c r="D244" s="669">
        <v>2.5140048292602501E-5</v>
      </c>
    </row>
    <row r="245" spans="1:4" ht="21" customHeight="1">
      <c r="A245" s="666" t="s">
        <v>715</v>
      </c>
      <c r="B245" s="667">
        <v>38544</v>
      </c>
      <c r="C245" s="668">
        <v>612032.59076499997</v>
      </c>
      <c r="D245" s="669">
        <v>3.5292489840885598E-3</v>
      </c>
    </row>
    <row r="246" spans="1:4" ht="21" customHeight="1">
      <c r="A246" s="666" t="s">
        <v>611</v>
      </c>
      <c r="B246" s="667">
        <v>23700</v>
      </c>
      <c r="C246" s="668">
        <v>883232.82337610004</v>
      </c>
      <c r="D246" s="669">
        <v>5.0931087521295902E-3</v>
      </c>
    </row>
    <row r="247" spans="1:4" ht="21" customHeight="1">
      <c r="A247" s="666" t="s">
        <v>716</v>
      </c>
      <c r="B247" s="667">
        <v>7802</v>
      </c>
      <c r="C247" s="668">
        <v>144516.25493950001</v>
      </c>
      <c r="D247" s="669">
        <v>8.3334425915457299E-4</v>
      </c>
    </row>
    <row r="248" spans="1:4" ht="21" customHeight="1">
      <c r="A248" s="666" t="s">
        <v>717</v>
      </c>
      <c r="B248" s="667">
        <v>7178</v>
      </c>
      <c r="C248" s="668">
        <v>103721.552444</v>
      </c>
      <c r="D248" s="669">
        <v>5.9810407013378996E-4</v>
      </c>
    </row>
    <row r="249" spans="1:4" ht="21" customHeight="1">
      <c r="A249" s="666" t="s">
        <v>718</v>
      </c>
      <c r="B249" s="667">
        <v>4455</v>
      </c>
      <c r="C249" s="668">
        <v>57968.410584999998</v>
      </c>
      <c r="D249" s="669">
        <v>3.3427133988179E-4</v>
      </c>
    </row>
    <row r="250" spans="1:4" ht="21" customHeight="1">
      <c r="A250" s="666" t="s">
        <v>719</v>
      </c>
      <c r="B250" s="667">
        <v>3448</v>
      </c>
      <c r="C250" s="668">
        <v>142146.2820182</v>
      </c>
      <c r="D250" s="669">
        <v>8.1967795338748896E-4</v>
      </c>
    </row>
    <row r="251" spans="1:4" ht="21" customHeight="1">
      <c r="A251" s="666" t="s">
        <v>720</v>
      </c>
      <c r="B251" s="667">
        <v>23530</v>
      </c>
      <c r="C251" s="668">
        <v>56270.564155799999</v>
      </c>
      <c r="D251" s="669">
        <v>3.2448081095276201E-4</v>
      </c>
    </row>
    <row r="252" spans="1:4" ht="21" customHeight="1">
      <c r="A252" s="666" t="s">
        <v>721</v>
      </c>
      <c r="B252" s="667">
        <v>65855</v>
      </c>
      <c r="C252" s="668">
        <v>2958430.0896791001</v>
      </c>
      <c r="D252" s="669">
        <v>1.7059608501315899E-2</v>
      </c>
    </row>
    <row r="253" spans="1:4" ht="21" customHeight="1">
      <c r="A253" s="666" t="s">
        <v>722</v>
      </c>
      <c r="B253" s="667">
        <v>12854</v>
      </c>
      <c r="C253" s="668">
        <v>54748.975279799997</v>
      </c>
      <c r="D253" s="669">
        <v>3.1570666056297402E-4</v>
      </c>
    </row>
    <row r="254" spans="1:4" ht="21" customHeight="1">
      <c r="A254" s="666" t="s">
        <v>723</v>
      </c>
      <c r="B254" s="667">
        <v>2867</v>
      </c>
      <c r="C254" s="668">
        <v>25989.3051108</v>
      </c>
      <c r="D254" s="669">
        <v>1.4986575885576799E-4</v>
      </c>
    </row>
    <row r="255" spans="1:4" ht="21" customHeight="1">
      <c r="A255" s="666" t="s">
        <v>724</v>
      </c>
      <c r="B255" s="667">
        <v>2030459</v>
      </c>
      <c r="C255" s="668">
        <v>28438143.812808398</v>
      </c>
      <c r="D255" s="669">
        <v>0.163986839385903</v>
      </c>
    </row>
    <row r="256" spans="1:4" ht="21" customHeight="1">
      <c r="A256" s="666" t="s">
        <v>725</v>
      </c>
      <c r="B256" s="667">
        <v>4817</v>
      </c>
      <c r="C256" s="668">
        <v>226999.00171730001</v>
      </c>
      <c r="D256" s="669">
        <v>1.3089760386755401E-3</v>
      </c>
    </row>
    <row r="257" spans="1:17" ht="21" customHeight="1">
      <c r="A257" s="666" t="s">
        <v>726</v>
      </c>
      <c r="B257" s="667">
        <v>2231</v>
      </c>
      <c r="C257" s="668">
        <v>136276.28285600001</v>
      </c>
      <c r="D257" s="669">
        <v>7.8582895761113505E-4</v>
      </c>
    </row>
    <row r="258" spans="1:17" ht="21" customHeight="1">
      <c r="A258" s="666" t="s">
        <v>727</v>
      </c>
      <c r="B258" s="667">
        <v>15813</v>
      </c>
      <c r="C258" s="668">
        <v>257644.9463706</v>
      </c>
      <c r="D258" s="669">
        <v>1.4856940283154399E-3</v>
      </c>
    </row>
    <row r="259" spans="1:17" ht="21" customHeight="1">
      <c r="A259" s="666" t="s">
        <v>728</v>
      </c>
      <c r="B259" s="667">
        <v>5268</v>
      </c>
      <c r="C259" s="668">
        <v>107142.8108276</v>
      </c>
      <c r="D259" s="669">
        <v>6.1783255004943104E-4</v>
      </c>
    </row>
    <row r="260" spans="1:17" ht="21" customHeight="1">
      <c r="A260" s="666" t="s">
        <v>729</v>
      </c>
      <c r="B260" s="667">
        <v>13895</v>
      </c>
      <c r="C260" s="668">
        <v>369222.63766349998</v>
      </c>
      <c r="D260" s="669">
        <v>2.12910004881871E-3</v>
      </c>
    </row>
    <row r="261" spans="1:17" ht="21" customHeight="1">
      <c r="A261" s="666" t="s">
        <v>730</v>
      </c>
      <c r="B261" s="667">
        <v>6232</v>
      </c>
      <c r="C261" s="668">
        <v>981785.5917782</v>
      </c>
      <c r="D261" s="669">
        <v>5.6614073411434098E-3</v>
      </c>
    </row>
    <row r="262" spans="1:17" ht="21" customHeight="1">
      <c r="A262" s="666" t="s">
        <v>731</v>
      </c>
      <c r="B262" s="667">
        <v>5144</v>
      </c>
      <c r="C262" s="668">
        <v>43556.5239287</v>
      </c>
      <c r="D262" s="669">
        <v>2.5116606557446799E-4</v>
      </c>
    </row>
    <row r="263" spans="1:17" ht="21" customHeight="1">
      <c r="A263" s="666" t="s">
        <v>732</v>
      </c>
      <c r="B263" s="667">
        <v>41870</v>
      </c>
      <c r="C263" s="668">
        <v>222793.4100373</v>
      </c>
      <c r="D263" s="669">
        <v>1.2847247481591699E-3</v>
      </c>
    </row>
    <row r="264" spans="1:17" ht="21" customHeight="1">
      <c r="A264" s="666" t="s">
        <v>733</v>
      </c>
      <c r="B264" s="667">
        <v>10276</v>
      </c>
      <c r="C264" s="668">
        <v>119881.8106424</v>
      </c>
      <c r="D264" s="669">
        <v>6.9129122338329897E-4</v>
      </c>
    </row>
    <row r="265" spans="1:17" ht="21" customHeight="1">
      <c r="A265" s="666" t="s">
        <v>734</v>
      </c>
      <c r="B265" s="667">
        <v>5014</v>
      </c>
      <c r="C265" s="668">
        <v>227351.6584095</v>
      </c>
      <c r="D265" s="669">
        <v>1.3110096121999901E-3</v>
      </c>
    </row>
    <row r="266" spans="1:17" s="671" customFormat="1" ht="21" customHeight="1">
      <c r="A266" s="666" t="s">
        <v>735</v>
      </c>
      <c r="B266" s="667">
        <v>23489</v>
      </c>
      <c r="C266" s="668">
        <v>900767.97088100004</v>
      </c>
      <c r="D266" s="669">
        <v>5.1942241215581298E-3</v>
      </c>
      <c r="F266" s="670"/>
      <c r="G266" s="670"/>
      <c r="H266" s="670"/>
      <c r="I266" s="670"/>
      <c r="J266" s="670"/>
      <c r="K266" s="670"/>
      <c r="L266" s="670"/>
      <c r="M266" s="670"/>
      <c r="N266" s="670"/>
      <c r="O266" s="670"/>
      <c r="P266" s="670"/>
      <c r="Q266" s="670"/>
    </row>
    <row r="267" spans="1:17" ht="21" customHeight="1">
      <c r="A267" s="666" t="s">
        <v>736</v>
      </c>
      <c r="B267" s="667">
        <v>6254</v>
      </c>
      <c r="C267" s="668">
        <v>134029.0726016</v>
      </c>
      <c r="D267" s="669">
        <v>7.7287055535111605E-4</v>
      </c>
    </row>
    <row r="268" spans="1:17" ht="21" customHeight="1">
      <c r="A268" s="666" t="s">
        <v>737</v>
      </c>
      <c r="B268" s="667">
        <v>20064</v>
      </c>
      <c r="C268" s="668">
        <v>428402.62331250001</v>
      </c>
      <c r="D268" s="669">
        <v>2.4703578631600099E-3</v>
      </c>
    </row>
    <row r="269" spans="1:17" ht="21" customHeight="1">
      <c r="A269" s="666" t="s">
        <v>738</v>
      </c>
      <c r="B269" s="667">
        <v>17165</v>
      </c>
      <c r="C269" s="668">
        <v>546531.30624860001</v>
      </c>
      <c r="D269" s="669">
        <v>3.15153978146741E-3</v>
      </c>
    </row>
    <row r="270" spans="1:17" ht="21" customHeight="1">
      <c r="A270" s="666" t="s">
        <v>739</v>
      </c>
      <c r="B270" s="667">
        <v>607888</v>
      </c>
      <c r="C270" s="668">
        <v>41641945.643373698</v>
      </c>
      <c r="D270" s="669">
        <v>0.240125765481951</v>
      </c>
    </row>
    <row r="271" spans="1:17" ht="21" customHeight="1">
      <c r="A271" s="666" t="s">
        <v>740</v>
      </c>
      <c r="B271" s="667">
        <v>1209</v>
      </c>
      <c r="C271" s="668">
        <v>13229.4079026</v>
      </c>
      <c r="D271" s="669">
        <v>7.6286581964507707E-5</v>
      </c>
    </row>
    <row r="272" spans="1:17" ht="21" customHeight="1">
      <c r="A272" s="666" t="s">
        <v>741</v>
      </c>
      <c r="B272" s="667">
        <v>33315</v>
      </c>
      <c r="C272" s="668">
        <v>85432.749523299994</v>
      </c>
      <c r="D272" s="669">
        <v>4.9264279225086198E-4</v>
      </c>
    </row>
    <row r="273" spans="1:4" ht="21" customHeight="1">
      <c r="A273" s="666" t="s">
        <v>742</v>
      </c>
      <c r="B273" s="667">
        <v>16344</v>
      </c>
      <c r="C273" s="668">
        <v>1047863.8899607999</v>
      </c>
      <c r="D273" s="669">
        <v>6.0424438582343601E-3</v>
      </c>
    </row>
    <row r="274" spans="1:4" ht="21" customHeight="1">
      <c r="A274" s="666" t="s">
        <v>743</v>
      </c>
      <c r="B274" s="667">
        <v>20003</v>
      </c>
      <c r="C274" s="668">
        <v>408115.80527339998</v>
      </c>
      <c r="D274" s="669">
        <v>2.3533751517240201E-3</v>
      </c>
    </row>
    <row r="275" spans="1:4" ht="21" customHeight="1">
      <c r="A275" s="666" t="s">
        <v>744</v>
      </c>
      <c r="B275" s="667">
        <v>101923</v>
      </c>
      <c r="C275" s="668">
        <v>5414361.2592551</v>
      </c>
      <c r="D275" s="669">
        <v>3.1221587317482501E-2</v>
      </c>
    </row>
    <row r="276" spans="1:4" ht="21" customHeight="1">
      <c r="A276" s="672" t="s">
        <v>745</v>
      </c>
      <c r="B276" s="673">
        <v>53700</v>
      </c>
      <c r="C276" s="674">
        <v>2037932.2368127999</v>
      </c>
      <c r="D276" s="675">
        <v>1.1751613206451799E-2</v>
      </c>
    </row>
    <row r="277" spans="1:4">
      <c r="A277" s="676"/>
      <c r="B277" s="677"/>
      <c r="C277" s="649"/>
      <c r="D277" s="678" t="s">
        <v>1477</v>
      </c>
    </row>
    <row r="278" spans="1:4">
      <c r="A278" s="1319"/>
      <c r="B278" s="1319"/>
      <c r="C278" s="1319"/>
      <c r="D278" s="1319"/>
    </row>
    <row r="279" spans="1:4">
      <c r="A279" s="1319"/>
      <c r="B279" s="1319"/>
      <c r="C279" s="1319"/>
      <c r="D279" s="1319"/>
    </row>
    <row r="280" spans="1:4">
      <c r="A280" s="1319"/>
      <c r="B280" s="1319"/>
      <c r="C280" s="1319"/>
      <c r="D280" s="1319"/>
    </row>
    <row r="281" spans="1:4">
      <c r="A281" s="647"/>
      <c r="B281" s="648"/>
      <c r="C281" s="649"/>
      <c r="D281" s="650" t="s">
        <v>186</v>
      </c>
    </row>
    <row r="282" spans="1:4" ht="24" customHeight="1">
      <c r="A282" s="1317" t="s">
        <v>1474</v>
      </c>
      <c r="B282" s="651" t="s">
        <v>1475</v>
      </c>
      <c r="C282" s="652" t="s">
        <v>1476</v>
      </c>
      <c r="D282" s="653" t="s">
        <v>1206</v>
      </c>
    </row>
    <row r="283" spans="1:4" ht="24" customHeight="1">
      <c r="A283" s="1318"/>
      <c r="B283" s="654" t="s">
        <v>0</v>
      </c>
      <c r="C283" s="655" t="s">
        <v>1</v>
      </c>
      <c r="D283" s="656" t="s">
        <v>2</v>
      </c>
    </row>
    <row r="284" spans="1:4">
      <c r="A284" s="657"/>
      <c r="B284" s="658"/>
      <c r="C284" s="659"/>
      <c r="D284" s="660"/>
    </row>
    <row r="285" spans="1:4" ht="21" customHeight="1">
      <c r="A285" s="666" t="s">
        <v>746</v>
      </c>
      <c r="B285" s="667">
        <v>8017</v>
      </c>
      <c r="C285" s="668">
        <v>170999.78694200001</v>
      </c>
      <c r="D285" s="669">
        <v>9.86059947543115E-4</v>
      </c>
    </row>
    <row r="286" spans="1:4" ht="21" customHeight="1">
      <c r="A286" s="666" t="s">
        <v>747</v>
      </c>
      <c r="B286" s="667">
        <v>709</v>
      </c>
      <c r="C286" s="668">
        <v>13669.601322099999</v>
      </c>
      <c r="D286" s="669">
        <v>7.8824930742031098E-5</v>
      </c>
    </row>
    <row r="287" spans="1:4" ht="21" customHeight="1">
      <c r="A287" s="666" t="s">
        <v>748</v>
      </c>
      <c r="B287" s="667">
        <v>3918</v>
      </c>
      <c r="C287" s="668">
        <v>46113.886335700001</v>
      </c>
      <c r="D287" s="669">
        <v>2.6591294149748001E-4</v>
      </c>
    </row>
    <row r="288" spans="1:4" ht="21" customHeight="1">
      <c r="A288" s="666" t="s">
        <v>749</v>
      </c>
      <c r="B288" s="667">
        <v>50378</v>
      </c>
      <c r="C288" s="668">
        <v>497284.51813470002</v>
      </c>
      <c r="D288" s="669">
        <v>2.8675611510102302E-3</v>
      </c>
    </row>
    <row r="289" spans="1:17" ht="21" customHeight="1">
      <c r="A289" s="666" t="s">
        <v>750</v>
      </c>
      <c r="B289" s="667">
        <v>836</v>
      </c>
      <c r="C289" s="668">
        <v>20954.884620000001</v>
      </c>
      <c r="D289" s="669">
        <v>1.20835077041223E-4</v>
      </c>
    </row>
    <row r="290" spans="1:17" ht="21" customHeight="1">
      <c r="A290" s="666" t="s">
        <v>751</v>
      </c>
      <c r="B290" s="667">
        <v>12973</v>
      </c>
      <c r="C290" s="668">
        <v>623459.05343690002</v>
      </c>
      <c r="D290" s="669">
        <v>3.5951389912303698E-3</v>
      </c>
    </row>
    <row r="291" spans="1:17" ht="21" customHeight="1">
      <c r="A291" s="666" t="s">
        <v>752</v>
      </c>
      <c r="B291" s="667">
        <v>4499</v>
      </c>
      <c r="C291" s="668">
        <v>358068.37848110002</v>
      </c>
      <c r="D291" s="669">
        <v>2.06477968666522E-3</v>
      </c>
    </row>
    <row r="292" spans="1:17" ht="21" customHeight="1">
      <c r="A292" s="666" t="s">
        <v>753</v>
      </c>
      <c r="B292" s="667">
        <v>8335</v>
      </c>
      <c r="C292" s="668">
        <v>482073.65851510002</v>
      </c>
      <c r="D292" s="669">
        <v>2.7798486473468399E-3</v>
      </c>
    </row>
    <row r="293" spans="1:17" ht="21" customHeight="1">
      <c r="A293" s="666" t="s">
        <v>754</v>
      </c>
      <c r="B293" s="667">
        <v>3983</v>
      </c>
      <c r="C293" s="668">
        <v>56305.994573199998</v>
      </c>
      <c r="D293" s="669">
        <v>3.2468511831564001E-4</v>
      </c>
    </row>
    <row r="294" spans="1:17" ht="21" customHeight="1">
      <c r="A294" s="666" t="s">
        <v>755</v>
      </c>
      <c r="B294" s="667">
        <v>9326</v>
      </c>
      <c r="C294" s="668">
        <v>164494.85582110001</v>
      </c>
      <c r="D294" s="669">
        <v>9.4854965495999198E-4</v>
      </c>
    </row>
    <row r="295" spans="1:17" ht="21" customHeight="1">
      <c r="A295" s="666" t="s">
        <v>756</v>
      </c>
      <c r="B295" s="667">
        <v>5491</v>
      </c>
      <c r="C295" s="668">
        <v>127007.3980425</v>
      </c>
      <c r="D295" s="669">
        <v>7.3238049292922904E-4</v>
      </c>
    </row>
    <row r="296" spans="1:17" ht="21" customHeight="1">
      <c r="A296" s="666" t="s">
        <v>757</v>
      </c>
      <c r="B296" s="667">
        <v>356654</v>
      </c>
      <c r="C296" s="668">
        <v>4356977.9843563</v>
      </c>
      <c r="D296" s="669">
        <v>2.5124250500721899E-2</v>
      </c>
    </row>
    <row r="297" spans="1:17" ht="21" customHeight="1">
      <c r="A297" s="666" t="s">
        <v>758</v>
      </c>
      <c r="B297" s="667">
        <v>2971</v>
      </c>
      <c r="C297" s="668">
        <v>326974.43170940003</v>
      </c>
      <c r="D297" s="669">
        <v>1.8854783198570201E-3</v>
      </c>
    </row>
    <row r="298" spans="1:17" ht="21" customHeight="1">
      <c r="A298" s="666" t="s">
        <v>759</v>
      </c>
      <c r="B298" s="667">
        <v>1170</v>
      </c>
      <c r="C298" s="668">
        <v>27856.708695699999</v>
      </c>
      <c r="D298" s="669">
        <v>1.6063402888637801E-4</v>
      </c>
    </row>
    <row r="299" spans="1:17" ht="21" customHeight="1">
      <c r="A299" s="666" t="s">
        <v>760</v>
      </c>
      <c r="B299" s="667">
        <v>162926</v>
      </c>
      <c r="C299" s="668">
        <v>1740709.2514623001</v>
      </c>
      <c r="D299" s="669">
        <v>1.0037694805823999E-2</v>
      </c>
    </row>
    <row r="300" spans="1:17" ht="21" customHeight="1">
      <c r="A300" s="666" t="s">
        <v>761</v>
      </c>
      <c r="B300" s="667">
        <v>33237</v>
      </c>
      <c r="C300" s="668">
        <v>1314160.8035836001</v>
      </c>
      <c r="D300" s="669">
        <v>7.5780289333599498E-3</v>
      </c>
    </row>
    <row r="301" spans="1:17" ht="21" customHeight="1">
      <c r="A301" s="666" t="s">
        <v>762</v>
      </c>
      <c r="B301" s="667">
        <v>1016</v>
      </c>
      <c r="C301" s="668">
        <v>16205.149456700001</v>
      </c>
      <c r="D301" s="669">
        <v>9.3446015980252806E-5</v>
      </c>
    </row>
    <row r="302" spans="1:17" ht="21" customHeight="1">
      <c r="A302" s="666" t="s">
        <v>763</v>
      </c>
      <c r="B302" s="667">
        <v>12993</v>
      </c>
      <c r="C302" s="668">
        <v>707334.09782479994</v>
      </c>
      <c r="D302" s="669">
        <v>4.0787993708620799E-3</v>
      </c>
    </row>
    <row r="303" spans="1:17" ht="21" customHeight="1">
      <c r="A303" s="666" t="s">
        <v>764</v>
      </c>
      <c r="B303" s="667">
        <v>10007</v>
      </c>
      <c r="C303" s="668">
        <v>363465.2810891</v>
      </c>
      <c r="D303" s="669">
        <v>2.0959005997242802E-3</v>
      </c>
    </row>
    <row r="304" spans="1:17" s="671" customFormat="1" ht="21" customHeight="1">
      <c r="A304" s="665" t="s">
        <v>765</v>
      </c>
      <c r="B304" s="662">
        <v>130672</v>
      </c>
      <c r="C304" s="663">
        <v>596247.21787629998</v>
      </c>
      <c r="D304" s="664">
        <v>3.4382235843442902E-3</v>
      </c>
      <c r="F304" s="670"/>
      <c r="G304" s="670"/>
      <c r="H304" s="670"/>
      <c r="I304" s="670"/>
      <c r="J304" s="670"/>
      <c r="K304" s="670"/>
      <c r="L304" s="670"/>
      <c r="M304" s="670"/>
      <c r="N304" s="670"/>
      <c r="O304" s="670"/>
      <c r="P304" s="670"/>
      <c r="Q304" s="670"/>
    </row>
    <row r="305" spans="1:4" ht="21" customHeight="1">
      <c r="A305" s="666" t="s">
        <v>766</v>
      </c>
      <c r="B305" s="667">
        <v>6835</v>
      </c>
      <c r="C305" s="668">
        <v>13797.0590834</v>
      </c>
      <c r="D305" s="669">
        <v>7.9559908227494705E-5</v>
      </c>
    </row>
    <row r="306" spans="1:4" ht="21" customHeight="1">
      <c r="A306" s="666" t="s">
        <v>767</v>
      </c>
      <c r="B306" s="667">
        <v>19928</v>
      </c>
      <c r="C306" s="668">
        <v>68733.732211900002</v>
      </c>
      <c r="D306" s="669">
        <v>3.96348917103019E-4</v>
      </c>
    </row>
    <row r="307" spans="1:4" ht="21" customHeight="1">
      <c r="A307" s="666" t="s">
        <v>768</v>
      </c>
      <c r="B307" s="667">
        <v>17415</v>
      </c>
      <c r="C307" s="668">
        <v>37052.887676300001</v>
      </c>
      <c r="D307" s="669">
        <v>2.1366323977237299E-4</v>
      </c>
    </row>
    <row r="308" spans="1:4" ht="21" customHeight="1">
      <c r="A308" s="666" t="s">
        <v>769</v>
      </c>
      <c r="B308" s="667">
        <v>4073</v>
      </c>
      <c r="C308" s="668">
        <v>8370.9211020000002</v>
      </c>
      <c r="D308" s="669">
        <v>4.82704111527657E-5</v>
      </c>
    </row>
    <row r="309" spans="1:4" ht="21" customHeight="1">
      <c r="A309" s="666" t="s">
        <v>770</v>
      </c>
      <c r="B309" s="667">
        <v>41961</v>
      </c>
      <c r="C309" s="668">
        <v>366897.61356690002</v>
      </c>
      <c r="D309" s="669">
        <v>2.11569293773554E-3</v>
      </c>
    </row>
    <row r="310" spans="1:4" ht="21" customHeight="1">
      <c r="A310" s="666" t="s">
        <v>771</v>
      </c>
      <c r="B310" s="667">
        <v>14221</v>
      </c>
      <c r="C310" s="668">
        <v>52570.047572299998</v>
      </c>
      <c r="D310" s="669">
        <v>3.0314200548719702E-4</v>
      </c>
    </row>
    <row r="311" spans="1:4" ht="21" customHeight="1">
      <c r="A311" s="666" t="s">
        <v>772</v>
      </c>
      <c r="B311" s="667">
        <v>13544</v>
      </c>
      <c r="C311" s="668">
        <v>23035.147697799999</v>
      </c>
      <c r="D311" s="669">
        <v>1.3283078848656601E-4</v>
      </c>
    </row>
    <row r="312" spans="1:4" ht="21" customHeight="1">
      <c r="A312" s="666" t="s">
        <v>773</v>
      </c>
      <c r="B312" s="667">
        <v>9169</v>
      </c>
      <c r="C312" s="668">
        <v>19165.158437599999</v>
      </c>
      <c r="D312" s="669">
        <v>1.10514729062471E-4</v>
      </c>
    </row>
    <row r="313" spans="1:4" ht="21" customHeight="1">
      <c r="A313" s="666" t="s">
        <v>774</v>
      </c>
      <c r="B313" s="667">
        <v>3526</v>
      </c>
      <c r="C313" s="668">
        <v>6624.6505281</v>
      </c>
      <c r="D313" s="669">
        <v>3.8200647316861199E-5</v>
      </c>
    </row>
    <row r="314" spans="1:4" ht="21" customHeight="1">
      <c r="A314" s="665" t="s">
        <v>775</v>
      </c>
      <c r="B314" s="662">
        <v>240063</v>
      </c>
      <c r="C314" s="663">
        <v>1587250.5049488</v>
      </c>
      <c r="D314" s="664">
        <v>9.1527842088976307E-3</v>
      </c>
    </row>
    <row r="315" spans="1:4" ht="21" customHeight="1">
      <c r="A315" s="666" t="s">
        <v>776</v>
      </c>
      <c r="B315" s="667">
        <v>10856</v>
      </c>
      <c r="C315" s="668">
        <v>99694.454334599999</v>
      </c>
      <c r="D315" s="669">
        <v>5.7488205201599695E-4</v>
      </c>
    </row>
    <row r="316" spans="1:4" ht="21" customHeight="1">
      <c r="A316" s="666" t="s">
        <v>777</v>
      </c>
      <c r="B316" s="667">
        <v>6764</v>
      </c>
      <c r="C316" s="668">
        <v>57618.454536500001</v>
      </c>
      <c r="D316" s="669">
        <v>3.3225333945619001E-4</v>
      </c>
    </row>
    <row r="317" spans="1:4" ht="21" customHeight="1">
      <c r="A317" s="666" t="s">
        <v>778</v>
      </c>
      <c r="B317" s="667">
        <v>3657</v>
      </c>
      <c r="C317" s="668">
        <v>22036.5486318</v>
      </c>
      <c r="D317" s="669">
        <v>1.27072427261411E-4</v>
      </c>
    </row>
    <row r="318" spans="1:4" ht="21" customHeight="1">
      <c r="A318" s="666" t="s">
        <v>779</v>
      </c>
      <c r="B318" s="667">
        <v>46713</v>
      </c>
      <c r="C318" s="668">
        <v>421872.41936120001</v>
      </c>
      <c r="D318" s="669">
        <v>2.4327018363261999E-3</v>
      </c>
    </row>
    <row r="319" spans="1:4" ht="21" customHeight="1">
      <c r="A319" s="666" t="s">
        <v>780</v>
      </c>
      <c r="B319" s="667">
        <v>30304</v>
      </c>
      <c r="C319" s="668">
        <v>119902.09268</v>
      </c>
      <c r="D319" s="669">
        <v>6.9140817852862105E-4</v>
      </c>
    </row>
    <row r="320" spans="1:4" ht="21" customHeight="1">
      <c r="A320" s="666" t="s">
        <v>781</v>
      </c>
      <c r="B320" s="667">
        <v>17177</v>
      </c>
      <c r="C320" s="668">
        <v>52743.246656099996</v>
      </c>
      <c r="D320" s="669">
        <v>3.0414074754729202E-4</v>
      </c>
    </row>
    <row r="321" spans="1:4" ht="21" customHeight="1">
      <c r="A321" s="666" t="s">
        <v>782</v>
      </c>
      <c r="B321" s="667">
        <v>30702</v>
      </c>
      <c r="C321" s="668">
        <v>68132.544100200001</v>
      </c>
      <c r="D321" s="669">
        <v>3.9288220215273899E-4</v>
      </c>
    </row>
    <row r="322" spans="1:4" ht="21" customHeight="1">
      <c r="A322" s="672" t="s">
        <v>783</v>
      </c>
      <c r="B322" s="673">
        <v>2019</v>
      </c>
      <c r="C322" s="674">
        <v>10822.9051337</v>
      </c>
      <c r="D322" s="675">
        <v>6.2409629036673002E-5</v>
      </c>
    </row>
    <row r="323" spans="1:4">
      <c r="A323" s="676"/>
      <c r="B323" s="677"/>
      <c r="C323" s="649"/>
      <c r="D323" s="678" t="s">
        <v>1477</v>
      </c>
    </row>
    <row r="324" spans="1:4">
      <c r="A324" s="1319"/>
      <c r="B324" s="1319"/>
      <c r="C324" s="1319"/>
      <c r="D324" s="1319"/>
    </row>
    <row r="325" spans="1:4">
      <c r="A325" s="1319"/>
      <c r="B325" s="1319"/>
      <c r="C325" s="1319"/>
      <c r="D325" s="1319"/>
    </row>
    <row r="326" spans="1:4">
      <c r="A326" s="647"/>
      <c r="B326" s="648"/>
      <c r="C326" s="649"/>
      <c r="D326" s="650" t="s">
        <v>186</v>
      </c>
    </row>
    <row r="327" spans="1:4" ht="24" customHeight="1">
      <c r="A327" s="1317" t="s">
        <v>1474</v>
      </c>
      <c r="B327" s="651" t="s">
        <v>1475</v>
      </c>
      <c r="C327" s="652" t="s">
        <v>1476</v>
      </c>
      <c r="D327" s="653" t="s">
        <v>1206</v>
      </c>
    </row>
    <row r="328" spans="1:4" ht="24" customHeight="1">
      <c r="A328" s="1318"/>
      <c r="B328" s="654" t="s">
        <v>0</v>
      </c>
      <c r="C328" s="655" t="s">
        <v>1</v>
      </c>
      <c r="D328" s="656" t="s">
        <v>2</v>
      </c>
    </row>
    <row r="329" spans="1:4">
      <c r="A329" s="657"/>
      <c r="B329" s="658"/>
      <c r="C329" s="659"/>
      <c r="D329" s="660"/>
    </row>
    <row r="330" spans="1:4" ht="21" customHeight="1">
      <c r="A330" s="666" t="s">
        <v>784</v>
      </c>
      <c r="B330" s="667">
        <v>20305</v>
      </c>
      <c r="C330" s="668">
        <v>149950.0558762</v>
      </c>
      <c r="D330" s="669">
        <v>8.6467794419840002E-4</v>
      </c>
    </row>
    <row r="331" spans="1:4" ht="21" customHeight="1">
      <c r="A331" s="666" t="s">
        <v>785</v>
      </c>
      <c r="B331" s="667">
        <v>153</v>
      </c>
      <c r="C331" s="668">
        <v>3497.6337348000002</v>
      </c>
      <c r="D331" s="669">
        <v>2.0168893767287099E-5</v>
      </c>
    </row>
    <row r="332" spans="1:4" ht="21" customHeight="1">
      <c r="A332" s="666" t="s">
        <v>786</v>
      </c>
      <c r="B332" s="667">
        <v>51967</v>
      </c>
      <c r="C332" s="668">
        <v>287248.03429520002</v>
      </c>
      <c r="D332" s="669">
        <v>1.65639844759022E-3</v>
      </c>
    </row>
    <row r="333" spans="1:4" ht="21" customHeight="1">
      <c r="A333" s="666" t="s">
        <v>787</v>
      </c>
      <c r="B333" s="667">
        <v>14945</v>
      </c>
      <c r="C333" s="668">
        <v>209762.87007609999</v>
      </c>
      <c r="D333" s="669">
        <v>1.20958492617238E-3</v>
      </c>
    </row>
    <row r="334" spans="1:4" ht="21" customHeight="1">
      <c r="A334" s="666" t="s">
        <v>788</v>
      </c>
      <c r="B334" s="667">
        <v>4501</v>
      </c>
      <c r="C334" s="668">
        <v>83969.245532400004</v>
      </c>
      <c r="D334" s="669">
        <v>4.8420358484421499E-4</v>
      </c>
    </row>
    <row r="335" spans="1:4" ht="21" customHeight="1">
      <c r="A335" s="665" t="s">
        <v>789</v>
      </c>
      <c r="B335" s="662">
        <v>100965</v>
      </c>
      <c r="C335" s="663">
        <v>309005.89563059999</v>
      </c>
      <c r="D335" s="664">
        <v>1.7818638413822801E-3</v>
      </c>
    </row>
    <row r="336" spans="1:4" ht="21" customHeight="1">
      <c r="A336" s="666" t="s">
        <v>790</v>
      </c>
      <c r="B336" s="667">
        <v>35711</v>
      </c>
      <c r="C336" s="668">
        <v>168978.79837870001</v>
      </c>
      <c r="D336" s="669">
        <v>9.7440603900702605E-4</v>
      </c>
    </row>
    <row r="337" spans="1:17" ht="21" customHeight="1">
      <c r="A337" s="666" t="s">
        <v>791</v>
      </c>
      <c r="B337" s="667">
        <v>16731</v>
      </c>
      <c r="C337" s="668">
        <v>36713.122810000001</v>
      </c>
      <c r="D337" s="669">
        <v>2.1170400618365299E-4</v>
      </c>
    </row>
    <row r="338" spans="1:17" ht="21" customHeight="1">
      <c r="A338" s="666" t="s">
        <v>792</v>
      </c>
      <c r="B338" s="667">
        <v>13986</v>
      </c>
      <c r="C338" s="668">
        <v>31808.405162899999</v>
      </c>
      <c r="D338" s="669">
        <v>1.8342124798668801E-4</v>
      </c>
    </row>
    <row r="339" spans="1:17" ht="21" customHeight="1">
      <c r="A339" s="666" t="s">
        <v>793</v>
      </c>
      <c r="B339" s="667">
        <v>22423</v>
      </c>
      <c r="C339" s="668">
        <v>45385.284983999998</v>
      </c>
      <c r="D339" s="669">
        <v>2.61711505791125E-4</v>
      </c>
    </row>
    <row r="340" spans="1:17" ht="21" customHeight="1">
      <c r="A340" s="666" t="s">
        <v>794</v>
      </c>
      <c r="B340" s="667">
        <v>12114</v>
      </c>
      <c r="C340" s="668">
        <v>26120.284295000001</v>
      </c>
      <c r="D340" s="669">
        <v>1.50621042413784E-4</v>
      </c>
    </row>
    <row r="341" spans="1:17" ht="21" customHeight="1">
      <c r="A341" s="665" t="s">
        <v>795</v>
      </c>
      <c r="B341" s="662">
        <v>223039</v>
      </c>
      <c r="C341" s="663">
        <v>510018.63702949998</v>
      </c>
      <c r="D341" s="664">
        <v>2.9409916788136E-3</v>
      </c>
    </row>
    <row r="342" spans="1:17" s="671" customFormat="1" ht="21" customHeight="1">
      <c r="A342" s="666" t="s">
        <v>796</v>
      </c>
      <c r="B342" s="667">
        <v>13191</v>
      </c>
      <c r="C342" s="668">
        <v>9835.4142905000008</v>
      </c>
      <c r="D342" s="669">
        <v>5.6715322707651801E-5</v>
      </c>
      <c r="F342" s="670"/>
      <c r="G342" s="670"/>
      <c r="H342" s="670"/>
      <c r="I342" s="670"/>
      <c r="J342" s="670"/>
      <c r="K342" s="670"/>
      <c r="L342" s="670"/>
      <c r="M342" s="670"/>
      <c r="N342" s="670"/>
      <c r="O342" s="670"/>
      <c r="P342" s="670"/>
      <c r="Q342" s="670"/>
    </row>
    <row r="343" spans="1:17" ht="21" customHeight="1">
      <c r="A343" s="666" t="s">
        <v>797</v>
      </c>
      <c r="B343" s="667">
        <v>20931</v>
      </c>
      <c r="C343" s="668">
        <v>33766.695471300001</v>
      </c>
      <c r="D343" s="669">
        <v>1.9471361082121E-4</v>
      </c>
    </row>
    <row r="344" spans="1:17" ht="21" customHeight="1">
      <c r="A344" s="666" t="s">
        <v>798</v>
      </c>
      <c r="B344" s="667">
        <v>24383</v>
      </c>
      <c r="C344" s="668">
        <v>143044.36450510001</v>
      </c>
      <c r="D344" s="669">
        <v>8.2485669182780295E-4</v>
      </c>
    </row>
    <row r="345" spans="1:17" ht="21" customHeight="1">
      <c r="A345" s="666" t="s">
        <v>799</v>
      </c>
      <c r="B345" s="667">
        <v>10379</v>
      </c>
      <c r="C345" s="668">
        <v>20439.264232699999</v>
      </c>
      <c r="D345" s="669">
        <v>1.17861783207672E-4</v>
      </c>
    </row>
    <row r="346" spans="1:17" ht="21" customHeight="1">
      <c r="A346" s="666" t="s">
        <v>800</v>
      </c>
      <c r="B346" s="667">
        <v>16364</v>
      </c>
      <c r="C346" s="668">
        <v>15393.4368001</v>
      </c>
      <c r="D346" s="669">
        <v>8.8765323951913805E-5</v>
      </c>
    </row>
    <row r="347" spans="1:17" ht="21" customHeight="1">
      <c r="A347" s="666" t="s">
        <v>801</v>
      </c>
      <c r="B347" s="667">
        <v>15767</v>
      </c>
      <c r="C347" s="668">
        <v>23715.4445509</v>
      </c>
      <c r="D347" s="669">
        <v>1.36753679218056E-4</v>
      </c>
    </row>
    <row r="348" spans="1:17" ht="21" customHeight="1">
      <c r="A348" s="666" t="s">
        <v>802</v>
      </c>
      <c r="B348" s="667">
        <v>19917</v>
      </c>
      <c r="C348" s="668">
        <v>38006.555556200001</v>
      </c>
      <c r="D348" s="669">
        <v>2.1916250802553601E-4</v>
      </c>
    </row>
    <row r="349" spans="1:17" ht="21" customHeight="1">
      <c r="A349" s="666" t="s">
        <v>803</v>
      </c>
      <c r="B349" s="667">
        <v>43329</v>
      </c>
      <c r="C349" s="668">
        <v>156690.10866210001</v>
      </c>
      <c r="D349" s="669">
        <v>9.0354405166762498E-4</v>
      </c>
    </row>
    <row r="350" spans="1:17" ht="21" customHeight="1">
      <c r="A350" s="666" t="s">
        <v>804</v>
      </c>
      <c r="B350" s="667">
        <v>11248</v>
      </c>
      <c r="C350" s="668">
        <v>14036.1348782</v>
      </c>
      <c r="D350" s="669">
        <v>8.0938524364363199E-5</v>
      </c>
    </row>
    <row r="351" spans="1:17" ht="21" customHeight="1">
      <c r="A351" s="666" t="s">
        <v>805</v>
      </c>
      <c r="B351" s="667">
        <v>12175</v>
      </c>
      <c r="C351" s="668">
        <v>10982.864840300001</v>
      </c>
      <c r="D351" s="669">
        <v>6.3332027027452402E-5</v>
      </c>
    </row>
    <row r="352" spans="1:17" ht="21" customHeight="1">
      <c r="A352" s="666" t="s">
        <v>806</v>
      </c>
      <c r="B352" s="667">
        <v>6450</v>
      </c>
      <c r="C352" s="668">
        <v>9695.5197269</v>
      </c>
      <c r="D352" s="669">
        <v>5.5908629152578702E-5</v>
      </c>
    </row>
    <row r="353" spans="1:4" ht="21" customHeight="1">
      <c r="A353" s="666" t="s">
        <v>807</v>
      </c>
      <c r="B353" s="667">
        <v>13842</v>
      </c>
      <c r="C353" s="668">
        <v>22678.7326885</v>
      </c>
      <c r="D353" s="669">
        <v>1.3077554285346299E-4</v>
      </c>
    </row>
    <row r="354" spans="1:4" ht="21" customHeight="1">
      <c r="A354" s="666" t="s">
        <v>808</v>
      </c>
      <c r="B354" s="667">
        <v>15063</v>
      </c>
      <c r="C354" s="668">
        <v>11734.1008267</v>
      </c>
      <c r="D354" s="669">
        <v>6.7663983988272095E-5</v>
      </c>
    </row>
    <row r="355" spans="1:4" ht="21" customHeight="1">
      <c r="A355" s="665" t="s">
        <v>809</v>
      </c>
      <c r="B355" s="662">
        <v>112865</v>
      </c>
      <c r="C355" s="663">
        <v>264099.7665888</v>
      </c>
      <c r="D355" s="664">
        <v>1.5229153594035201E-3</v>
      </c>
    </row>
    <row r="356" spans="1:4" ht="21" customHeight="1">
      <c r="A356" s="666" t="s">
        <v>810</v>
      </c>
      <c r="B356" s="667">
        <v>19294</v>
      </c>
      <c r="C356" s="668">
        <v>28371.220735700001</v>
      </c>
      <c r="D356" s="669">
        <v>1.6360093150213901E-4</v>
      </c>
    </row>
    <row r="357" spans="1:4" ht="21" customHeight="1">
      <c r="A357" s="666" t="s">
        <v>811</v>
      </c>
      <c r="B357" s="667">
        <v>40584</v>
      </c>
      <c r="C357" s="668">
        <v>127543.2265717</v>
      </c>
      <c r="D357" s="669">
        <v>7.3547031579301002E-4</v>
      </c>
    </row>
    <row r="358" spans="1:4" ht="21" customHeight="1">
      <c r="A358" s="666" t="s">
        <v>812</v>
      </c>
      <c r="B358" s="667">
        <v>31874</v>
      </c>
      <c r="C358" s="668">
        <v>56650.293525900001</v>
      </c>
      <c r="D358" s="669">
        <v>3.2667049743984701E-4</v>
      </c>
    </row>
    <row r="359" spans="1:4" ht="21" customHeight="1">
      <c r="A359" s="666" t="s">
        <v>813</v>
      </c>
      <c r="B359" s="667">
        <v>21113</v>
      </c>
      <c r="C359" s="668">
        <v>51535.025755499999</v>
      </c>
      <c r="D359" s="669">
        <v>2.9717361466852303E-4</v>
      </c>
    </row>
    <row r="360" spans="1:4" ht="21" customHeight="1">
      <c r="A360" s="665" t="s">
        <v>814</v>
      </c>
      <c r="B360" s="662">
        <v>78960</v>
      </c>
      <c r="C360" s="663">
        <v>237833.43943970001</v>
      </c>
      <c r="D360" s="664">
        <v>1.37145216968869E-3</v>
      </c>
    </row>
    <row r="361" spans="1:4" ht="21" customHeight="1">
      <c r="A361" s="666" t="s">
        <v>815</v>
      </c>
      <c r="B361" s="667">
        <v>8004</v>
      </c>
      <c r="C361" s="668">
        <v>9960.2125622999993</v>
      </c>
      <c r="D361" s="669">
        <v>5.7434964407476397E-5</v>
      </c>
    </row>
    <row r="362" spans="1:4" ht="21" customHeight="1">
      <c r="A362" s="666" t="s">
        <v>816</v>
      </c>
      <c r="B362" s="667">
        <v>7938</v>
      </c>
      <c r="C362" s="668">
        <v>14371.376562199999</v>
      </c>
      <c r="D362" s="669">
        <v>8.2871675295430902E-5</v>
      </c>
    </row>
    <row r="363" spans="1:4" ht="21" customHeight="1">
      <c r="A363" s="666" t="s">
        <v>817</v>
      </c>
      <c r="B363" s="667">
        <v>7017</v>
      </c>
      <c r="C363" s="668">
        <v>12216.456461899999</v>
      </c>
      <c r="D363" s="669">
        <v>7.0445458637148503E-5</v>
      </c>
    </row>
    <row r="364" spans="1:4" ht="21" customHeight="1">
      <c r="A364" s="666" t="s">
        <v>818</v>
      </c>
      <c r="B364" s="667">
        <v>21076</v>
      </c>
      <c r="C364" s="668">
        <v>117025.8436328</v>
      </c>
      <c r="D364" s="669">
        <v>6.7482246204720296E-4</v>
      </c>
    </row>
    <row r="365" spans="1:4" ht="21" customHeight="1">
      <c r="A365" s="666" t="s">
        <v>819</v>
      </c>
      <c r="B365" s="667">
        <v>8244</v>
      </c>
      <c r="C365" s="668">
        <v>19607.677549200002</v>
      </c>
      <c r="D365" s="669">
        <v>1.13066488803079E-4</v>
      </c>
    </row>
    <row r="366" spans="1:4" ht="21" customHeight="1">
      <c r="A366" s="666" t="s">
        <v>820</v>
      </c>
      <c r="B366" s="667">
        <v>11249</v>
      </c>
      <c r="C366" s="668">
        <v>18634.030940600001</v>
      </c>
      <c r="D366" s="669">
        <v>1.07452014417053E-4</v>
      </c>
    </row>
    <row r="367" spans="1:4" ht="21" customHeight="1">
      <c r="A367" s="666" t="s">
        <v>821</v>
      </c>
      <c r="B367" s="667">
        <v>15432</v>
      </c>
      <c r="C367" s="668">
        <v>46017.841730699998</v>
      </c>
      <c r="D367" s="669">
        <v>2.6535910608129702E-4</v>
      </c>
    </row>
    <row r="368" spans="1:4" ht="21" customHeight="1">
      <c r="A368" s="679" t="s">
        <v>822</v>
      </c>
      <c r="B368" s="680">
        <v>92495</v>
      </c>
      <c r="C368" s="681">
        <v>279734.97520679998</v>
      </c>
      <c r="D368" s="682">
        <v>1.6130748459467401E-3</v>
      </c>
    </row>
    <row r="369" spans="1:17">
      <c r="A369" s="676"/>
      <c r="B369" s="677"/>
      <c r="C369" s="649"/>
      <c r="D369" s="678" t="s">
        <v>1477</v>
      </c>
    </row>
    <row r="370" spans="1:17">
      <c r="A370" s="1319"/>
      <c r="B370" s="1319"/>
      <c r="C370" s="1319"/>
      <c r="D370" s="1319"/>
    </row>
    <row r="371" spans="1:17">
      <c r="A371" s="1319"/>
      <c r="B371" s="1319"/>
      <c r="C371" s="1319"/>
      <c r="D371" s="1319"/>
    </row>
    <row r="372" spans="1:17">
      <c r="A372" s="1319"/>
      <c r="B372" s="1319"/>
      <c r="C372" s="1319"/>
      <c r="D372" s="1319"/>
    </row>
    <row r="373" spans="1:17">
      <c r="A373" s="647"/>
      <c r="B373" s="648"/>
      <c r="C373" s="649"/>
      <c r="D373" s="650" t="s">
        <v>186</v>
      </c>
    </row>
    <row r="374" spans="1:17" ht="24" customHeight="1">
      <c r="A374" s="1317" t="s">
        <v>1474</v>
      </c>
      <c r="B374" s="651" t="s">
        <v>1475</v>
      </c>
      <c r="C374" s="652" t="s">
        <v>1476</v>
      </c>
      <c r="D374" s="653" t="s">
        <v>1206</v>
      </c>
    </row>
    <row r="375" spans="1:17" ht="24" customHeight="1">
      <c r="A375" s="1318"/>
      <c r="B375" s="654" t="s">
        <v>0</v>
      </c>
      <c r="C375" s="655" t="s">
        <v>1</v>
      </c>
      <c r="D375" s="656" t="s">
        <v>2</v>
      </c>
    </row>
    <row r="376" spans="1:17">
      <c r="A376" s="657"/>
      <c r="B376" s="658"/>
      <c r="C376" s="659"/>
      <c r="D376" s="660"/>
    </row>
    <row r="377" spans="1:17" ht="21" customHeight="1">
      <c r="A377" s="666" t="s">
        <v>823</v>
      </c>
      <c r="B377" s="667">
        <v>7516</v>
      </c>
      <c r="C377" s="668">
        <v>15297.5190232</v>
      </c>
      <c r="D377" s="669">
        <v>8.8212219882313097E-5</v>
      </c>
    </row>
    <row r="378" spans="1:17" ht="21" customHeight="1">
      <c r="A378" s="666" t="s">
        <v>824</v>
      </c>
      <c r="B378" s="667">
        <v>8124</v>
      </c>
      <c r="C378" s="668">
        <v>18470.392465199999</v>
      </c>
      <c r="D378" s="669">
        <v>1.06508403028089E-4</v>
      </c>
    </row>
    <row r="379" spans="1:17" ht="21" customHeight="1">
      <c r="A379" s="666" t="s">
        <v>825</v>
      </c>
      <c r="B379" s="667">
        <v>32821</v>
      </c>
      <c r="C379" s="668">
        <v>113482.6820417</v>
      </c>
      <c r="D379" s="669">
        <v>6.5439103464523898E-4</v>
      </c>
    </row>
    <row r="380" spans="1:17" s="671" customFormat="1" ht="21" customHeight="1">
      <c r="A380" s="666" t="s">
        <v>826</v>
      </c>
      <c r="B380" s="667">
        <v>12717</v>
      </c>
      <c r="C380" s="668">
        <v>52704.115125800003</v>
      </c>
      <c r="D380" s="669">
        <v>3.0391509794032499E-4</v>
      </c>
      <c r="F380" s="670"/>
      <c r="G380" s="670"/>
      <c r="H380" s="670"/>
      <c r="I380" s="670"/>
      <c r="J380" s="670"/>
      <c r="K380" s="670"/>
      <c r="L380" s="670"/>
      <c r="M380" s="670"/>
      <c r="N380" s="670"/>
      <c r="O380" s="670"/>
      <c r="P380" s="670"/>
      <c r="Q380" s="670"/>
    </row>
    <row r="381" spans="1:17" ht="21" customHeight="1">
      <c r="A381" s="666" t="s">
        <v>827</v>
      </c>
      <c r="B381" s="667">
        <v>14893</v>
      </c>
      <c r="C381" s="668">
        <v>48625.172950599997</v>
      </c>
      <c r="D381" s="669">
        <v>2.80394124147104E-4</v>
      </c>
    </row>
    <row r="382" spans="1:17" ht="21" customHeight="1">
      <c r="A382" s="666" t="s">
        <v>828</v>
      </c>
      <c r="B382" s="667">
        <v>16424</v>
      </c>
      <c r="C382" s="668">
        <v>31155.093600299999</v>
      </c>
      <c r="D382" s="669">
        <v>1.7965396630366899E-4</v>
      </c>
    </row>
    <row r="383" spans="1:17" ht="21" customHeight="1">
      <c r="A383" s="665" t="s">
        <v>829</v>
      </c>
      <c r="B383" s="662">
        <v>201288</v>
      </c>
      <c r="C383" s="663">
        <v>2540783.1140902</v>
      </c>
      <c r="D383" s="664">
        <v>1.4651272431397799E-2</v>
      </c>
    </row>
    <row r="384" spans="1:17" ht="21" customHeight="1">
      <c r="A384" s="666" t="s">
        <v>830</v>
      </c>
      <c r="B384" s="667">
        <v>41382</v>
      </c>
      <c r="C384" s="668">
        <v>90634.506189000007</v>
      </c>
      <c r="D384" s="669">
        <v>5.2263840801529502E-4</v>
      </c>
    </row>
    <row r="385" spans="1:4" ht="21" customHeight="1">
      <c r="A385" s="666" t="s">
        <v>831</v>
      </c>
      <c r="B385" s="667">
        <v>15395</v>
      </c>
      <c r="C385" s="668">
        <v>38244.354865399997</v>
      </c>
      <c r="D385" s="669">
        <v>2.20533763385258E-4</v>
      </c>
    </row>
    <row r="386" spans="1:4" ht="21" customHeight="1">
      <c r="A386" s="666" t="s">
        <v>832</v>
      </c>
      <c r="B386" s="667">
        <v>15082</v>
      </c>
      <c r="C386" s="668">
        <v>175616.03750999999</v>
      </c>
      <c r="D386" s="669">
        <v>1.01267927774422E-3</v>
      </c>
    </row>
    <row r="387" spans="1:4" ht="21" customHeight="1">
      <c r="A387" s="666" t="s">
        <v>833</v>
      </c>
      <c r="B387" s="667">
        <v>54014</v>
      </c>
      <c r="C387" s="668">
        <v>1853268.8843485999</v>
      </c>
      <c r="D387" s="669">
        <v>1.06867631332424E-2</v>
      </c>
    </row>
    <row r="388" spans="1:4" ht="21" customHeight="1">
      <c r="A388" s="666" t="s">
        <v>834</v>
      </c>
      <c r="B388" s="667">
        <v>31448</v>
      </c>
      <c r="C388" s="668">
        <v>169963.40408169999</v>
      </c>
      <c r="D388" s="669">
        <v>9.8008370834926995E-4</v>
      </c>
    </row>
    <row r="389" spans="1:4" ht="21" customHeight="1">
      <c r="A389" s="666" t="s">
        <v>835</v>
      </c>
      <c r="B389" s="667">
        <v>9748</v>
      </c>
      <c r="C389" s="668">
        <v>78236.766892700005</v>
      </c>
      <c r="D389" s="669">
        <v>4.5114759285826101E-4</v>
      </c>
    </row>
    <row r="390" spans="1:4" ht="21" customHeight="1">
      <c r="A390" s="666" t="s">
        <v>836</v>
      </c>
      <c r="B390" s="667">
        <v>34219</v>
      </c>
      <c r="C390" s="668">
        <v>134819.16020280001</v>
      </c>
      <c r="D390" s="669">
        <v>7.7742654780307201E-4</v>
      </c>
    </row>
    <row r="391" spans="1:4" ht="21" customHeight="1">
      <c r="A391" s="665" t="s">
        <v>837</v>
      </c>
      <c r="B391" s="662">
        <v>173091</v>
      </c>
      <c r="C391" s="663">
        <v>792550.69216940005</v>
      </c>
      <c r="D391" s="664">
        <v>4.5701957173250197E-3</v>
      </c>
    </row>
    <row r="392" spans="1:4" ht="21" customHeight="1">
      <c r="A392" s="666" t="s">
        <v>838</v>
      </c>
      <c r="B392" s="667">
        <v>16209</v>
      </c>
      <c r="C392" s="668">
        <v>26223.819689299999</v>
      </c>
      <c r="D392" s="669">
        <v>1.5121807301421899E-4</v>
      </c>
    </row>
    <row r="393" spans="1:4" ht="21" customHeight="1">
      <c r="A393" s="666" t="s">
        <v>839</v>
      </c>
      <c r="B393" s="667">
        <v>21681</v>
      </c>
      <c r="C393" s="668">
        <v>291218.53186039999</v>
      </c>
      <c r="D393" s="669">
        <v>1.67929408208706E-3</v>
      </c>
    </row>
    <row r="394" spans="1:4" ht="21" customHeight="1">
      <c r="A394" s="666" t="s">
        <v>840</v>
      </c>
      <c r="B394" s="667">
        <v>26732</v>
      </c>
      <c r="C394" s="668">
        <v>56914.576130200003</v>
      </c>
      <c r="D394" s="669">
        <v>3.2819446712187397E-4</v>
      </c>
    </row>
    <row r="395" spans="1:4" ht="21" customHeight="1">
      <c r="A395" s="666" t="s">
        <v>841</v>
      </c>
      <c r="B395" s="667">
        <v>36586</v>
      </c>
      <c r="C395" s="668">
        <v>269926.23227440001</v>
      </c>
      <c r="D395" s="669">
        <v>1.55651332201533E-3</v>
      </c>
    </row>
    <row r="396" spans="1:4" ht="21" customHeight="1">
      <c r="A396" s="666" t="s">
        <v>842</v>
      </c>
      <c r="B396" s="667">
        <v>14204</v>
      </c>
      <c r="C396" s="668">
        <v>59911.994027799999</v>
      </c>
      <c r="D396" s="669">
        <v>3.4547889646373498E-4</v>
      </c>
    </row>
    <row r="397" spans="1:4" ht="21" customHeight="1">
      <c r="A397" s="666" t="s">
        <v>843</v>
      </c>
      <c r="B397" s="667">
        <v>37001</v>
      </c>
      <c r="C397" s="668">
        <v>48741.867871199996</v>
      </c>
      <c r="D397" s="669">
        <v>2.8106703836146198E-4</v>
      </c>
    </row>
    <row r="398" spans="1:4" ht="21" customHeight="1">
      <c r="A398" s="666" t="s">
        <v>844</v>
      </c>
      <c r="B398" s="667">
        <v>20678</v>
      </c>
      <c r="C398" s="668">
        <v>39613.670316099997</v>
      </c>
      <c r="D398" s="669">
        <v>2.2842983826133501E-4</v>
      </c>
    </row>
    <row r="399" spans="1:4" ht="21" customHeight="1">
      <c r="A399" s="665" t="s">
        <v>845</v>
      </c>
      <c r="B399" s="662">
        <v>66371</v>
      </c>
      <c r="C399" s="663">
        <v>201738.52965529999</v>
      </c>
      <c r="D399" s="664">
        <v>1.16331305159346E-3</v>
      </c>
    </row>
    <row r="400" spans="1:4" ht="21" customHeight="1">
      <c r="A400" s="666" t="s">
        <v>846</v>
      </c>
      <c r="B400" s="667">
        <v>9773</v>
      </c>
      <c r="C400" s="668">
        <v>18398.752006999999</v>
      </c>
      <c r="D400" s="669">
        <v>1.06095292651065E-4</v>
      </c>
    </row>
    <row r="401" spans="1:4" ht="21" customHeight="1">
      <c r="A401" s="666" t="s">
        <v>847</v>
      </c>
      <c r="B401" s="667">
        <v>5097</v>
      </c>
      <c r="C401" s="668">
        <v>13562.7730342</v>
      </c>
      <c r="D401" s="669">
        <v>7.8208911869454803E-5</v>
      </c>
    </row>
    <row r="402" spans="1:4" ht="21" customHeight="1">
      <c r="A402" s="666" t="s">
        <v>848</v>
      </c>
      <c r="B402" s="667">
        <v>7288</v>
      </c>
      <c r="C402" s="668">
        <v>13960.6392949</v>
      </c>
      <c r="D402" s="669">
        <v>8.0503183641197394E-5</v>
      </c>
    </row>
    <row r="403" spans="1:4" ht="21" customHeight="1">
      <c r="A403" s="666" t="s">
        <v>849</v>
      </c>
      <c r="B403" s="667">
        <v>15825</v>
      </c>
      <c r="C403" s="668">
        <v>38011.741037500004</v>
      </c>
      <c r="D403" s="669">
        <v>2.1919240979038701E-4</v>
      </c>
    </row>
    <row r="404" spans="1:4" ht="21" customHeight="1">
      <c r="A404" s="666" t="s">
        <v>850</v>
      </c>
      <c r="B404" s="667">
        <v>28388</v>
      </c>
      <c r="C404" s="668">
        <v>117804.6242817</v>
      </c>
      <c r="D404" s="669">
        <v>6.7931325364136103E-4</v>
      </c>
    </row>
    <row r="405" spans="1:4" ht="21" customHeight="1">
      <c r="A405" s="665" t="s">
        <v>851</v>
      </c>
      <c r="B405" s="662">
        <v>99334</v>
      </c>
      <c r="C405" s="663">
        <v>201154.843482</v>
      </c>
      <c r="D405" s="664">
        <v>1.1599472605143199E-3</v>
      </c>
    </row>
    <row r="406" spans="1:4" ht="21" customHeight="1">
      <c r="A406" s="666" t="s">
        <v>852</v>
      </c>
      <c r="B406" s="667">
        <v>8582</v>
      </c>
      <c r="C406" s="668">
        <v>29090.310248599999</v>
      </c>
      <c r="D406" s="669">
        <v>1.6774751776431601E-4</v>
      </c>
    </row>
    <row r="407" spans="1:4" ht="21" customHeight="1">
      <c r="A407" s="666" t="s">
        <v>853</v>
      </c>
      <c r="B407" s="667">
        <v>9715</v>
      </c>
      <c r="C407" s="668">
        <v>15458.317079099999</v>
      </c>
      <c r="D407" s="669">
        <v>8.9139452163716898E-5</v>
      </c>
    </row>
    <row r="408" spans="1:4" ht="21" customHeight="1">
      <c r="A408" s="666" t="s">
        <v>854</v>
      </c>
      <c r="B408" s="667">
        <v>11965</v>
      </c>
      <c r="C408" s="668">
        <v>16338.060793799999</v>
      </c>
      <c r="D408" s="669">
        <v>9.4212441181315505E-5</v>
      </c>
    </row>
    <row r="409" spans="1:4" ht="21" customHeight="1">
      <c r="A409" s="666" t="s">
        <v>855</v>
      </c>
      <c r="B409" s="667">
        <v>14389</v>
      </c>
      <c r="C409" s="668">
        <v>37986.681564999999</v>
      </c>
      <c r="D409" s="669">
        <v>2.1904790585514401E-4</v>
      </c>
    </row>
    <row r="410" spans="1:4" ht="21" customHeight="1">
      <c r="A410" s="666" t="s">
        <v>856</v>
      </c>
      <c r="B410" s="667">
        <v>27528</v>
      </c>
      <c r="C410" s="668">
        <v>67033.810920100004</v>
      </c>
      <c r="D410" s="669">
        <v>3.8654642360407498E-4</v>
      </c>
    </row>
    <row r="411" spans="1:4" ht="21" customHeight="1">
      <c r="A411" s="666" t="s">
        <v>857</v>
      </c>
      <c r="B411" s="667">
        <v>7994</v>
      </c>
      <c r="C411" s="668">
        <v>8931.5952503999997</v>
      </c>
      <c r="D411" s="669">
        <v>5.1503504779646099E-5</v>
      </c>
    </row>
    <row r="412" spans="1:4" ht="21" customHeight="1">
      <c r="A412" s="666" t="s">
        <v>858</v>
      </c>
      <c r="B412" s="667">
        <v>19161</v>
      </c>
      <c r="C412" s="668">
        <v>26316.067625</v>
      </c>
      <c r="D412" s="669">
        <v>1.5175001516610099E-4</v>
      </c>
    </row>
    <row r="413" spans="1:4" ht="21" customHeight="1">
      <c r="A413" s="665" t="s">
        <v>859</v>
      </c>
      <c r="B413" s="662">
        <v>221599</v>
      </c>
      <c r="C413" s="663">
        <v>718682.29386079998</v>
      </c>
      <c r="D413" s="664">
        <v>4.1442380581732099E-3</v>
      </c>
    </row>
    <row r="414" spans="1:4" ht="21" customHeight="1">
      <c r="A414" s="672" t="s">
        <v>860</v>
      </c>
      <c r="B414" s="673">
        <v>5593</v>
      </c>
      <c r="C414" s="674">
        <v>17481.452759299998</v>
      </c>
      <c r="D414" s="675">
        <v>1.00805741919781E-4</v>
      </c>
    </row>
    <row r="415" spans="1:4">
      <c r="A415" s="676"/>
      <c r="B415" s="677"/>
      <c r="C415" s="649"/>
      <c r="D415" s="678" t="s">
        <v>1477</v>
      </c>
    </row>
    <row r="416" spans="1:4">
      <c r="A416" s="1319"/>
      <c r="B416" s="1319"/>
      <c r="C416" s="1319"/>
      <c r="D416" s="1319"/>
    </row>
    <row r="417" spans="1:17">
      <c r="A417" s="1319"/>
      <c r="B417" s="1319"/>
      <c r="C417" s="1319"/>
      <c r="D417" s="1319"/>
    </row>
    <row r="418" spans="1:17" s="671" customFormat="1">
      <c r="A418" s="1319"/>
      <c r="B418" s="1319"/>
      <c r="C418" s="1319"/>
      <c r="D418" s="1319"/>
      <c r="F418" s="670"/>
      <c r="G418" s="670"/>
      <c r="H418" s="670"/>
      <c r="I418" s="670"/>
      <c r="J418" s="670"/>
      <c r="K418" s="670"/>
      <c r="L418" s="670"/>
      <c r="M418" s="670"/>
      <c r="N418" s="670"/>
      <c r="O418" s="670"/>
      <c r="P418" s="670"/>
      <c r="Q418" s="670"/>
    </row>
    <row r="419" spans="1:17">
      <c r="A419" s="647"/>
      <c r="B419" s="648"/>
      <c r="C419" s="649"/>
      <c r="D419" s="650" t="s">
        <v>186</v>
      </c>
    </row>
    <row r="420" spans="1:17" ht="24" customHeight="1">
      <c r="A420" s="1317" t="s">
        <v>1474</v>
      </c>
      <c r="B420" s="651" t="s">
        <v>1475</v>
      </c>
      <c r="C420" s="652" t="s">
        <v>1476</v>
      </c>
      <c r="D420" s="653" t="s">
        <v>1206</v>
      </c>
    </row>
    <row r="421" spans="1:17" ht="24" customHeight="1">
      <c r="A421" s="1318"/>
      <c r="B421" s="654" t="s">
        <v>0</v>
      </c>
      <c r="C421" s="655" t="s">
        <v>1</v>
      </c>
      <c r="D421" s="656" t="s">
        <v>2</v>
      </c>
    </row>
    <row r="422" spans="1:17">
      <c r="A422" s="657"/>
      <c r="B422" s="658"/>
      <c r="C422" s="659"/>
      <c r="D422" s="660"/>
    </row>
    <row r="423" spans="1:17" ht="21" customHeight="1">
      <c r="A423" s="666" t="s">
        <v>861</v>
      </c>
      <c r="B423" s="667">
        <v>11518</v>
      </c>
      <c r="C423" s="668">
        <v>23954.306517599998</v>
      </c>
      <c r="D423" s="669">
        <v>1.3813106232809499E-4</v>
      </c>
    </row>
    <row r="424" spans="1:17" ht="21" customHeight="1">
      <c r="A424" s="666" t="s">
        <v>862</v>
      </c>
      <c r="B424" s="667">
        <v>8044</v>
      </c>
      <c r="C424" s="668">
        <v>22203.7347118</v>
      </c>
      <c r="D424" s="669">
        <v>1.2803649569811999E-4</v>
      </c>
    </row>
    <row r="425" spans="1:17" ht="21" customHeight="1">
      <c r="A425" s="666" t="s">
        <v>863</v>
      </c>
      <c r="B425" s="667">
        <v>11756</v>
      </c>
      <c r="C425" s="668">
        <v>24131.423949700002</v>
      </c>
      <c r="D425" s="669">
        <v>1.3915239930709799E-4</v>
      </c>
    </row>
    <row r="426" spans="1:17" ht="21" customHeight="1">
      <c r="A426" s="666" t="s">
        <v>864</v>
      </c>
      <c r="B426" s="667">
        <v>22841</v>
      </c>
      <c r="C426" s="668">
        <v>74204.4828939</v>
      </c>
      <c r="D426" s="669">
        <v>4.2789567062233199E-4</v>
      </c>
    </row>
    <row r="427" spans="1:17" ht="21" customHeight="1">
      <c r="A427" s="666" t="s">
        <v>865</v>
      </c>
      <c r="B427" s="667">
        <v>14605</v>
      </c>
      <c r="C427" s="668">
        <v>32447.888368799999</v>
      </c>
      <c r="D427" s="669">
        <v>1.8710878928566199E-4</v>
      </c>
    </row>
    <row r="428" spans="1:17" ht="21" customHeight="1">
      <c r="A428" s="666" t="s">
        <v>866</v>
      </c>
      <c r="B428" s="667">
        <v>22860</v>
      </c>
      <c r="C428" s="668">
        <v>62039.192432800002</v>
      </c>
      <c r="D428" s="669">
        <v>3.5774525763972598E-4</v>
      </c>
    </row>
    <row r="429" spans="1:17" ht="21" customHeight="1">
      <c r="A429" s="666" t="s">
        <v>867</v>
      </c>
      <c r="B429" s="667">
        <v>24181</v>
      </c>
      <c r="C429" s="668">
        <v>48670.863234900004</v>
      </c>
      <c r="D429" s="669">
        <v>2.8065759441303699E-4</v>
      </c>
    </row>
    <row r="430" spans="1:17" ht="21" customHeight="1">
      <c r="A430" s="666" t="s">
        <v>868</v>
      </c>
      <c r="B430" s="667">
        <v>24197</v>
      </c>
      <c r="C430" s="668">
        <v>80581.4257124</v>
      </c>
      <c r="D430" s="669">
        <v>4.6466792638677002E-4</v>
      </c>
    </row>
    <row r="431" spans="1:17" ht="21" customHeight="1">
      <c r="A431" s="666" t="s">
        <v>869</v>
      </c>
      <c r="B431" s="667">
        <v>14942</v>
      </c>
      <c r="C431" s="668">
        <v>26264.3831231</v>
      </c>
      <c r="D431" s="669">
        <v>1.5145197960627E-4</v>
      </c>
    </row>
    <row r="432" spans="1:17" ht="21" customHeight="1">
      <c r="A432" s="666" t="s">
        <v>870</v>
      </c>
      <c r="B432" s="667">
        <v>23802</v>
      </c>
      <c r="C432" s="668">
        <v>57468.384110400002</v>
      </c>
      <c r="D432" s="669">
        <v>3.3138796740436402E-4</v>
      </c>
    </row>
    <row r="433" spans="1:4" ht="21" customHeight="1">
      <c r="A433" s="666" t="s">
        <v>871</v>
      </c>
      <c r="B433" s="667">
        <v>37260</v>
      </c>
      <c r="C433" s="668">
        <v>249234.7560461</v>
      </c>
      <c r="D433" s="669">
        <v>1.4371971735619501E-3</v>
      </c>
    </row>
    <row r="434" spans="1:4" ht="21" customHeight="1">
      <c r="A434" s="661" t="s">
        <v>85</v>
      </c>
      <c r="B434" s="662">
        <v>1122805</v>
      </c>
      <c r="C434" s="663">
        <v>6456004.325224</v>
      </c>
      <c r="D434" s="664">
        <v>3.72281591697406E-2</v>
      </c>
    </row>
    <row r="435" spans="1:4" ht="21" customHeight="1">
      <c r="A435" s="665" t="s">
        <v>872</v>
      </c>
      <c r="B435" s="662">
        <v>117730</v>
      </c>
      <c r="C435" s="663">
        <v>317086.072224</v>
      </c>
      <c r="D435" s="664">
        <v>1.8284576918794701E-3</v>
      </c>
    </row>
    <row r="436" spans="1:4" ht="21" customHeight="1">
      <c r="A436" s="666" t="s">
        <v>873</v>
      </c>
      <c r="B436" s="667">
        <v>28255</v>
      </c>
      <c r="C436" s="668">
        <v>101127.710314</v>
      </c>
      <c r="D436" s="669">
        <v>5.8314683609050802E-4</v>
      </c>
    </row>
    <row r="437" spans="1:4" ht="21" customHeight="1">
      <c r="A437" s="666" t="s">
        <v>874</v>
      </c>
      <c r="B437" s="667">
        <v>10444</v>
      </c>
      <c r="C437" s="668">
        <v>18601.001223800002</v>
      </c>
      <c r="D437" s="669">
        <v>1.0726155054924601E-4</v>
      </c>
    </row>
    <row r="438" spans="1:4" ht="21" customHeight="1">
      <c r="A438" s="666" t="s">
        <v>875</v>
      </c>
      <c r="B438" s="667">
        <v>11976</v>
      </c>
      <c r="C438" s="668">
        <v>52363.843774399997</v>
      </c>
      <c r="D438" s="669">
        <v>3.0195294373585398E-4</v>
      </c>
    </row>
    <row r="439" spans="1:4" ht="21" customHeight="1">
      <c r="A439" s="666" t="s">
        <v>596</v>
      </c>
      <c r="B439" s="667">
        <v>7867</v>
      </c>
      <c r="C439" s="668">
        <v>12900.5895774</v>
      </c>
      <c r="D439" s="669">
        <v>7.43904709441594E-5</v>
      </c>
    </row>
    <row r="440" spans="1:4" ht="21" customHeight="1">
      <c r="A440" s="666" t="s">
        <v>876</v>
      </c>
      <c r="B440" s="667">
        <v>5763</v>
      </c>
      <c r="C440" s="668">
        <v>14526.549553499999</v>
      </c>
      <c r="D440" s="669">
        <v>8.3766470981423699E-5</v>
      </c>
    </row>
    <row r="441" spans="1:4" ht="21" customHeight="1">
      <c r="A441" s="666" t="s">
        <v>877</v>
      </c>
      <c r="B441" s="667">
        <v>14988</v>
      </c>
      <c r="C441" s="668">
        <v>43388.164110600002</v>
      </c>
      <c r="D441" s="669">
        <v>2.50195228847868E-4</v>
      </c>
    </row>
    <row r="442" spans="1:4" ht="21" customHeight="1">
      <c r="A442" s="666" t="s">
        <v>878</v>
      </c>
      <c r="B442" s="667">
        <v>19516</v>
      </c>
      <c r="C442" s="668">
        <v>35650.4271114</v>
      </c>
      <c r="D442" s="669">
        <v>2.0557603559634899E-4</v>
      </c>
    </row>
    <row r="443" spans="1:4" ht="21" customHeight="1">
      <c r="A443" s="666" t="s">
        <v>879</v>
      </c>
      <c r="B443" s="667">
        <v>8022</v>
      </c>
      <c r="C443" s="668">
        <v>18473.5763544</v>
      </c>
      <c r="D443" s="669">
        <v>1.06526762732938E-4</v>
      </c>
    </row>
    <row r="444" spans="1:4" ht="21" customHeight="1">
      <c r="A444" s="666" t="s">
        <v>880</v>
      </c>
      <c r="B444" s="667">
        <v>10899</v>
      </c>
      <c r="C444" s="668">
        <v>20054.210204499999</v>
      </c>
      <c r="D444" s="669">
        <v>1.15641392401121E-4</v>
      </c>
    </row>
    <row r="445" spans="1:4" ht="21" customHeight="1">
      <c r="A445" s="665" t="s">
        <v>881</v>
      </c>
      <c r="B445" s="662">
        <v>76463</v>
      </c>
      <c r="C445" s="663">
        <v>324712.11417790002</v>
      </c>
      <c r="D445" s="664">
        <v>1.8724328023956901E-3</v>
      </c>
    </row>
    <row r="446" spans="1:4" ht="21" customHeight="1">
      <c r="A446" s="666" t="s">
        <v>882</v>
      </c>
      <c r="B446" s="667">
        <v>24016</v>
      </c>
      <c r="C446" s="668">
        <v>45127.6627506</v>
      </c>
      <c r="D446" s="669">
        <v>2.6022594273578299E-4</v>
      </c>
    </row>
    <row r="447" spans="1:4" ht="21" customHeight="1">
      <c r="A447" s="666" t="s">
        <v>883</v>
      </c>
      <c r="B447" s="667">
        <v>28932</v>
      </c>
      <c r="C447" s="668">
        <v>174940.4520055</v>
      </c>
      <c r="D447" s="669">
        <v>1.0087835547199901E-3</v>
      </c>
    </row>
    <row r="448" spans="1:4" ht="21" customHeight="1">
      <c r="A448" s="666" t="s">
        <v>884</v>
      </c>
      <c r="B448" s="667">
        <v>10186</v>
      </c>
      <c r="C448" s="668">
        <v>56807.868819399999</v>
      </c>
      <c r="D448" s="669">
        <v>3.2757914585644101E-4</v>
      </c>
    </row>
    <row r="449" spans="1:17" ht="21" customHeight="1">
      <c r="A449" s="666" t="s">
        <v>885</v>
      </c>
      <c r="B449" s="667">
        <v>172</v>
      </c>
      <c r="C449" s="668">
        <v>1399.99729</v>
      </c>
      <c r="D449" s="669">
        <v>8.0729998500298593E-6</v>
      </c>
    </row>
    <row r="450" spans="1:17" ht="21" customHeight="1">
      <c r="A450" s="666" t="s">
        <v>886</v>
      </c>
      <c r="B450" s="667">
        <v>13157</v>
      </c>
      <c r="C450" s="668">
        <v>46436.133312400001</v>
      </c>
      <c r="D450" s="669">
        <v>2.6777115923343799E-4</v>
      </c>
    </row>
    <row r="451" spans="1:17" ht="21" customHeight="1">
      <c r="A451" s="665" t="s">
        <v>887</v>
      </c>
      <c r="B451" s="662">
        <v>177908</v>
      </c>
      <c r="C451" s="663">
        <v>1142340.9207724</v>
      </c>
      <c r="D451" s="664">
        <v>6.5872399524991602E-3</v>
      </c>
    </row>
    <row r="452" spans="1:17" ht="21" customHeight="1">
      <c r="A452" s="666" t="s">
        <v>888</v>
      </c>
      <c r="B452" s="667">
        <v>16275</v>
      </c>
      <c r="C452" s="668">
        <v>143376.27898840001</v>
      </c>
      <c r="D452" s="669">
        <v>8.2677065665690897E-4</v>
      </c>
    </row>
    <row r="453" spans="1:17" ht="21" customHeight="1">
      <c r="A453" s="666" t="s">
        <v>889</v>
      </c>
      <c r="B453" s="667">
        <v>9784</v>
      </c>
      <c r="C453" s="668">
        <v>27398.658919199999</v>
      </c>
      <c r="D453" s="669">
        <v>1.5799271250426601E-4</v>
      </c>
    </row>
    <row r="454" spans="1:17" ht="21" customHeight="1">
      <c r="A454" s="666" t="s">
        <v>890</v>
      </c>
      <c r="B454" s="667">
        <v>8320</v>
      </c>
      <c r="C454" s="668">
        <v>42445.664351799998</v>
      </c>
      <c r="D454" s="669">
        <v>2.4476036089076899E-4</v>
      </c>
    </row>
    <row r="455" spans="1:17" ht="21" customHeight="1">
      <c r="A455" s="666" t="s">
        <v>891</v>
      </c>
      <c r="B455" s="667">
        <v>17247</v>
      </c>
      <c r="C455" s="668">
        <v>37231.752559100001</v>
      </c>
      <c r="D455" s="669">
        <v>2.1469465332033799E-4</v>
      </c>
    </row>
    <row r="456" spans="1:17" s="671" customFormat="1" ht="21" customHeight="1">
      <c r="A456" s="666" t="s">
        <v>892</v>
      </c>
      <c r="B456" s="667">
        <v>16952</v>
      </c>
      <c r="C456" s="668">
        <v>50242.5984207</v>
      </c>
      <c r="D456" s="669">
        <v>2.8972091047077802E-4</v>
      </c>
      <c r="F456" s="670"/>
      <c r="G456" s="670"/>
      <c r="H456" s="670"/>
      <c r="I456" s="670"/>
      <c r="J456" s="670"/>
      <c r="K456" s="670"/>
      <c r="L456" s="670"/>
      <c r="M456" s="670"/>
      <c r="N456" s="670"/>
      <c r="O456" s="670"/>
      <c r="P456" s="670"/>
      <c r="Q456" s="670"/>
    </row>
    <row r="457" spans="1:17" ht="21" customHeight="1">
      <c r="A457" s="666" t="s">
        <v>893</v>
      </c>
      <c r="B457" s="667">
        <v>15937</v>
      </c>
      <c r="C457" s="668">
        <v>34123.871830700002</v>
      </c>
      <c r="D457" s="669">
        <v>1.96773246733698E-4</v>
      </c>
    </row>
    <row r="458" spans="1:17" ht="21" customHeight="1">
      <c r="A458" s="666" t="s">
        <v>894</v>
      </c>
      <c r="B458" s="667">
        <v>62052</v>
      </c>
      <c r="C458" s="668">
        <v>714941.77187629999</v>
      </c>
      <c r="D458" s="669">
        <v>4.12266856397804E-3</v>
      </c>
    </row>
    <row r="459" spans="1:17" ht="21" customHeight="1">
      <c r="A459" s="666" t="s">
        <v>895</v>
      </c>
      <c r="B459" s="667">
        <v>21175</v>
      </c>
      <c r="C459" s="668">
        <v>50143.234949999998</v>
      </c>
      <c r="D459" s="669">
        <v>2.8914793701590802E-4</v>
      </c>
    </row>
    <row r="460" spans="1:17" ht="21" customHeight="1">
      <c r="A460" s="672" t="s">
        <v>896</v>
      </c>
      <c r="B460" s="673">
        <v>10166</v>
      </c>
      <c r="C460" s="674">
        <v>42437.088876200003</v>
      </c>
      <c r="D460" s="675">
        <v>2.4471091092845401E-4</v>
      </c>
    </row>
    <row r="461" spans="1:17">
      <c r="A461" s="676"/>
      <c r="B461" s="677"/>
      <c r="C461" s="649"/>
      <c r="D461" s="678" t="s">
        <v>1477</v>
      </c>
    </row>
    <row r="462" spans="1:17">
      <c r="A462" s="1319"/>
      <c r="B462" s="1319"/>
      <c r="C462" s="1319"/>
      <c r="D462" s="1319"/>
    </row>
    <row r="463" spans="1:17">
      <c r="A463" s="1319"/>
      <c r="B463" s="1319"/>
      <c r="C463" s="1319"/>
      <c r="D463" s="1319"/>
    </row>
    <row r="464" spans="1:17">
      <c r="A464" s="647"/>
      <c r="B464" s="648"/>
      <c r="C464" s="649"/>
      <c r="D464" s="650" t="s">
        <v>186</v>
      </c>
    </row>
    <row r="465" spans="1:4" ht="24" customHeight="1">
      <c r="A465" s="1317" t="s">
        <v>1474</v>
      </c>
      <c r="B465" s="651" t="s">
        <v>1475</v>
      </c>
      <c r="C465" s="652" t="s">
        <v>1476</v>
      </c>
      <c r="D465" s="653" t="s">
        <v>1206</v>
      </c>
    </row>
    <row r="466" spans="1:4" ht="24" customHeight="1">
      <c r="A466" s="1318"/>
      <c r="B466" s="654" t="s">
        <v>0</v>
      </c>
      <c r="C466" s="655" t="s">
        <v>1</v>
      </c>
      <c r="D466" s="656" t="s">
        <v>2</v>
      </c>
    </row>
    <row r="467" spans="1:4" ht="11.25" customHeight="1">
      <c r="A467" s="683"/>
      <c r="B467" s="684"/>
      <c r="C467" s="685"/>
      <c r="D467" s="686"/>
    </row>
    <row r="468" spans="1:4" ht="21" customHeight="1">
      <c r="A468" s="665" t="s">
        <v>897</v>
      </c>
      <c r="B468" s="662">
        <v>132606</v>
      </c>
      <c r="C468" s="663">
        <v>440894.84488719999</v>
      </c>
      <c r="D468" s="664">
        <v>2.5423935046712102E-3</v>
      </c>
    </row>
    <row r="469" spans="1:4" ht="21" customHeight="1">
      <c r="A469" s="666" t="s">
        <v>898</v>
      </c>
      <c r="B469" s="667">
        <v>8686</v>
      </c>
      <c r="C469" s="668">
        <v>17681.021031799999</v>
      </c>
      <c r="D469" s="669">
        <v>1.01956540314515E-4</v>
      </c>
    </row>
    <row r="470" spans="1:4" ht="21" customHeight="1">
      <c r="A470" s="666" t="s">
        <v>899</v>
      </c>
      <c r="B470" s="667">
        <v>47047</v>
      </c>
      <c r="C470" s="668">
        <v>230890.56012360001</v>
      </c>
      <c r="D470" s="669">
        <v>1.3314164752784099E-3</v>
      </c>
    </row>
    <row r="471" spans="1:4" ht="21" customHeight="1">
      <c r="A471" s="666" t="s">
        <v>781</v>
      </c>
      <c r="B471" s="667">
        <v>26084</v>
      </c>
      <c r="C471" s="668">
        <v>93193.417276699998</v>
      </c>
      <c r="D471" s="669">
        <v>5.3739421431206404E-4</v>
      </c>
    </row>
    <row r="472" spans="1:4" ht="21" customHeight="1">
      <c r="A472" s="666" t="s">
        <v>900</v>
      </c>
      <c r="B472" s="667">
        <v>11238</v>
      </c>
      <c r="C472" s="668">
        <v>26629.7659795</v>
      </c>
      <c r="D472" s="669">
        <v>1.5355893778825399E-4</v>
      </c>
    </row>
    <row r="473" spans="1:4" ht="21" customHeight="1">
      <c r="A473" s="666" t="s">
        <v>901</v>
      </c>
      <c r="B473" s="667">
        <v>17967</v>
      </c>
      <c r="C473" s="668">
        <v>29515.519528500001</v>
      </c>
      <c r="D473" s="669">
        <v>1.7019946140548199E-4</v>
      </c>
    </row>
    <row r="474" spans="1:4" ht="21" customHeight="1">
      <c r="A474" s="666" t="s">
        <v>902</v>
      </c>
      <c r="B474" s="667">
        <v>21584</v>
      </c>
      <c r="C474" s="668">
        <v>42984.560947099999</v>
      </c>
      <c r="D474" s="669">
        <v>2.4786787557248602E-4</v>
      </c>
    </row>
    <row r="475" spans="1:4" ht="21" customHeight="1">
      <c r="A475" s="665" t="s">
        <v>903</v>
      </c>
      <c r="B475" s="662">
        <v>170386</v>
      </c>
      <c r="C475" s="663">
        <v>2230360.4386045001</v>
      </c>
      <c r="D475" s="664">
        <v>1.2861238814517E-2</v>
      </c>
    </row>
    <row r="476" spans="1:4" ht="21" customHeight="1">
      <c r="A476" s="666" t="s">
        <v>904</v>
      </c>
      <c r="B476" s="667">
        <v>5066</v>
      </c>
      <c r="C476" s="668">
        <v>15336.8025817</v>
      </c>
      <c r="D476" s="669">
        <v>8.8438746150716906E-5</v>
      </c>
    </row>
    <row r="477" spans="1:4" ht="21" customHeight="1">
      <c r="A477" s="666" t="s">
        <v>905</v>
      </c>
      <c r="B477" s="667">
        <v>7762</v>
      </c>
      <c r="C477" s="668">
        <v>17084.4736763</v>
      </c>
      <c r="D477" s="669">
        <v>9.8516586004683597E-5</v>
      </c>
    </row>
    <row r="478" spans="1:4" ht="21" customHeight="1">
      <c r="A478" s="666" t="s">
        <v>815</v>
      </c>
      <c r="B478" s="667">
        <v>12809</v>
      </c>
      <c r="C478" s="668">
        <v>556074.42558349995</v>
      </c>
      <c r="D478" s="669">
        <v>3.20656960296047E-3</v>
      </c>
    </row>
    <row r="479" spans="1:4" ht="21" customHeight="1">
      <c r="A479" s="666" t="s">
        <v>906</v>
      </c>
      <c r="B479" s="667">
        <v>3332</v>
      </c>
      <c r="C479" s="668">
        <v>8097.6447024999998</v>
      </c>
      <c r="D479" s="669">
        <v>4.6694579293705301E-5</v>
      </c>
    </row>
    <row r="480" spans="1:4" ht="21" customHeight="1">
      <c r="A480" s="666" t="s">
        <v>907</v>
      </c>
      <c r="B480" s="667">
        <v>24206</v>
      </c>
      <c r="C480" s="668">
        <v>57661.348840799998</v>
      </c>
      <c r="D480" s="669">
        <v>3.3250068687225699E-4</v>
      </c>
    </row>
    <row r="481" spans="1:17" ht="21" customHeight="1">
      <c r="A481" s="666" t="s">
        <v>908</v>
      </c>
      <c r="B481" s="667">
        <v>251</v>
      </c>
      <c r="C481" s="668">
        <v>3116.6965119000001</v>
      </c>
      <c r="D481" s="669">
        <v>1.7972242269952699E-5</v>
      </c>
    </row>
    <row r="482" spans="1:17" ht="21" customHeight="1">
      <c r="A482" s="666" t="s">
        <v>909</v>
      </c>
      <c r="B482" s="667">
        <v>4202</v>
      </c>
      <c r="C482" s="668">
        <v>47163.394239699999</v>
      </c>
      <c r="D482" s="669">
        <v>2.7196486546341602E-4</v>
      </c>
    </row>
    <row r="483" spans="1:17" ht="21" customHeight="1">
      <c r="A483" s="666" t="s">
        <v>910</v>
      </c>
      <c r="B483" s="667">
        <v>5639</v>
      </c>
      <c r="C483" s="668">
        <v>41333.192034599997</v>
      </c>
      <c r="D483" s="669">
        <v>2.38345356437498E-4</v>
      </c>
    </row>
    <row r="484" spans="1:17" ht="21" customHeight="1">
      <c r="A484" s="666" t="s">
        <v>911</v>
      </c>
      <c r="B484" s="667">
        <v>32027</v>
      </c>
      <c r="C484" s="668">
        <v>1091150.3900899999</v>
      </c>
      <c r="D484" s="669">
        <v>6.2920528478712899E-3</v>
      </c>
    </row>
    <row r="485" spans="1:17" ht="21" customHeight="1">
      <c r="A485" s="666" t="s">
        <v>912</v>
      </c>
      <c r="B485" s="667">
        <v>7786</v>
      </c>
      <c r="C485" s="668">
        <v>13767.631865400001</v>
      </c>
      <c r="D485" s="669">
        <v>7.9390217951522197E-5</v>
      </c>
    </row>
    <row r="486" spans="1:17" ht="21" customHeight="1">
      <c r="A486" s="666" t="s">
        <v>913</v>
      </c>
      <c r="B486" s="667">
        <v>599</v>
      </c>
      <c r="C486" s="668">
        <v>2421.9022934</v>
      </c>
      <c r="D486" s="669">
        <v>1.3965753356140501E-5</v>
      </c>
    </row>
    <row r="487" spans="1:17" ht="21" customHeight="1">
      <c r="A487" s="666" t="s">
        <v>914</v>
      </c>
      <c r="B487" s="667">
        <v>17321</v>
      </c>
      <c r="C487" s="668">
        <v>38276.3317809</v>
      </c>
      <c r="D487" s="669">
        <v>2.2071815633793E-4</v>
      </c>
    </row>
    <row r="488" spans="1:17" ht="21" customHeight="1">
      <c r="A488" s="666" t="s">
        <v>915</v>
      </c>
      <c r="B488" s="667">
        <v>12177</v>
      </c>
      <c r="C488" s="668">
        <v>31280.969704300001</v>
      </c>
      <c r="D488" s="669">
        <v>1.8037982325780201E-4</v>
      </c>
    </row>
    <row r="489" spans="1:17" ht="21" customHeight="1">
      <c r="A489" s="666" t="s">
        <v>916</v>
      </c>
      <c r="B489" s="667">
        <v>8020</v>
      </c>
      <c r="C489" s="668">
        <v>17279.3455971</v>
      </c>
      <c r="D489" s="669">
        <v>9.9640303170874298E-5</v>
      </c>
    </row>
    <row r="490" spans="1:17" ht="21" customHeight="1">
      <c r="A490" s="666" t="s">
        <v>917</v>
      </c>
      <c r="B490" s="667">
        <v>22467</v>
      </c>
      <c r="C490" s="668">
        <v>276473.95836460002</v>
      </c>
      <c r="D490" s="669">
        <v>1.5942703892052399E-3</v>
      </c>
    </row>
    <row r="491" spans="1:17" ht="21" customHeight="1">
      <c r="A491" s="666" t="s">
        <v>918</v>
      </c>
      <c r="B491" s="667">
        <v>6722</v>
      </c>
      <c r="C491" s="668">
        <v>13841.930737799999</v>
      </c>
      <c r="D491" s="669">
        <v>7.9818657913532899E-5</v>
      </c>
    </row>
    <row r="492" spans="1:17" ht="21" customHeight="1">
      <c r="A492" s="665" t="s">
        <v>919</v>
      </c>
      <c r="B492" s="662">
        <v>143064</v>
      </c>
      <c r="C492" s="663">
        <v>1132572.3963027</v>
      </c>
      <c r="D492" s="664">
        <v>6.5309103459047797E-3</v>
      </c>
    </row>
    <row r="493" spans="1:17" ht="21" customHeight="1">
      <c r="A493" s="666" t="s">
        <v>920</v>
      </c>
      <c r="B493" s="667">
        <v>15067</v>
      </c>
      <c r="C493" s="668">
        <v>47992.333594099997</v>
      </c>
      <c r="D493" s="669">
        <v>2.7674489420458201E-4</v>
      </c>
    </row>
    <row r="494" spans="1:17" ht="21" customHeight="1">
      <c r="A494" s="666" t="s">
        <v>815</v>
      </c>
      <c r="B494" s="667">
        <v>19021</v>
      </c>
      <c r="C494" s="668">
        <v>47715.662789000002</v>
      </c>
      <c r="D494" s="669">
        <v>2.7514948871056201E-4</v>
      </c>
    </row>
    <row r="495" spans="1:17" s="671" customFormat="1" ht="21" customHeight="1">
      <c r="A495" s="666" t="s">
        <v>921</v>
      </c>
      <c r="B495" s="667">
        <v>3761</v>
      </c>
      <c r="C495" s="668">
        <v>22926.484602199998</v>
      </c>
      <c r="D495" s="669">
        <v>1.3220418930616099E-4</v>
      </c>
      <c r="F495" s="670"/>
      <c r="G495" s="670"/>
      <c r="H495" s="670"/>
      <c r="I495" s="670"/>
      <c r="J495" s="670"/>
      <c r="K495" s="670"/>
      <c r="L495" s="670"/>
      <c r="M495" s="670"/>
      <c r="N495" s="670"/>
      <c r="O495" s="670"/>
      <c r="P495" s="670"/>
      <c r="Q495" s="670"/>
    </row>
    <row r="496" spans="1:17" ht="21" customHeight="1">
      <c r="A496" s="666" t="s">
        <v>922</v>
      </c>
      <c r="B496" s="667">
        <v>4326</v>
      </c>
      <c r="C496" s="668">
        <v>11056.272703799999</v>
      </c>
      <c r="D496" s="669">
        <v>6.3755329040434495E-5</v>
      </c>
    </row>
    <row r="497" spans="1:4" ht="21" customHeight="1">
      <c r="A497" s="666" t="s">
        <v>923</v>
      </c>
      <c r="B497" s="667">
        <v>20625</v>
      </c>
      <c r="C497" s="668">
        <v>40464.156087000003</v>
      </c>
      <c r="D497" s="669">
        <v>2.33334113112416E-4</v>
      </c>
    </row>
    <row r="498" spans="1:4" ht="21" customHeight="1">
      <c r="A498" s="666" t="s">
        <v>924</v>
      </c>
      <c r="B498" s="667">
        <v>51969</v>
      </c>
      <c r="C498" s="668">
        <v>887191.21419309999</v>
      </c>
      <c r="D498" s="669">
        <v>5.1159345737938596E-3</v>
      </c>
    </row>
    <row r="499" spans="1:4" ht="21" customHeight="1">
      <c r="A499" s="666" t="s">
        <v>737</v>
      </c>
      <c r="B499" s="667">
        <v>28295</v>
      </c>
      <c r="C499" s="668">
        <v>75226.272333500005</v>
      </c>
      <c r="D499" s="669">
        <v>4.3378775773676698E-4</v>
      </c>
    </row>
    <row r="500" spans="1:4" ht="21" customHeight="1">
      <c r="A500" s="665" t="s">
        <v>925</v>
      </c>
      <c r="B500" s="662">
        <v>67539</v>
      </c>
      <c r="C500" s="663">
        <v>172164.66218039999</v>
      </c>
      <c r="D500" s="664">
        <v>9.9277713027773806E-4</v>
      </c>
    </row>
    <row r="501" spans="1:4" ht="21" customHeight="1">
      <c r="A501" s="666" t="s">
        <v>926</v>
      </c>
      <c r="B501" s="667">
        <v>34025</v>
      </c>
      <c r="C501" s="668">
        <v>104256.99119279999</v>
      </c>
      <c r="D501" s="669">
        <v>6.0119164535242704E-4</v>
      </c>
    </row>
    <row r="502" spans="1:4" ht="21" customHeight="1">
      <c r="A502" s="666" t="s">
        <v>738</v>
      </c>
      <c r="B502" s="667">
        <v>8441</v>
      </c>
      <c r="C502" s="668">
        <v>20381.558199800002</v>
      </c>
      <c r="D502" s="669">
        <v>1.1752902485287E-4</v>
      </c>
    </row>
    <row r="503" spans="1:4" ht="21" customHeight="1">
      <c r="A503" s="666" t="s">
        <v>927</v>
      </c>
      <c r="B503" s="667">
        <v>10938</v>
      </c>
      <c r="C503" s="668">
        <v>23888.822013100002</v>
      </c>
      <c r="D503" s="669">
        <v>1.37753449886425E-4</v>
      </c>
    </row>
    <row r="504" spans="1:4" ht="21" customHeight="1">
      <c r="A504" s="666" t="s">
        <v>786</v>
      </c>
      <c r="B504" s="667">
        <v>14135</v>
      </c>
      <c r="C504" s="668">
        <v>23637.290774699999</v>
      </c>
      <c r="D504" s="669">
        <v>1.3630301018601601E-4</v>
      </c>
    </row>
    <row r="505" spans="1:4" ht="21" customHeight="1">
      <c r="A505" s="665" t="s">
        <v>928</v>
      </c>
      <c r="B505" s="662">
        <v>47172</v>
      </c>
      <c r="C505" s="663">
        <v>125548.70348339999</v>
      </c>
      <c r="D505" s="664">
        <v>7.2396901882069498E-4</v>
      </c>
    </row>
    <row r="506" spans="1:4" ht="21" customHeight="1">
      <c r="A506" s="666" t="s">
        <v>929</v>
      </c>
      <c r="B506" s="667">
        <v>22842</v>
      </c>
      <c r="C506" s="668">
        <v>45102.016649700003</v>
      </c>
      <c r="D506" s="669">
        <v>2.60078056043289E-4</v>
      </c>
    </row>
    <row r="507" spans="1:4" ht="21" customHeight="1">
      <c r="A507" s="672" t="s">
        <v>36</v>
      </c>
      <c r="B507" s="673">
        <v>20716</v>
      </c>
      <c r="C507" s="674">
        <v>71448.196459400002</v>
      </c>
      <c r="D507" s="675">
        <v>4.1200171130448401E-4</v>
      </c>
    </row>
    <row r="508" spans="1:4">
      <c r="A508" s="676"/>
      <c r="B508" s="677"/>
      <c r="C508" s="649"/>
      <c r="D508" s="678" t="s">
        <v>1477</v>
      </c>
    </row>
    <row r="509" spans="1:4">
      <c r="A509" s="1319"/>
      <c r="B509" s="1319"/>
      <c r="C509" s="1319"/>
      <c r="D509" s="1319"/>
    </row>
    <row r="510" spans="1:4">
      <c r="A510" s="1319"/>
      <c r="B510" s="1319"/>
      <c r="C510" s="1319"/>
      <c r="D510" s="1319"/>
    </row>
    <row r="511" spans="1:4">
      <c r="A511" s="1319"/>
      <c r="B511" s="1319"/>
      <c r="C511" s="1319"/>
      <c r="D511" s="1319"/>
    </row>
    <row r="512" spans="1:4">
      <c r="A512" s="647"/>
      <c r="B512" s="648"/>
      <c r="C512" s="649"/>
      <c r="D512" s="650" t="s">
        <v>186</v>
      </c>
    </row>
    <row r="513" spans="1:17" ht="24" customHeight="1">
      <c r="A513" s="1317" t="s">
        <v>1474</v>
      </c>
      <c r="B513" s="651" t="s">
        <v>1475</v>
      </c>
      <c r="C513" s="652" t="s">
        <v>1476</v>
      </c>
      <c r="D513" s="653" t="s">
        <v>1206</v>
      </c>
    </row>
    <row r="514" spans="1:17" ht="24" customHeight="1">
      <c r="A514" s="1318"/>
      <c r="B514" s="654" t="s">
        <v>0</v>
      </c>
      <c r="C514" s="655" t="s">
        <v>1</v>
      </c>
      <c r="D514" s="656" t="s">
        <v>2</v>
      </c>
    </row>
    <row r="515" spans="1:17">
      <c r="A515" s="657"/>
      <c r="B515" s="658"/>
      <c r="C515" s="659"/>
      <c r="D515" s="660"/>
    </row>
    <row r="516" spans="1:17" ht="21" customHeight="1">
      <c r="A516" s="666" t="s">
        <v>930</v>
      </c>
      <c r="B516" s="667">
        <v>3614</v>
      </c>
      <c r="C516" s="668">
        <v>8998.4903742999995</v>
      </c>
      <c r="D516" s="669">
        <v>5.1889251472921802E-5</v>
      </c>
    </row>
    <row r="517" spans="1:17" ht="21" customHeight="1">
      <c r="A517" s="665" t="s">
        <v>931</v>
      </c>
      <c r="B517" s="662">
        <v>70609</v>
      </c>
      <c r="C517" s="663">
        <v>137779.68736549999</v>
      </c>
      <c r="D517" s="664">
        <v>7.9449824894935498E-4</v>
      </c>
    </row>
    <row r="518" spans="1:17" ht="21" customHeight="1">
      <c r="A518" s="666" t="s">
        <v>932</v>
      </c>
      <c r="B518" s="667">
        <v>14172</v>
      </c>
      <c r="C518" s="668">
        <v>25289.934076000001</v>
      </c>
      <c r="D518" s="669">
        <v>1.4583287800708E-4</v>
      </c>
    </row>
    <row r="519" spans="1:17" ht="21" customHeight="1">
      <c r="A519" s="666" t="s">
        <v>933</v>
      </c>
      <c r="B519" s="667">
        <v>25506</v>
      </c>
      <c r="C519" s="668">
        <v>39166.791254199998</v>
      </c>
      <c r="D519" s="669">
        <v>2.2585293713054801E-4</v>
      </c>
    </row>
    <row r="520" spans="1:17" ht="21" customHeight="1">
      <c r="A520" s="666" t="s">
        <v>934</v>
      </c>
      <c r="B520" s="667">
        <v>888</v>
      </c>
      <c r="C520" s="668">
        <v>1370.4174078000001</v>
      </c>
      <c r="D520" s="669">
        <v>7.9024292451649707E-6</v>
      </c>
    </row>
    <row r="521" spans="1:17" s="687" customFormat="1" ht="21" customHeight="1">
      <c r="A521" s="666" t="s">
        <v>1478</v>
      </c>
      <c r="B521" s="667">
        <v>30043</v>
      </c>
      <c r="C521" s="668">
        <v>71952.544627499999</v>
      </c>
      <c r="D521" s="669">
        <v>4.1491000456656202E-4</v>
      </c>
      <c r="F521" s="688"/>
      <c r="G521" s="688"/>
      <c r="H521" s="688"/>
      <c r="I521" s="688"/>
      <c r="J521" s="688"/>
      <c r="K521" s="688"/>
      <c r="L521" s="688"/>
      <c r="M521" s="688"/>
      <c r="N521" s="688"/>
      <c r="O521" s="688"/>
      <c r="P521" s="688"/>
      <c r="Q521" s="688"/>
    </row>
    <row r="522" spans="1:17" ht="21" customHeight="1">
      <c r="A522" s="665" t="s">
        <v>935</v>
      </c>
      <c r="B522" s="662">
        <v>119328</v>
      </c>
      <c r="C522" s="663">
        <v>432544.48522600002</v>
      </c>
      <c r="D522" s="664">
        <v>2.4942416598254598E-3</v>
      </c>
    </row>
    <row r="523" spans="1:17" ht="21" customHeight="1">
      <c r="A523" s="666" t="s">
        <v>936</v>
      </c>
      <c r="B523" s="667">
        <v>8702</v>
      </c>
      <c r="C523" s="668">
        <v>19228.265736000001</v>
      </c>
      <c r="D523" s="669">
        <v>1.10878633488685E-4</v>
      </c>
    </row>
    <row r="524" spans="1:17" ht="21" customHeight="1">
      <c r="A524" s="666" t="s">
        <v>937</v>
      </c>
      <c r="B524" s="667">
        <v>8077</v>
      </c>
      <c r="C524" s="668">
        <v>20160.613081200001</v>
      </c>
      <c r="D524" s="669">
        <v>1.16254958165696E-4</v>
      </c>
    </row>
    <row r="525" spans="1:17" ht="21" customHeight="1">
      <c r="A525" s="666" t="s">
        <v>938</v>
      </c>
      <c r="B525" s="667">
        <v>17784</v>
      </c>
      <c r="C525" s="668">
        <v>45853.9556008</v>
      </c>
      <c r="D525" s="669">
        <v>2.6441406660761101E-4</v>
      </c>
    </row>
    <row r="526" spans="1:17" ht="21" customHeight="1">
      <c r="A526" s="666" t="s">
        <v>781</v>
      </c>
      <c r="B526" s="667">
        <v>15485</v>
      </c>
      <c r="C526" s="668">
        <v>38333.710960199998</v>
      </c>
      <c r="D526" s="669">
        <v>2.21049029911181E-4</v>
      </c>
    </row>
    <row r="527" spans="1:17" ht="21" customHeight="1">
      <c r="A527" s="666" t="s">
        <v>939</v>
      </c>
      <c r="B527" s="667">
        <v>3792</v>
      </c>
      <c r="C527" s="668">
        <v>16638.259177299999</v>
      </c>
      <c r="D527" s="669">
        <v>9.59435170357371E-5</v>
      </c>
    </row>
    <row r="528" spans="1:17" ht="21" customHeight="1">
      <c r="A528" s="666" t="s">
        <v>940</v>
      </c>
      <c r="B528" s="667">
        <v>37960</v>
      </c>
      <c r="C528" s="668">
        <v>227050.86157109999</v>
      </c>
      <c r="D528" s="669">
        <v>1.30927508539152E-3</v>
      </c>
    </row>
    <row r="529" spans="1:17" ht="21" customHeight="1">
      <c r="A529" s="666" t="s">
        <v>941</v>
      </c>
      <c r="B529" s="667">
        <v>18842</v>
      </c>
      <c r="C529" s="668">
        <v>45783.044267899997</v>
      </c>
      <c r="D529" s="669">
        <v>2.6400516068760899E-4</v>
      </c>
    </row>
    <row r="530" spans="1:17" ht="21" customHeight="1">
      <c r="A530" s="666" t="s">
        <v>942</v>
      </c>
      <c r="B530" s="667">
        <v>8686</v>
      </c>
      <c r="C530" s="668">
        <v>19495.774831499999</v>
      </c>
      <c r="D530" s="669">
        <v>1.12421208537422E-4</v>
      </c>
    </row>
    <row r="531" spans="1:17" ht="21" customHeight="1">
      <c r="A531" s="661" t="s">
        <v>91</v>
      </c>
      <c r="B531" s="662">
        <v>1179021</v>
      </c>
      <c r="C531" s="663">
        <v>2171149.3959474</v>
      </c>
      <c r="D531" s="664">
        <v>1.25198019118135E-2</v>
      </c>
    </row>
    <row r="532" spans="1:17" ht="21" customHeight="1">
      <c r="A532" s="665" t="s">
        <v>943</v>
      </c>
      <c r="B532" s="662">
        <v>266042</v>
      </c>
      <c r="C532" s="663">
        <v>468919.44178250001</v>
      </c>
      <c r="D532" s="664">
        <v>2.7039956507245899E-3</v>
      </c>
    </row>
    <row r="533" spans="1:17" s="671" customFormat="1" ht="21" customHeight="1">
      <c r="A533" s="666" t="s">
        <v>944</v>
      </c>
      <c r="B533" s="667">
        <v>39160</v>
      </c>
      <c r="C533" s="668">
        <v>53550.7899301</v>
      </c>
      <c r="D533" s="669">
        <v>3.0879739708258798E-4</v>
      </c>
      <c r="F533" s="670"/>
      <c r="G533" s="670"/>
      <c r="H533" s="670"/>
      <c r="I533" s="670"/>
      <c r="J533" s="670"/>
      <c r="K533" s="670"/>
      <c r="L533" s="670"/>
      <c r="M533" s="670"/>
      <c r="N533" s="670"/>
      <c r="O533" s="670"/>
      <c r="P533" s="670"/>
      <c r="Q533" s="670"/>
    </row>
    <row r="534" spans="1:17" ht="21" customHeight="1">
      <c r="A534" s="666" t="s">
        <v>945</v>
      </c>
      <c r="B534" s="667">
        <v>56772</v>
      </c>
      <c r="C534" s="668">
        <v>65819.8572002</v>
      </c>
      <c r="D534" s="669">
        <v>3.7954623276892298E-4</v>
      </c>
    </row>
    <row r="535" spans="1:17" ht="21" customHeight="1">
      <c r="A535" s="666" t="s">
        <v>946</v>
      </c>
      <c r="B535" s="667">
        <v>19872</v>
      </c>
      <c r="C535" s="668">
        <v>29892.301625</v>
      </c>
      <c r="D535" s="669">
        <v>1.7237215261728999E-4</v>
      </c>
    </row>
    <row r="536" spans="1:17" ht="21" customHeight="1">
      <c r="A536" s="666" t="s">
        <v>947</v>
      </c>
      <c r="B536" s="667">
        <v>71930</v>
      </c>
      <c r="C536" s="668">
        <v>200136.2642337</v>
      </c>
      <c r="D536" s="669">
        <v>1.1540736847742001E-3</v>
      </c>
    </row>
    <row r="537" spans="1:17" ht="21" customHeight="1">
      <c r="A537" s="666" t="s">
        <v>948</v>
      </c>
      <c r="B537" s="667">
        <v>14688</v>
      </c>
      <c r="C537" s="668">
        <v>32768.183652400003</v>
      </c>
      <c r="D537" s="669">
        <v>1.8895575270118999E-4</v>
      </c>
    </row>
    <row r="538" spans="1:17" ht="21" customHeight="1">
      <c r="A538" s="666" t="s">
        <v>949</v>
      </c>
      <c r="B538" s="667">
        <v>32691</v>
      </c>
      <c r="C538" s="668">
        <v>37600.146680999998</v>
      </c>
      <c r="D538" s="669">
        <v>2.1681897578302699E-4</v>
      </c>
    </row>
    <row r="539" spans="1:17" ht="21" customHeight="1">
      <c r="A539" s="666" t="s">
        <v>950</v>
      </c>
      <c r="B539" s="667">
        <v>30929</v>
      </c>
      <c r="C539" s="668">
        <v>49151.898460099997</v>
      </c>
      <c r="D539" s="669">
        <v>2.8343145499736699E-4</v>
      </c>
    </row>
    <row r="540" spans="1:17" ht="21" customHeight="1">
      <c r="A540" s="665" t="s">
        <v>951</v>
      </c>
      <c r="B540" s="662">
        <v>505756</v>
      </c>
      <c r="C540" s="663">
        <v>1080399.0510225</v>
      </c>
      <c r="D540" s="664">
        <v>6.2300559002346698E-3</v>
      </c>
    </row>
    <row r="541" spans="1:17" ht="21" customHeight="1">
      <c r="A541" s="666" t="s">
        <v>952</v>
      </c>
      <c r="B541" s="667">
        <v>78132</v>
      </c>
      <c r="C541" s="668">
        <v>118228.5842023</v>
      </c>
      <c r="D541" s="669">
        <v>6.8175799292755101E-4</v>
      </c>
    </row>
    <row r="542" spans="1:17" ht="21" customHeight="1">
      <c r="A542" s="666" t="s">
        <v>953</v>
      </c>
      <c r="B542" s="667">
        <v>17082</v>
      </c>
      <c r="C542" s="668">
        <v>14071.748520700001</v>
      </c>
      <c r="D542" s="669">
        <v>8.1143888283718695E-5</v>
      </c>
    </row>
    <row r="543" spans="1:17" ht="21" customHeight="1">
      <c r="A543" s="666" t="s">
        <v>954</v>
      </c>
      <c r="B543" s="667">
        <v>44844</v>
      </c>
      <c r="C543" s="668">
        <v>62684.617601799997</v>
      </c>
      <c r="D543" s="669">
        <v>3.6146706291017899E-4</v>
      </c>
    </row>
    <row r="544" spans="1:17" ht="21" customHeight="1">
      <c r="A544" s="666" t="s">
        <v>955</v>
      </c>
      <c r="B544" s="667">
        <v>45189</v>
      </c>
      <c r="C544" s="668">
        <v>40943.534691599998</v>
      </c>
      <c r="D544" s="669">
        <v>2.3609842089407099E-4</v>
      </c>
    </row>
    <row r="545" spans="1:4" ht="21" customHeight="1">
      <c r="A545" s="666" t="s">
        <v>956</v>
      </c>
      <c r="B545" s="667">
        <v>20024</v>
      </c>
      <c r="C545" s="668">
        <v>28366.0944652</v>
      </c>
      <c r="D545" s="669">
        <v>1.6357137117279199E-4</v>
      </c>
    </row>
    <row r="546" spans="1:4" ht="21" customHeight="1">
      <c r="A546" s="666" t="s">
        <v>957</v>
      </c>
      <c r="B546" s="667">
        <v>26963</v>
      </c>
      <c r="C546" s="668">
        <v>58315.162275800001</v>
      </c>
      <c r="D546" s="669">
        <v>3.3627086257217E-4</v>
      </c>
    </row>
    <row r="547" spans="1:4" ht="21" customHeight="1">
      <c r="A547" s="666" t="s">
        <v>958</v>
      </c>
      <c r="B547" s="667">
        <v>44522</v>
      </c>
      <c r="C547" s="668">
        <v>44902.592921199997</v>
      </c>
      <c r="D547" s="669">
        <v>2.5892809115280499E-4</v>
      </c>
    </row>
    <row r="548" spans="1:4" ht="21" customHeight="1">
      <c r="A548" s="666" t="s">
        <v>959</v>
      </c>
      <c r="B548" s="667">
        <v>70208</v>
      </c>
      <c r="C548" s="668">
        <v>469783.4627106</v>
      </c>
      <c r="D548" s="669">
        <v>2.7089779752425E-3</v>
      </c>
    </row>
    <row r="549" spans="1:4" ht="21" customHeight="1">
      <c r="A549" s="666" t="s">
        <v>960</v>
      </c>
      <c r="B549" s="667">
        <v>26347</v>
      </c>
      <c r="C549" s="668">
        <v>52536.3710852</v>
      </c>
      <c r="D549" s="669">
        <v>3.02947812057502E-4</v>
      </c>
    </row>
    <row r="550" spans="1:4" ht="21" customHeight="1">
      <c r="A550" s="666" t="s">
        <v>961</v>
      </c>
      <c r="B550" s="667">
        <v>35427</v>
      </c>
      <c r="C550" s="668">
        <v>36349.071268899999</v>
      </c>
      <c r="D550" s="669">
        <v>2.0960472495097101E-4</v>
      </c>
    </row>
    <row r="551" spans="1:4" ht="21" customHeight="1">
      <c r="A551" s="666" t="s">
        <v>962</v>
      </c>
      <c r="B551" s="667">
        <v>546</v>
      </c>
      <c r="C551" s="668">
        <v>2020.7571783999999</v>
      </c>
      <c r="D551" s="669">
        <v>1.1652574269033E-5</v>
      </c>
    </row>
    <row r="552" spans="1:4" ht="21" customHeight="1">
      <c r="A552" s="666" t="s">
        <v>963</v>
      </c>
      <c r="B552" s="667">
        <v>30332</v>
      </c>
      <c r="C552" s="668">
        <v>39993.314292100004</v>
      </c>
      <c r="D552" s="669">
        <v>2.30619032328499E-4</v>
      </c>
    </row>
    <row r="553" spans="1:4" ht="21" customHeight="1">
      <c r="A553" s="672" t="s">
        <v>964</v>
      </c>
      <c r="B553" s="673">
        <v>24776</v>
      </c>
      <c r="C553" s="674">
        <v>27272.131174900001</v>
      </c>
      <c r="D553" s="675">
        <v>1.5726309790568401E-4</v>
      </c>
    </row>
    <row r="554" spans="1:4">
      <c r="A554" s="676"/>
      <c r="B554" s="677"/>
      <c r="C554" s="649"/>
      <c r="D554" s="678" t="s">
        <v>1477</v>
      </c>
    </row>
    <row r="555" spans="1:4">
      <c r="A555" s="1319"/>
      <c r="B555" s="1319"/>
      <c r="C555" s="1319"/>
      <c r="D555" s="1319"/>
    </row>
    <row r="556" spans="1:4">
      <c r="A556" s="1319"/>
      <c r="B556" s="1319"/>
      <c r="C556" s="1319"/>
      <c r="D556" s="1319"/>
    </row>
    <row r="557" spans="1:4">
      <c r="A557" s="1319"/>
      <c r="B557" s="1319"/>
      <c r="C557" s="1319"/>
      <c r="D557" s="1319"/>
    </row>
    <row r="558" spans="1:4">
      <c r="A558" s="647"/>
      <c r="B558" s="648"/>
      <c r="C558" s="649"/>
      <c r="D558" s="650" t="s">
        <v>186</v>
      </c>
    </row>
    <row r="559" spans="1:4" ht="24" customHeight="1">
      <c r="A559" s="1317" t="s">
        <v>1474</v>
      </c>
      <c r="B559" s="651" t="s">
        <v>1475</v>
      </c>
      <c r="C559" s="652" t="s">
        <v>1476</v>
      </c>
      <c r="D559" s="653" t="s">
        <v>1206</v>
      </c>
    </row>
    <row r="560" spans="1:4" ht="24" customHeight="1">
      <c r="A560" s="1318"/>
      <c r="B560" s="654" t="s">
        <v>0</v>
      </c>
      <c r="C560" s="655" t="s">
        <v>1</v>
      </c>
      <c r="D560" s="656" t="s">
        <v>2</v>
      </c>
    </row>
    <row r="561" spans="1:17">
      <c r="A561" s="657"/>
      <c r="B561" s="658"/>
      <c r="C561" s="659"/>
      <c r="D561" s="660"/>
    </row>
    <row r="562" spans="1:17" ht="21" customHeight="1">
      <c r="A562" s="666" t="s">
        <v>965</v>
      </c>
      <c r="B562" s="667">
        <v>41364</v>
      </c>
      <c r="C562" s="668">
        <v>84931.608633800002</v>
      </c>
      <c r="D562" s="669">
        <v>4.8975299356719595E-4</v>
      </c>
    </row>
    <row r="563" spans="1:17" ht="21" customHeight="1">
      <c r="A563" s="665" t="s">
        <v>966</v>
      </c>
      <c r="B563" s="662">
        <v>220008</v>
      </c>
      <c r="C563" s="663">
        <v>310246.67739909998</v>
      </c>
      <c r="D563" s="664">
        <v>1.7890187345399799E-3</v>
      </c>
    </row>
    <row r="564" spans="1:17" ht="21" customHeight="1">
      <c r="A564" s="666" t="s">
        <v>967</v>
      </c>
      <c r="B564" s="667">
        <v>10949</v>
      </c>
      <c r="C564" s="668">
        <v>12733.7013565</v>
      </c>
      <c r="D564" s="669">
        <v>7.34281200939678E-5</v>
      </c>
    </row>
    <row r="565" spans="1:17" ht="21" customHeight="1">
      <c r="A565" s="666" t="s">
        <v>968</v>
      </c>
      <c r="B565" s="667">
        <v>18739</v>
      </c>
      <c r="C565" s="668">
        <v>19956.581786700001</v>
      </c>
      <c r="D565" s="669">
        <v>1.15078424024048E-4</v>
      </c>
    </row>
    <row r="566" spans="1:17" ht="21" customHeight="1">
      <c r="A566" s="666" t="s">
        <v>969</v>
      </c>
      <c r="B566" s="667">
        <v>14818</v>
      </c>
      <c r="C566" s="668">
        <v>20346.579935500002</v>
      </c>
      <c r="D566" s="669">
        <v>1.17327324803544E-4</v>
      </c>
    </row>
    <row r="567" spans="1:17" ht="21" customHeight="1">
      <c r="A567" s="666" t="s">
        <v>970</v>
      </c>
      <c r="B567" s="667">
        <v>15527</v>
      </c>
      <c r="C567" s="668">
        <v>9311.8979189000001</v>
      </c>
      <c r="D567" s="669">
        <v>5.3696497157343101E-5</v>
      </c>
    </row>
    <row r="568" spans="1:17" ht="21" customHeight="1">
      <c r="A568" s="666" t="s">
        <v>971</v>
      </c>
      <c r="B568" s="667">
        <v>18481</v>
      </c>
      <c r="C568" s="668">
        <v>18621.358211999999</v>
      </c>
      <c r="D568" s="669">
        <v>1.0737893789267899E-4</v>
      </c>
    </row>
    <row r="569" spans="1:17" ht="21" customHeight="1">
      <c r="A569" s="666" t="s">
        <v>972</v>
      </c>
      <c r="B569" s="667">
        <v>18239</v>
      </c>
      <c r="C569" s="668">
        <v>24134.929593100002</v>
      </c>
      <c r="D569" s="669">
        <v>1.39172614388116E-4</v>
      </c>
    </row>
    <row r="570" spans="1:17" ht="21" customHeight="1">
      <c r="A570" s="666" t="s">
        <v>973</v>
      </c>
      <c r="B570" s="667">
        <v>30030</v>
      </c>
      <c r="C570" s="668">
        <v>21047.748282699999</v>
      </c>
      <c r="D570" s="669">
        <v>1.21370569745677E-4</v>
      </c>
    </row>
    <row r="571" spans="1:17" s="671" customFormat="1" ht="21" customHeight="1">
      <c r="A571" s="666" t="s">
        <v>974</v>
      </c>
      <c r="B571" s="667">
        <v>20074</v>
      </c>
      <c r="C571" s="668">
        <v>25486.313210699998</v>
      </c>
      <c r="D571" s="669">
        <v>1.4696528643123001E-4</v>
      </c>
      <c r="F571" s="670"/>
      <c r="G571" s="670"/>
      <c r="H571" s="670"/>
      <c r="I571" s="670"/>
      <c r="J571" s="670"/>
      <c r="K571" s="670"/>
      <c r="L571" s="670"/>
      <c r="M571" s="670"/>
      <c r="N571" s="670"/>
      <c r="O571" s="670"/>
      <c r="P571" s="670"/>
      <c r="Q571" s="670"/>
    </row>
    <row r="572" spans="1:17" ht="21" customHeight="1">
      <c r="A572" s="666" t="s">
        <v>41</v>
      </c>
      <c r="B572" s="667">
        <v>45113</v>
      </c>
      <c r="C572" s="668">
        <v>124505.28380419999</v>
      </c>
      <c r="D572" s="669">
        <v>7.1795220223550005E-4</v>
      </c>
    </row>
    <row r="573" spans="1:17" ht="21" customHeight="1">
      <c r="A573" s="666" t="s">
        <v>975</v>
      </c>
      <c r="B573" s="667">
        <v>28038</v>
      </c>
      <c r="C573" s="668">
        <v>34102.283298800001</v>
      </c>
      <c r="D573" s="669">
        <v>1.96648757767873E-4</v>
      </c>
    </row>
    <row r="574" spans="1:17" ht="21" customHeight="1">
      <c r="A574" s="665" t="s">
        <v>976</v>
      </c>
      <c r="B574" s="662">
        <v>187215</v>
      </c>
      <c r="C574" s="663">
        <v>311584.22574329999</v>
      </c>
      <c r="D574" s="664">
        <v>1.7967316263143101E-3</v>
      </c>
    </row>
    <row r="575" spans="1:17" ht="21" customHeight="1">
      <c r="A575" s="666" t="s">
        <v>977</v>
      </c>
      <c r="B575" s="667">
        <v>14255</v>
      </c>
      <c r="C575" s="668">
        <v>17446.6573322</v>
      </c>
      <c r="D575" s="669">
        <v>1.00605096190131E-4</v>
      </c>
    </row>
    <row r="576" spans="1:17" ht="21" customHeight="1">
      <c r="A576" s="666" t="s">
        <v>978</v>
      </c>
      <c r="B576" s="667">
        <v>41928</v>
      </c>
      <c r="C576" s="668">
        <v>28277.2519465</v>
      </c>
      <c r="D576" s="669">
        <v>1.6305906615244299E-4</v>
      </c>
    </row>
    <row r="577" spans="1:4" ht="21" customHeight="1">
      <c r="A577" s="666" t="s">
        <v>979</v>
      </c>
      <c r="B577" s="667">
        <v>30106</v>
      </c>
      <c r="C577" s="668">
        <v>42312.122331600003</v>
      </c>
      <c r="D577" s="669">
        <v>2.4399029889368701E-4</v>
      </c>
    </row>
    <row r="578" spans="1:4" ht="21" customHeight="1">
      <c r="A578" s="666" t="s">
        <v>980</v>
      </c>
      <c r="B578" s="667">
        <v>63077</v>
      </c>
      <c r="C578" s="668">
        <v>188741.651606</v>
      </c>
      <c r="D578" s="669">
        <v>1.08836733898937E-3</v>
      </c>
    </row>
    <row r="579" spans="1:4" ht="21" customHeight="1">
      <c r="A579" s="666" t="s">
        <v>981</v>
      </c>
      <c r="B579" s="667">
        <v>37849</v>
      </c>
      <c r="C579" s="668">
        <v>34806.542526999998</v>
      </c>
      <c r="D579" s="669">
        <v>2.0070982608868401E-4</v>
      </c>
    </row>
    <row r="580" spans="1:4" ht="21" customHeight="1">
      <c r="A580" s="661" t="s">
        <v>87</v>
      </c>
      <c r="B580" s="662">
        <v>953748</v>
      </c>
      <c r="C580" s="663">
        <v>6479055.0382462004</v>
      </c>
      <c r="D580" s="664">
        <v>3.73610797147306E-2</v>
      </c>
    </row>
    <row r="581" spans="1:4" ht="21" customHeight="1">
      <c r="A581" s="665" t="s">
        <v>982</v>
      </c>
      <c r="B581" s="662">
        <v>176931</v>
      </c>
      <c r="C581" s="663">
        <v>1299668.6682084</v>
      </c>
      <c r="D581" s="664">
        <v>7.4944609096599902E-3</v>
      </c>
    </row>
    <row r="582" spans="1:4" ht="21" customHeight="1">
      <c r="A582" s="666" t="s">
        <v>983</v>
      </c>
      <c r="B582" s="667">
        <v>8797</v>
      </c>
      <c r="C582" s="668">
        <v>34532.301610399998</v>
      </c>
      <c r="D582" s="669">
        <v>1.9912843239999799E-4</v>
      </c>
    </row>
    <row r="583" spans="1:4" ht="21" customHeight="1">
      <c r="A583" s="666" t="s">
        <v>984</v>
      </c>
      <c r="B583" s="667">
        <v>9209</v>
      </c>
      <c r="C583" s="668">
        <v>20702.267148499999</v>
      </c>
      <c r="D583" s="669">
        <v>1.19378373643222E-4</v>
      </c>
    </row>
    <row r="584" spans="1:4" ht="21" customHeight="1">
      <c r="A584" s="666" t="s">
        <v>985</v>
      </c>
      <c r="B584" s="667">
        <v>12326</v>
      </c>
      <c r="C584" s="668">
        <v>35417.887497700001</v>
      </c>
      <c r="D584" s="669">
        <v>2.0423510995318199E-4</v>
      </c>
    </row>
    <row r="585" spans="1:4" ht="21" customHeight="1">
      <c r="A585" s="666" t="s">
        <v>986</v>
      </c>
      <c r="B585" s="667">
        <v>9264</v>
      </c>
      <c r="C585" s="668">
        <v>22123.518154599999</v>
      </c>
      <c r="D585" s="669">
        <v>1.2757393176398099E-4</v>
      </c>
    </row>
    <row r="586" spans="1:4" ht="21" customHeight="1">
      <c r="A586" s="666" t="s">
        <v>987</v>
      </c>
      <c r="B586" s="667">
        <v>10689</v>
      </c>
      <c r="C586" s="668">
        <v>22892.830856299999</v>
      </c>
      <c r="D586" s="669">
        <v>1.3201012701222401E-4</v>
      </c>
    </row>
    <row r="587" spans="1:4" ht="21" customHeight="1">
      <c r="A587" s="666" t="s">
        <v>988</v>
      </c>
      <c r="B587" s="667">
        <v>51967</v>
      </c>
      <c r="C587" s="668">
        <v>934401.64349609998</v>
      </c>
      <c r="D587" s="669">
        <v>5.3881706641101196E-3</v>
      </c>
    </row>
    <row r="588" spans="1:4" ht="21" customHeight="1">
      <c r="A588" s="666" t="s">
        <v>989</v>
      </c>
      <c r="B588" s="667">
        <v>11408</v>
      </c>
      <c r="C588" s="668">
        <v>25796.729151299998</v>
      </c>
      <c r="D588" s="669">
        <v>1.48755281211798E-4</v>
      </c>
    </row>
    <row r="589" spans="1:4" ht="21" customHeight="1">
      <c r="A589" s="666" t="s">
        <v>990</v>
      </c>
      <c r="B589" s="667">
        <v>4203</v>
      </c>
      <c r="C589" s="668">
        <v>12312.776228799999</v>
      </c>
      <c r="D589" s="669">
        <v>7.1000880757814599E-5</v>
      </c>
    </row>
    <row r="590" spans="1:4" ht="21" customHeight="1">
      <c r="A590" s="666" t="s">
        <v>752</v>
      </c>
      <c r="B590" s="667">
        <v>12964</v>
      </c>
      <c r="C590" s="668">
        <v>44282.354404899997</v>
      </c>
      <c r="D590" s="669">
        <v>2.5535152319453898E-4</v>
      </c>
    </row>
    <row r="591" spans="1:4" ht="21" customHeight="1">
      <c r="A591" s="666" t="s">
        <v>42</v>
      </c>
      <c r="B591" s="667">
        <v>18727</v>
      </c>
      <c r="C591" s="668">
        <v>84686.373154400004</v>
      </c>
      <c r="D591" s="669">
        <v>4.8833885798096302E-4</v>
      </c>
    </row>
    <row r="592" spans="1:4" ht="21" customHeight="1">
      <c r="A592" s="666" t="s">
        <v>991</v>
      </c>
      <c r="B592" s="667">
        <v>18190</v>
      </c>
      <c r="C592" s="668">
        <v>42098.382929400002</v>
      </c>
      <c r="D592" s="669">
        <v>2.4275778353509899E-4</v>
      </c>
    </row>
    <row r="593" spans="1:4" ht="21" customHeight="1">
      <c r="A593" s="666" t="s">
        <v>992</v>
      </c>
      <c r="B593" s="667">
        <v>9187</v>
      </c>
      <c r="C593" s="668">
        <v>20421.603576000001</v>
      </c>
      <c r="D593" s="669">
        <v>1.1775994409704699E-4</v>
      </c>
    </row>
    <row r="594" spans="1:4" ht="21" customHeight="1">
      <c r="A594" s="665" t="s">
        <v>993</v>
      </c>
      <c r="B594" s="662">
        <v>74657</v>
      </c>
      <c r="C594" s="663">
        <v>591586.97261980001</v>
      </c>
      <c r="D594" s="664">
        <v>3.4113505614280599E-3</v>
      </c>
    </row>
    <row r="595" spans="1:4" ht="21" customHeight="1">
      <c r="A595" s="666" t="s">
        <v>994</v>
      </c>
      <c r="B595" s="667">
        <v>4637</v>
      </c>
      <c r="C595" s="668">
        <v>10173.338805900001</v>
      </c>
      <c r="D595" s="669">
        <v>5.8663944024015701E-5</v>
      </c>
    </row>
    <row r="596" spans="1:4" ht="21" customHeight="1">
      <c r="A596" s="666" t="s">
        <v>995</v>
      </c>
      <c r="B596" s="667">
        <v>27578</v>
      </c>
      <c r="C596" s="668">
        <v>453640.17306280002</v>
      </c>
      <c r="D596" s="669">
        <v>2.61588867011557E-3</v>
      </c>
    </row>
    <row r="597" spans="1:4" ht="21" customHeight="1">
      <c r="A597" s="666" t="s">
        <v>996</v>
      </c>
      <c r="B597" s="667">
        <v>17394</v>
      </c>
      <c r="C597" s="668">
        <v>60433.854531500001</v>
      </c>
      <c r="D597" s="669">
        <v>3.4848817355176903E-4</v>
      </c>
    </row>
    <row r="598" spans="1:4" ht="21" customHeight="1">
      <c r="A598" s="666" t="s">
        <v>997</v>
      </c>
      <c r="B598" s="667">
        <v>5958</v>
      </c>
      <c r="C598" s="668">
        <v>17809.6843338</v>
      </c>
      <c r="D598" s="669">
        <v>1.02698469477642E-4</v>
      </c>
    </row>
    <row r="599" spans="1:4" ht="21" customHeight="1">
      <c r="A599" s="672" t="s">
        <v>991</v>
      </c>
      <c r="B599" s="673">
        <v>19090</v>
      </c>
      <c r="C599" s="674">
        <v>49529.921885800002</v>
      </c>
      <c r="D599" s="675">
        <v>2.85611304259063E-4</v>
      </c>
    </row>
    <row r="600" spans="1:4">
      <c r="A600" s="676"/>
      <c r="B600" s="677"/>
      <c r="C600" s="649"/>
      <c r="D600" s="678" t="s">
        <v>1477</v>
      </c>
    </row>
    <row r="601" spans="1:4">
      <c r="A601" s="1319"/>
      <c r="B601" s="1319"/>
      <c r="C601" s="1319"/>
      <c r="D601" s="1319"/>
    </row>
    <row r="602" spans="1:4">
      <c r="A602" s="1319"/>
      <c r="B602" s="1319"/>
      <c r="C602" s="1319"/>
      <c r="D602" s="1319"/>
    </row>
    <row r="603" spans="1:4">
      <c r="A603" s="1319"/>
      <c r="B603" s="1319"/>
      <c r="C603" s="1319"/>
      <c r="D603" s="1319"/>
    </row>
    <row r="604" spans="1:4">
      <c r="A604" s="647"/>
      <c r="B604" s="648"/>
      <c r="C604" s="649"/>
      <c r="D604" s="650" t="s">
        <v>186</v>
      </c>
    </row>
    <row r="605" spans="1:4" ht="24" customHeight="1">
      <c r="A605" s="1317" t="s">
        <v>1474</v>
      </c>
      <c r="B605" s="651" t="s">
        <v>1475</v>
      </c>
      <c r="C605" s="652" t="s">
        <v>1476</v>
      </c>
      <c r="D605" s="653" t="s">
        <v>1206</v>
      </c>
    </row>
    <row r="606" spans="1:4" ht="24" customHeight="1">
      <c r="A606" s="1318"/>
      <c r="B606" s="654" t="s">
        <v>0</v>
      </c>
      <c r="C606" s="655" t="s">
        <v>1</v>
      </c>
      <c r="D606" s="656" t="s">
        <v>2</v>
      </c>
    </row>
    <row r="607" spans="1:4" ht="10.5" customHeight="1">
      <c r="A607" s="683"/>
      <c r="B607" s="684"/>
      <c r="C607" s="685"/>
      <c r="D607" s="686"/>
    </row>
    <row r="608" spans="1:4" ht="21" customHeight="1">
      <c r="A608" s="665" t="s">
        <v>998</v>
      </c>
      <c r="B608" s="662">
        <v>72179</v>
      </c>
      <c r="C608" s="663">
        <v>248779.957907</v>
      </c>
      <c r="D608" s="664">
        <v>1.43457460755059E-3</v>
      </c>
    </row>
    <row r="609" spans="1:17" s="671" customFormat="1" ht="21" customHeight="1">
      <c r="A609" s="666" t="s">
        <v>999</v>
      </c>
      <c r="B609" s="667">
        <v>5916</v>
      </c>
      <c r="C609" s="668">
        <v>19913.2217753</v>
      </c>
      <c r="D609" s="669">
        <v>1.14828391136106E-4</v>
      </c>
      <c r="F609" s="670"/>
      <c r="G609" s="670"/>
      <c r="H609" s="670"/>
      <c r="I609" s="670"/>
      <c r="J609" s="670"/>
      <c r="K609" s="670"/>
      <c r="L609" s="670"/>
      <c r="M609" s="670"/>
      <c r="N609" s="670"/>
      <c r="O609" s="670"/>
      <c r="P609" s="670"/>
      <c r="Q609" s="670"/>
    </row>
    <row r="610" spans="1:17" ht="21" customHeight="1">
      <c r="A610" s="666" t="s">
        <v>44</v>
      </c>
      <c r="B610" s="667">
        <v>27951</v>
      </c>
      <c r="C610" s="668">
        <v>153165.30194860001</v>
      </c>
      <c r="D610" s="669">
        <v>8.8321846655919304E-4</v>
      </c>
    </row>
    <row r="611" spans="1:17" ht="21" customHeight="1">
      <c r="A611" s="666" t="s">
        <v>1000</v>
      </c>
      <c r="B611" s="667">
        <v>14289</v>
      </c>
      <c r="C611" s="668">
        <v>27888.440318699999</v>
      </c>
      <c r="D611" s="669">
        <v>1.6081700737465799E-4</v>
      </c>
    </row>
    <row r="612" spans="1:17" ht="21" customHeight="1">
      <c r="A612" s="666" t="s">
        <v>1001</v>
      </c>
      <c r="B612" s="667">
        <v>7313</v>
      </c>
      <c r="C612" s="668">
        <v>11862.5641215</v>
      </c>
      <c r="D612" s="669">
        <v>6.84047598219559E-5</v>
      </c>
    </row>
    <row r="613" spans="1:17" ht="21" customHeight="1">
      <c r="A613" s="666" t="s">
        <v>1002</v>
      </c>
      <c r="B613" s="667">
        <v>16710</v>
      </c>
      <c r="C613" s="668">
        <v>35950.4297429</v>
      </c>
      <c r="D613" s="669">
        <v>2.0730598265868101E-4</v>
      </c>
    </row>
    <row r="614" spans="1:17" ht="21" customHeight="1">
      <c r="A614" s="665" t="s">
        <v>1003</v>
      </c>
      <c r="B614" s="662">
        <v>140903</v>
      </c>
      <c r="C614" s="663">
        <v>550619.76046170003</v>
      </c>
      <c r="D614" s="664">
        <v>3.17511560585291E-3</v>
      </c>
    </row>
    <row r="615" spans="1:17" ht="21" customHeight="1">
      <c r="A615" s="666" t="s">
        <v>1004</v>
      </c>
      <c r="B615" s="667">
        <v>7892</v>
      </c>
      <c r="C615" s="668">
        <v>16209.0972107</v>
      </c>
      <c r="D615" s="669">
        <v>9.3468780465354E-5</v>
      </c>
    </row>
    <row r="616" spans="1:17" ht="21" customHeight="1">
      <c r="A616" s="666" t="s">
        <v>1005</v>
      </c>
      <c r="B616" s="667">
        <v>8223</v>
      </c>
      <c r="C616" s="668">
        <v>14099.5019467</v>
      </c>
      <c r="D616" s="669">
        <v>8.1303926739175896E-5</v>
      </c>
    </row>
    <row r="617" spans="1:17" ht="21" customHeight="1">
      <c r="A617" s="666" t="s">
        <v>1006</v>
      </c>
      <c r="B617" s="667">
        <v>7970</v>
      </c>
      <c r="C617" s="668">
        <v>15036.034845100001</v>
      </c>
      <c r="D617" s="669">
        <v>8.6704387156017994E-5</v>
      </c>
    </row>
    <row r="618" spans="1:17" ht="21" customHeight="1">
      <c r="A618" s="666" t="s">
        <v>1007</v>
      </c>
      <c r="B618" s="667">
        <v>17641</v>
      </c>
      <c r="C618" s="668">
        <v>36079.166018299999</v>
      </c>
      <c r="D618" s="669">
        <v>2.0804833261851399E-4</v>
      </c>
    </row>
    <row r="619" spans="1:17" ht="21" customHeight="1">
      <c r="A619" s="666" t="s">
        <v>1008</v>
      </c>
      <c r="B619" s="667">
        <v>17992</v>
      </c>
      <c r="C619" s="668">
        <v>86768.111917600007</v>
      </c>
      <c r="D619" s="669">
        <v>5.0034307887707305E-4</v>
      </c>
    </row>
    <row r="620" spans="1:17" ht="21" customHeight="1">
      <c r="A620" s="666" t="s">
        <v>1009</v>
      </c>
      <c r="B620" s="667">
        <v>31654</v>
      </c>
      <c r="C620" s="668">
        <v>252659.62333189999</v>
      </c>
      <c r="D620" s="669">
        <v>1.4569464639942499E-3</v>
      </c>
    </row>
    <row r="621" spans="1:17" ht="21" customHeight="1">
      <c r="A621" s="666" t="s">
        <v>1010</v>
      </c>
      <c r="B621" s="667">
        <v>9683</v>
      </c>
      <c r="C621" s="668">
        <v>23256.194253400001</v>
      </c>
      <c r="D621" s="669">
        <v>1.3410544010407599E-4</v>
      </c>
    </row>
    <row r="622" spans="1:17" ht="21" customHeight="1">
      <c r="A622" s="666" t="s">
        <v>1011</v>
      </c>
      <c r="B622" s="667">
        <v>17579</v>
      </c>
      <c r="C622" s="668">
        <v>53615.322856500003</v>
      </c>
      <c r="D622" s="669">
        <v>3.0916952230659498E-4</v>
      </c>
    </row>
    <row r="623" spans="1:17" ht="21" customHeight="1">
      <c r="A623" s="666" t="s">
        <v>1012</v>
      </c>
      <c r="B623" s="667">
        <v>6305</v>
      </c>
      <c r="C623" s="668">
        <v>15253.398353099999</v>
      </c>
      <c r="D623" s="669">
        <v>8.7957800701901306E-5</v>
      </c>
    </row>
    <row r="624" spans="1:17" ht="21" customHeight="1">
      <c r="A624" s="666" t="s">
        <v>1013</v>
      </c>
      <c r="B624" s="667">
        <v>5820</v>
      </c>
      <c r="C624" s="668">
        <v>13501.888231999999</v>
      </c>
      <c r="D624" s="669">
        <v>7.7857823333397997E-5</v>
      </c>
    </row>
    <row r="625" spans="1:4" ht="21" customHeight="1">
      <c r="A625" s="666" t="s">
        <v>1014</v>
      </c>
      <c r="B625" s="667">
        <v>10144</v>
      </c>
      <c r="C625" s="668">
        <v>24141.421496399998</v>
      </c>
      <c r="D625" s="669">
        <v>1.3921004955655601E-4</v>
      </c>
    </row>
    <row r="626" spans="1:4" ht="21" customHeight="1">
      <c r="A626" s="665" t="s">
        <v>1015</v>
      </c>
      <c r="B626" s="662">
        <v>86300</v>
      </c>
      <c r="C626" s="663">
        <v>363419.77618699998</v>
      </c>
      <c r="D626" s="664">
        <v>2.0956381984536098E-3</v>
      </c>
    </row>
    <row r="627" spans="1:4" ht="21" customHeight="1">
      <c r="A627" s="666" t="s">
        <v>1016</v>
      </c>
      <c r="B627" s="667">
        <v>9317</v>
      </c>
      <c r="C627" s="668">
        <v>24621.667846</v>
      </c>
      <c r="D627" s="669">
        <v>1.41979361137365E-4</v>
      </c>
    </row>
    <row r="628" spans="1:4" ht="21" customHeight="1">
      <c r="A628" s="666" t="s">
        <v>1017</v>
      </c>
      <c r="B628" s="667">
        <v>9096</v>
      </c>
      <c r="C628" s="668">
        <v>36349.862679899998</v>
      </c>
      <c r="D628" s="669">
        <v>2.0960928857472201E-4</v>
      </c>
    </row>
    <row r="629" spans="1:4" ht="21" customHeight="1">
      <c r="A629" s="666" t="s">
        <v>1018</v>
      </c>
      <c r="B629" s="667">
        <v>10075</v>
      </c>
      <c r="C629" s="668">
        <v>35910.487230300001</v>
      </c>
      <c r="D629" s="669">
        <v>2.0707565657124299E-4</v>
      </c>
    </row>
    <row r="630" spans="1:4" ht="21" customHeight="1">
      <c r="A630" s="666" t="s">
        <v>1019</v>
      </c>
      <c r="B630" s="667">
        <v>11837</v>
      </c>
      <c r="C630" s="668">
        <v>27390.008415100001</v>
      </c>
      <c r="D630" s="669">
        <v>1.57942829894634E-4</v>
      </c>
    </row>
    <row r="631" spans="1:4" ht="21" customHeight="1">
      <c r="A631" s="666" t="s">
        <v>1020</v>
      </c>
      <c r="B631" s="667">
        <v>4318</v>
      </c>
      <c r="C631" s="668">
        <v>9074.1936698000009</v>
      </c>
      <c r="D631" s="669">
        <v>5.23257899559486E-5</v>
      </c>
    </row>
    <row r="632" spans="1:4" ht="21" customHeight="1">
      <c r="A632" s="666" t="s">
        <v>1021</v>
      </c>
      <c r="B632" s="667">
        <v>29427</v>
      </c>
      <c r="C632" s="668">
        <v>196693.04514880001</v>
      </c>
      <c r="D632" s="669">
        <v>1.1342185698003601E-3</v>
      </c>
    </row>
    <row r="633" spans="1:4" ht="21" customHeight="1">
      <c r="A633" s="666" t="s">
        <v>1022</v>
      </c>
      <c r="B633" s="667">
        <v>12230</v>
      </c>
      <c r="C633" s="668">
        <v>33380.511197100001</v>
      </c>
      <c r="D633" s="669">
        <v>1.9248670251933699E-4</v>
      </c>
    </row>
    <row r="634" spans="1:4" ht="21" customHeight="1">
      <c r="A634" s="665" t="s">
        <v>1023</v>
      </c>
      <c r="B634" s="662">
        <v>132240</v>
      </c>
      <c r="C634" s="663">
        <v>928616.32151809998</v>
      </c>
      <c r="D634" s="664">
        <v>5.3548099542042003E-3</v>
      </c>
    </row>
    <row r="635" spans="1:4" ht="21" customHeight="1">
      <c r="A635" s="666" t="s">
        <v>1024</v>
      </c>
      <c r="B635" s="662">
        <v>1338</v>
      </c>
      <c r="C635" s="663">
        <v>4929.5985917999997</v>
      </c>
      <c r="D635" s="664">
        <v>2.84262326624281E-5</v>
      </c>
    </row>
    <row r="636" spans="1:4" ht="21" customHeight="1">
      <c r="A636" s="666" t="s">
        <v>1025</v>
      </c>
      <c r="B636" s="667">
        <v>2496</v>
      </c>
      <c r="C636" s="668">
        <v>8683.9638765</v>
      </c>
      <c r="D636" s="669">
        <v>5.00755534124278E-5</v>
      </c>
    </row>
    <row r="637" spans="1:4" ht="21" customHeight="1">
      <c r="A637" s="666" t="s">
        <v>1026</v>
      </c>
      <c r="B637" s="667">
        <v>5321</v>
      </c>
      <c r="C637" s="668">
        <v>12695.341128</v>
      </c>
      <c r="D637" s="669">
        <v>7.3206918152264304E-5</v>
      </c>
    </row>
    <row r="638" spans="1:4" ht="21" customHeight="1">
      <c r="A638" s="666" t="s">
        <v>1027</v>
      </c>
      <c r="B638" s="667">
        <v>7954</v>
      </c>
      <c r="C638" s="668">
        <v>27639.1050507</v>
      </c>
      <c r="D638" s="669">
        <v>1.5937923060498299E-4</v>
      </c>
    </row>
    <row r="639" spans="1:4" ht="21" customHeight="1">
      <c r="A639" s="666" t="s">
        <v>1028</v>
      </c>
      <c r="B639" s="667">
        <v>3321</v>
      </c>
      <c r="C639" s="668">
        <v>12327.8752869</v>
      </c>
      <c r="D639" s="669">
        <v>7.1087948564765098E-5</v>
      </c>
    </row>
    <row r="640" spans="1:4" ht="21" customHeight="1">
      <c r="A640" s="666" t="s">
        <v>1029</v>
      </c>
      <c r="B640" s="667">
        <v>9906</v>
      </c>
      <c r="C640" s="668">
        <v>26814.154888699999</v>
      </c>
      <c r="D640" s="669">
        <v>1.54622205300949E-4</v>
      </c>
    </row>
    <row r="641" spans="1:17" ht="21" customHeight="1">
      <c r="A641" s="666" t="s">
        <v>17</v>
      </c>
      <c r="B641" s="667">
        <v>3916</v>
      </c>
      <c r="C641" s="668">
        <v>9324.2034516999993</v>
      </c>
      <c r="D641" s="669">
        <v>5.3767456269306099E-5</v>
      </c>
    </row>
    <row r="642" spans="1:17" ht="21" customHeight="1">
      <c r="A642" s="666" t="s">
        <v>1030</v>
      </c>
      <c r="B642" s="667">
        <v>21184</v>
      </c>
      <c r="C642" s="668">
        <v>268708.85418339999</v>
      </c>
      <c r="D642" s="669">
        <v>1.5494933847509699E-3</v>
      </c>
    </row>
    <row r="643" spans="1:17" ht="21" customHeight="1">
      <c r="A643" s="666" t="s">
        <v>1031</v>
      </c>
      <c r="B643" s="667">
        <v>40356</v>
      </c>
      <c r="C643" s="668">
        <v>476041.28233199997</v>
      </c>
      <c r="D643" s="669">
        <v>2.7450633142827399E-3</v>
      </c>
    </row>
    <row r="644" spans="1:17" ht="21" customHeight="1">
      <c r="A644" s="666" t="s">
        <v>1032</v>
      </c>
      <c r="B644" s="667">
        <v>23950</v>
      </c>
      <c r="C644" s="668">
        <v>52012.552692199999</v>
      </c>
      <c r="D644" s="669">
        <v>2.9992724491902502E-4</v>
      </c>
    </row>
    <row r="645" spans="1:17" ht="21" customHeight="1">
      <c r="A645" s="666" t="s">
        <v>1033</v>
      </c>
      <c r="B645" s="667">
        <v>12498</v>
      </c>
      <c r="C645" s="668">
        <v>29439.390036199999</v>
      </c>
      <c r="D645" s="669">
        <v>1.69760465284339E-4</v>
      </c>
    </row>
    <row r="646" spans="1:17" ht="21" customHeight="1">
      <c r="A646" s="679" t="s">
        <v>1034</v>
      </c>
      <c r="B646" s="680">
        <v>144061</v>
      </c>
      <c r="C646" s="681">
        <v>2074925.1946848</v>
      </c>
      <c r="D646" s="682">
        <v>1.1964930864625901E-2</v>
      </c>
    </row>
    <row r="647" spans="1:17">
      <c r="A647" s="676"/>
      <c r="B647" s="677"/>
      <c r="C647" s="649"/>
      <c r="D647" s="678" t="s">
        <v>1477</v>
      </c>
    </row>
    <row r="648" spans="1:17" s="671" customFormat="1">
      <c r="A648" s="1319"/>
      <c r="B648" s="1319"/>
      <c r="C648" s="1319"/>
      <c r="D648" s="1319"/>
      <c r="F648" s="670"/>
      <c r="G648" s="670"/>
      <c r="H648" s="670"/>
      <c r="I648" s="670"/>
      <c r="J648" s="670"/>
      <c r="K648" s="670"/>
      <c r="L648" s="670"/>
      <c r="M648" s="670"/>
      <c r="N648" s="670"/>
      <c r="O648" s="670"/>
      <c r="P648" s="670"/>
      <c r="Q648" s="670"/>
    </row>
    <row r="649" spans="1:17">
      <c r="A649" s="647"/>
      <c r="B649" s="648"/>
      <c r="C649" s="649"/>
      <c r="D649" s="650" t="s">
        <v>186</v>
      </c>
    </row>
    <row r="650" spans="1:17" ht="24" customHeight="1">
      <c r="A650" s="1317" t="s">
        <v>1474</v>
      </c>
      <c r="B650" s="651" t="s">
        <v>1475</v>
      </c>
      <c r="C650" s="652" t="s">
        <v>1476</v>
      </c>
      <c r="D650" s="653" t="s">
        <v>1206</v>
      </c>
    </row>
    <row r="651" spans="1:17" ht="24" customHeight="1">
      <c r="A651" s="1318"/>
      <c r="B651" s="654" t="s">
        <v>0</v>
      </c>
      <c r="C651" s="655" t="s">
        <v>1</v>
      </c>
      <c r="D651" s="656" t="s">
        <v>2</v>
      </c>
    </row>
    <row r="652" spans="1:17" ht="7.5" customHeight="1">
      <c r="A652" s="683"/>
      <c r="B652" s="684"/>
      <c r="C652" s="685"/>
      <c r="D652" s="686"/>
    </row>
    <row r="653" spans="1:17" ht="21" customHeight="1">
      <c r="A653" s="666" t="s">
        <v>530</v>
      </c>
      <c r="B653" s="667">
        <v>1197</v>
      </c>
      <c r="C653" s="668">
        <v>5791.8725954000001</v>
      </c>
      <c r="D653" s="669">
        <v>3.3398483645676399E-5</v>
      </c>
    </row>
    <row r="654" spans="1:17" ht="21" customHeight="1">
      <c r="A654" s="666" t="s">
        <v>1035</v>
      </c>
      <c r="B654" s="667">
        <v>9449</v>
      </c>
      <c r="C654" s="668">
        <v>22073.1965442</v>
      </c>
      <c r="D654" s="669">
        <v>1.27283755235702E-4</v>
      </c>
    </row>
    <row r="655" spans="1:17" ht="21" customHeight="1">
      <c r="A655" s="666" t="s">
        <v>1036</v>
      </c>
      <c r="B655" s="667">
        <v>20719</v>
      </c>
      <c r="C655" s="668">
        <v>44513.956752899998</v>
      </c>
      <c r="D655" s="669">
        <v>2.5668704415163403E-4</v>
      </c>
    </row>
    <row r="656" spans="1:17" ht="21" customHeight="1">
      <c r="A656" s="666" t="s">
        <v>1037</v>
      </c>
      <c r="B656" s="667">
        <v>40793</v>
      </c>
      <c r="C656" s="668">
        <v>1676790.8669422001</v>
      </c>
      <c r="D656" s="669">
        <v>9.6691133004663306E-3</v>
      </c>
    </row>
    <row r="657" spans="1:4" ht="21" customHeight="1">
      <c r="A657" s="666" t="s">
        <v>1038</v>
      </c>
      <c r="B657" s="667">
        <v>7039</v>
      </c>
      <c r="C657" s="668">
        <v>16116.6993004</v>
      </c>
      <c r="D657" s="669">
        <v>9.2935973493995502E-5</v>
      </c>
    </row>
    <row r="658" spans="1:4" ht="21" customHeight="1">
      <c r="A658" s="666" t="s">
        <v>969</v>
      </c>
      <c r="B658" s="667">
        <v>4895</v>
      </c>
      <c r="C658" s="668">
        <v>15899.589570800001</v>
      </c>
      <c r="D658" s="669">
        <v>9.1684023345934301E-5</v>
      </c>
    </row>
    <row r="659" spans="1:4" ht="21" customHeight="1">
      <c r="A659" s="666" t="s">
        <v>1039</v>
      </c>
      <c r="B659" s="667">
        <v>8935</v>
      </c>
      <c r="C659" s="668">
        <v>32040.157071099999</v>
      </c>
      <c r="D659" s="669">
        <v>1.8475763137364601E-4</v>
      </c>
    </row>
    <row r="660" spans="1:4" ht="21" customHeight="1">
      <c r="A660" s="666" t="s">
        <v>1040</v>
      </c>
      <c r="B660" s="667">
        <v>345</v>
      </c>
      <c r="C660" s="668">
        <v>3572.0644234000001</v>
      </c>
      <c r="D660" s="669">
        <v>2.0598093839456799E-5</v>
      </c>
    </row>
    <row r="661" spans="1:4" ht="21" customHeight="1">
      <c r="A661" s="666" t="s">
        <v>1041</v>
      </c>
      <c r="B661" s="667">
        <v>625</v>
      </c>
      <c r="C661" s="668">
        <v>1743.1548424</v>
      </c>
      <c r="D661" s="669">
        <v>1.0051797158317399E-5</v>
      </c>
    </row>
    <row r="662" spans="1:4" ht="21" customHeight="1">
      <c r="A662" s="666" t="s">
        <v>1042</v>
      </c>
      <c r="B662" s="667">
        <v>13844</v>
      </c>
      <c r="C662" s="668">
        <v>32250.777743400002</v>
      </c>
      <c r="D662" s="669">
        <v>1.8597216276455399E-4</v>
      </c>
    </row>
    <row r="663" spans="1:4" ht="21" customHeight="1">
      <c r="A663" s="666" t="s">
        <v>1043</v>
      </c>
      <c r="B663" s="667">
        <v>2887</v>
      </c>
      <c r="C663" s="668">
        <v>58513.614205500002</v>
      </c>
      <c r="D663" s="669">
        <v>3.3741522364354502E-4</v>
      </c>
    </row>
    <row r="664" spans="1:4" ht="21" customHeight="1">
      <c r="A664" s="666" t="s">
        <v>1044</v>
      </c>
      <c r="B664" s="667">
        <v>3707</v>
      </c>
      <c r="C664" s="668">
        <v>12800.2624904</v>
      </c>
      <c r="D664" s="669">
        <v>7.3811940854072699E-5</v>
      </c>
    </row>
    <row r="665" spans="1:4" ht="21" customHeight="1">
      <c r="A665" s="666" t="s">
        <v>1045</v>
      </c>
      <c r="B665" s="667">
        <v>13452</v>
      </c>
      <c r="C665" s="668">
        <v>54409.467194600002</v>
      </c>
      <c r="D665" s="669">
        <v>3.1374890768696398E-4</v>
      </c>
    </row>
    <row r="666" spans="1:4" ht="21" customHeight="1">
      <c r="A666" s="666" t="s">
        <v>1046</v>
      </c>
      <c r="B666" s="667">
        <v>5718</v>
      </c>
      <c r="C666" s="668">
        <v>49941.6107768</v>
      </c>
      <c r="D666" s="669">
        <v>2.8798528339391E-4</v>
      </c>
    </row>
    <row r="667" spans="1:4" ht="21" customHeight="1">
      <c r="A667" s="666" t="s">
        <v>1047</v>
      </c>
      <c r="B667" s="667">
        <v>3644</v>
      </c>
      <c r="C667" s="668">
        <v>29107.111047900002</v>
      </c>
      <c r="D667" s="669">
        <v>1.6784439855915701E-4</v>
      </c>
    </row>
    <row r="668" spans="1:4" ht="21" customHeight="1">
      <c r="A668" s="666" t="s">
        <v>1048</v>
      </c>
      <c r="B668" s="667">
        <v>6812</v>
      </c>
      <c r="C668" s="668">
        <v>19360.793183400001</v>
      </c>
      <c r="D668" s="669">
        <v>1.1164284501296899E-4</v>
      </c>
    </row>
    <row r="669" spans="1:4" ht="21" customHeight="1">
      <c r="A669" s="665" t="s">
        <v>1049</v>
      </c>
      <c r="B669" s="662">
        <v>126477</v>
      </c>
      <c r="C669" s="663">
        <v>421438.38665940001</v>
      </c>
      <c r="D669" s="664">
        <v>2.43019901295535E-3</v>
      </c>
    </row>
    <row r="670" spans="1:4" ht="21" customHeight="1">
      <c r="A670" s="666" t="s">
        <v>1050</v>
      </c>
      <c r="B670" s="667">
        <v>12149</v>
      </c>
      <c r="C670" s="668">
        <v>36317.419763600003</v>
      </c>
      <c r="D670" s="669">
        <v>2.09422208456571E-4</v>
      </c>
    </row>
    <row r="671" spans="1:4" ht="21" customHeight="1">
      <c r="A671" s="666" t="s">
        <v>1051</v>
      </c>
      <c r="B671" s="667">
        <v>3049</v>
      </c>
      <c r="C671" s="668">
        <v>5015.0300129999996</v>
      </c>
      <c r="D671" s="669">
        <v>2.8918867794982801E-5</v>
      </c>
    </row>
    <row r="672" spans="1:4" ht="21" customHeight="1">
      <c r="A672" s="666" t="s">
        <v>1052</v>
      </c>
      <c r="B672" s="667">
        <v>1494</v>
      </c>
      <c r="C672" s="668">
        <v>6341.8561570000002</v>
      </c>
      <c r="D672" s="669">
        <v>3.6569930649202899E-5</v>
      </c>
    </row>
    <row r="673" spans="1:17" ht="21" customHeight="1">
      <c r="A673" s="666" t="s">
        <v>1053</v>
      </c>
      <c r="B673" s="667">
        <v>5614</v>
      </c>
      <c r="C673" s="668">
        <v>8859.3059357999991</v>
      </c>
      <c r="D673" s="669">
        <v>5.1086652811365103E-5</v>
      </c>
    </row>
    <row r="674" spans="1:17" ht="21" customHeight="1">
      <c r="A674" s="666" t="s">
        <v>1054</v>
      </c>
      <c r="B674" s="667">
        <v>6530</v>
      </c>
      <c r="C674" s="668">
        <v>10830.576739100001</v>
      </c>
      <c r="D674" s="669">
        <v>6.2453866886050296E-5</v>
      </c>
    </row>
    <row r="675" spans="1:17" ht="21" customHeight="1">
      <c r="A675" s="666" t="s">
        <v>1055</v>
      </c>
      <c r="B675" s="667">
        <v>10513</v>
      </c>
      <c r="C675" s="668">
        <v>28511.219913299999</v>
      </c>
      <c r="D675" s="669">
        <v>1.6440822830752699E-4</v>
      </c>
    </row>
    <row r="676" spans="1:17" ht="21" customHeight="1">
      <c r="A676" s="666" t="s">
        <v>1056</v>
      </c>
      <c r="B676" s="667">
        <v>5478</v>
      </c>
      <c r="C676" s="668">
        <v>15100.0666513</v>
      </c>
      <c r="D676" s="669">
        <v>8.7073622700645196E-5</v>
      </c>
    </row>
    <row r="677" spans="1:17" s="689" customFormat="1" ht="21" customHeight="1">
      <c r="A677" s="666" t="s">
        <v>1057</v>
      </c>
      <c r="B677" s="667">
        <v>25790</v>
      </c>
      <c r="C677" s="668">
        <v>77701.468355300007</v>
      </c>
      <c r="D677" s="669">
        <v>4.4806082616019702E-4</v>
      </c>
      <c r="F677" s="670"/>
      <c r="G677" s="670"/>
      <c r="H677" s="670"/>
      <c r="I677" s="670"/>
      <c r="J677" s="670"/>
      <c r="K677" s="670"/>
      <c r="L677" s="670"/>
      <c r="M677" s="670"/>
      <c r="N677" s="670"/>
      <c r="O677" s="670"/>
      <c r="P677" s="670"/>
      <c r="Q677" s="670"/>
    </row>
    <row r="678" spans="1:17" ht="21" customHeight="1">
      <c r="A678" s="666" t="s">
        <v>1058</v>
      </c>
      <c r="B678" s="667">
        <v>33602</v>
      </c>
      <c r="C678" s="668">
        <v>178697.28547549999</v>
      </c>
      <c r="D678" s="669">
        <v>1.0304471081115101E-3</v>
      </c>
    </row>
    <row r="679" spans="1:17" ht="21" customHeight="1">
      <c r="A679" s="666" t="s">
        <v>1059</v>
      </c>
      <c r="B679" s="667">
        <v>7355</v>
      </c>
      <c r="C679" s="668">
        <v>14717.375704800001</v>
      </c>
      <c r="D679" s="669">
        <v>8.4866858462049897E-5</v>
      </c>
    </row>
    <row r="680" spans="1:17" ht="21" customHeight="1">
      <c r="A680" s="666" t="s">
        <v>1060</v>
      </c>
      <c r="B680" s="667">
        <v>14903</v>
      </c>
      <c r="C680" s="668">
        <v>39346.781950700002</v>
      </c>
      <c r="D680" s="669">
        <v>2.2689084261524401E-4</v>
      </c>
    </row>
    <row r="681" spans="1:17" ht="21" customHeight="1">
      <c r="A681" s="661" t="s">
        <v>92</v>
      </c>
      <c r="B681" s="662">
        <v>1176574</v>
      </c>
      <c r="C681" s="663">
        <v>4011197.6172410999</v>
      </c>
      <c r="D681" s="664">
        <v>2.31303288897277E-2</v>
      </c>
    </row>
    <row r="682" spans="1:17" ht="21" customHeight="1">
      <c r="A682" s="665" t="s">
        <v>1061</v>
      </c>
      <c r="B682" s="662">
        <v>161737</v>
      </c>
      <c r="C682" s="663">
        <v>950286.39752450003</v>
      </c>
      <c r="D682" s="664">
        <v>5.4797691391964796E-3</v>
      </c>
    </row>
    <row r="683" spans="1:17" ht="21" customHeight="1">
      <c r="A683" s="666" t="s">
        <v>1062</v>
      </c>
      <c r="B683" s="667">
        <v>14596</v>
      </c>
      <c r="C683" s="668">
        <v>44980.556361700001</v>
      </c>
      <c r="D683" s="669">
        <v>2.59377662625521E-4</v>
      </c>
    </row>
    <row r="684" spans="1:17" ht="21" customHeight="1">
      <c r="A684" s="666" t="s">
        <v>1063</v>
      </c>
      <c r="B684" s="667">
        <v>15387</v>
      </c>
      <c r="C684" s="668">
        <v>41390.918887799999</v>
      </c>
      <c r="D684" s="669">
        <v>2.3867823485130299E-4</v>
      </c>
    </row>
    <row r="685" spans="1:17" ht="21" customHeight="1">
      <c r="A685" s="666" t="s">
        <v>1064</v>
      </c>
      <c r="B685" s="667">
        <v>7110</v>
      </c>
      <c r="C685" s="668">
        <v>22085.467665700002</v>
      </c>
      <c r="D685" s="669">
        <v>1.27354515916981E-4</v>
      </c>
    </row>
    <row r="686" spans="1:17" ht="21" customHeight="1">
      <c r="A686" s="666" t="s">
        <v>1065</v>
      </c>
      <c r="B686" s="667">
        <v>9645</v>
      </c>
      <c r="C686" s="668">
        <v>78516.697605499998</v>
      </c>
      <c r="D686" s="669">
        <v>4.52761796413221E-4</v>
      </c>
    </row>
    <row r="687" spans="1:17" ht="21" customHeight="1">
      <c r="A687" s="666" t="s">
        <v>1066</v>
      </c>
      <c r="B687" s="667">
        <v>13897</v>
      </c>
      <c r="C687" s="668">
        <v>49083.621988400002</v>
      </c>
      <c r="D687" s="669">
        <v>2.83037742845399E-4</v>
      </c>
    </row>
    <row r="688" spans="1:17" ht="21" customHeight="1">
      <c r="A688" s="666" t="s">
        <v>1067</v>
      </c>
      <c r="B688" s="667">
        <v>9262</v>
      </c>
      <c r="C688" s="668">
        <v>60024.766846899998</v>
      </c>
      <c r="D688" s="669">
        <v>3.4612919411658401E-4</v>
      </c>
    </row>
    <row r="689" spans="1:4" ht="21" customHeight="1">
      <c r="A689" s="666" t="s">
        <v>1068</v>
      </c>
      <c r="B689" s="667">
        <v>5675</v>
      </c>
      <c r="C689" s="668">
        <v>11752.918595700001</v>
      </c>
      <c r="D689" s="669">
        <v>6.7772495517115798E-5</v>
      </c>
    </row>
    <row r="690" spans="1:4" ht="21" customHeight="1">
      <c r="A690" s="666" t="s">
        <v>1069</v>
      </c>
      <c r="B690" s="667">
        <v>5061</v>
      </c>
      <c r="C690" s="668">
        <v>19961.142018899998</v>
      </c>
      <c r="D690" s="669">
        <v>1.15104720327712E-4</v>
      </c>
    </row>
    <row r="691" spans="1:4" ht="21" customHeight="1">
      <c r="A691" s="666" t="s">
        <v>1070</v>
      </c>
      <c r="B691" s="667">
        <v>4840</v>
      </c>
      <c r="C691" s="668">
        <v>15184.1272835</v>
      </c>
      <c r="D691" s="669">
        <v>8.7558353261190798E-5</v>
      </c>
    </row>
    <row r="692" spans="1:4" ht="21" customHeight="1">
      <c r="A692" s="666" t="s">
        <v>1071</v>
      </c>
      <c r="B692" s="667">
        <v>5741</v>
      </c>
      <c r="C692" s="668">
        <v>14026.316272399999</v>
      </c>
      <c r="D692" s="669">
        <v>8.08819059668012E-5</v>
      </c>
    </row>
    <row r="693" spans="1:4" ht="21" customHeight="1">
      <c r="A693" s="672" t="s">
        <v>894</v>
      </c>
      <c r="B693" s="673">
        <v>44779</v>
      </c>
      <c r="C693" s="674">
        <v>531437.88756329997</v>
      </c>
      <c r="D693" s="675">
        <v>3.0645044938613498E-3</v>
      </c>
    </row>
    <row r="694" spans="1:4">
      <c r="A694" s="676"/>
      <c r="B694" s="677"/>
      <c r="C694" s="649"/>
      <c r="D694" s="678" t="s">
        <v>1477</v>
      </c>
    </row>
    <row r="695" spans="1:4">
      <c r="A695" s="1319"/>
      <c r="B695" s="1319"/>
      <c r="C695" s="1319"/>
      <c r="D695" s="1319"/>
    </row>
    <row r="696" spans="1:4">
      <c r="A696" s="1319"/>
      <c r="B696" s="1319"/>
      <c r="C696" s="1319"/>
      <c r="D696" s="1319"/>
    </row>
    <row r="697" spans="1:4">
      <c r="A697" s="1319"/>
      <c r="B697" s="1319"/>
      <c r="C697" s="1319"/>
      <c r="D697" s="1319"/>
    </row>
    <row r="698" spans="1:4">
      <c r="A698" s="647"/>
      <c r="B698" s="648"/>
      <c r="C698" s="649"/>
      <c r="D698" s="650" t="s">
        <v>186</v>
      </c>
    </row>
    <row r="699" spans="1:4" ht="24" customHeight="1">
      <c r="A699" s="1317" t="s">
        <v>1474</v>
      </c>
      <c r="B699" s="651" t="s">
        <v>1475</v>
      </c>
      <c r="C699" s="652" t="s">
        <v>1476</v>
      </c>
      <c r="D699" s="653" t="s">
        <v>1206</v>
      </c>
    </row>
    <row r="700" spans="1:4" ht="24" customHeight="1">
      <c r="A700" s="1318"/>
      <c r="B700" s="654" t="s">
        <v>0</v>
      </c>
      <c r="C700" s="655" t="s">
        <v>1</v>
      </c>
      <c r="D700" s="656" t="s">
        <v>2</v>
      </c>
    </row>
    <row r="701" spans="1:4">
      <c r="A701" s="657"/>
      <c r="B701" s="658"/>
      <c r="C701" s="659"/>
      <c r="D701" s="660"/>
    </row>
    <row r="702" spans="1:4" ht="21" customHeight="1">
      <c r="A702" s="666" t="s">
        <v>741</v>
      </c>
      <c r="B702" s="667">
        <v>8808</v>
      </c>
      <c r="C702" s="668">
        <v>18578.8448312</v>
      </c>
      <c r="D702" s="669">
        <v>1.07133787048978E-4</v>
      </c>
    </row>
    <row r="703" spans="1:4" ht="21" customHeight="1">
      <c r="A703" s="666" t="s">
        <v>1072</v>
      </c>
      <c r="B703" s="667">
        <v>16936</v>
      </c>
      <c r="C703" s="668">
        <v>43263.131603499998</v>
      </c>
      <c r="D703" s="669">
        <v>2.4947423644432703E-4</v>
      </c>
    </row>
    <row r="704" spans="1:4" ht="21" customHeight="1">
      <c r="A704" s="665" t="s">
        <v>1073</v>
      </c>
      <c r="B704" s="662">
        <v>194252</v>
      </c>
      <c r="C704" s="663">
        <v>409781.08861789998</v>
      </c>
      <c r="D704" s="664">
        <v>2.36297790759108E-3</v>
      </c>
    </row>
    <row r="705" spans="1:4" ht="21" customHeight="1">
      <c r="A705" s="666" t="s">
        <v>1074</v>
      </c>
      <c r="B705" s="667">
        <v>11292</v>
      </c>
      <c r="C705" s="668">
        <v>14832.680976</v>
      </c>
      <c r="D705" s="669">
        <v>8.5531759347040397E-5</v>
      </c>
    </row>
    <row r="706" spans="1:4" ht="21" customHeight="1">
      <c r="A706" s="666" t="s">
        <v>1075</v>
      </c>
      <c r="B706" s="667">
        <v>43247</v>
      </c>
      <c r="C706" s="668">
        <v>86745.0662533</v>
      </c>
      <c r="D706" s="669">
        <v>5.0021018744523496E-4</v>
      </c>
    </row>
    <row r="707" spans="1:4" ht="21" customHeight="1">
      <c r="A707" s="666" t="s">
        <v>1076</v>
      </c>
      <c r="B707" s="667">
        <v>44540</v>
      </c>
      <c r="C707" s="668">
        <v>150345.61014519999</v>
      </c>
      <c r="D707" s="669">
        <v>8.66958884009588E-4</v>
      </c>
    </row>
    <row r="708" spans="1:4" ht="21" customHeight="1">
      <c r="A708" s="666" t="s">
        <v>1077</v>
      </c>
      <c r="B708" s="667">
        <v>17570</v>
      </c>
      <c r="C708" s="668">
        <v>24983.1449421</v>
      </c>
      <c r="D708" s="669">
        <v>1.44063796988384E-4</v>
      </c>
    </row>
    <row r="709" spans="1:4" ht="21" customHeight="1">
      <c r="A709" s="666" t="s">
        <v>1078</v>
      </c>
      <c r="B709" s="667">
        <v>23490</v>
      </c>
      <c r="C709" s="668">
        <v>36889.9913695</v>
      </c>
      <c r="D709" s="669">
        <v>2.1272390805383401E-4</v>
      </c>
    </row>
    <row r="710" spans="1:4" ht="21" customHeight="1">
      <c r="A710" s="666" t="s">
        <v>1079</v>
      </c>
      <c r="B710" s="667">
        <v>23452</v>
      </c>
      <c r="C710" s="668">
        <v>30606.865170699999</v>
      </c>
      <c r="D710" s="669">
        <v>1.7649264016285701E-4</v>
      </c>
    </row>
    <row r="711" spans="1:4" ht="21" customHeight="1">
      <c r="A711" s="666" t="s">
        <v>1080</v>
      </c>
      <c r="B711" s="667">
        <v>30661</v>
      </c>
      <c r="C711" s="668">
        <v>65377.729761100003</v>
      </c>
      <c r="D711" s="669">
        <v>3.7699673158414E-4</v>
      </c>
    </row>
    <row r="712" spans="1:4" ht="21" customHeight="1">
      <c r="A712" s="665" t="s">
        <v>1081</v>
      </c>
      <c r="B712" s="662">
        <v>149020</v>
      </c>
      <c r="C712" s="663">
        <v>272690.2742627</v>
      </c>
      <c r="D712" s="664">
        <v>1.5724520032659301E-3</v>
      </c>
    </row>
    <row r="713" spans="1:4" ht="21" customHeight="1">
      <c r="A713" s="666" t="s">
        <v>1082</v>
      </c>
      <c r="B713" s="667">
        <v>17470</v>
      </c>
      <c r="C713" s="668">
        <v>36537.880564899999</v>
      </c>
      <c r="D713" s="669">
        <v>2.1069348235727399E-4</v>
      </c>
    </row>
    <row r="714" spans="1:4" ht="21" customHeight="1">
      <c r="A714" s="666" t="s">
        <v>1083</v>
      </c>
      <c r="B714" s="667">
        <v>7532</v>
      </c>
      <c r="C714" s="668">
        <v>11909.0444379</v>
      </c>
      <c r="D714" s="669">
        <v>6.8672785760296506E-5</v>
      </c>
    </row>
    <row r="715" spans="1:4" ht="21" customHeight="1">
      <c r="A715" s="666" t="s">
        <v>1067</v>
      </c>
      <c r="B715" s="667">
        <v>6773</v>
      </c>
      <c r="C715" s="668">
        <v>18860.692243599999</v>
      </c>
      <c r="D715" s="669">
        <v>1.08759043136464E-4</v>
      </c>
    </row>
    <row r="716" spans="1:4" ht="21" customHeight="1">
      <c r="A716" s="666" t="s">
        <v>1084</v>
      </c>
      <c r="B716" s="667">
        <v>33323</v>
      </c>
      <c r="C716" s="668">
        <v>81632.315070800003</v>
      </c>
      <c r="D716" s="669">
        <v>4.7072781642610098E-4</v>
      </c>
    </row>
    <row r="717" spans="1:4" ht="21" customHeight="1">
      <c r="A717" s="666" t="s">
        <v>1085</v>
      </c>
      <c r="B717" s="667">
        <v>26817</v>
      </c>
      <c r="C717" s="668">
        <v>44412.500182000003</v>
      </c>
      <c r="D717" s="669">
        <v>2.5610200096082801E-4</v>
      </c>
    </row>
    <row r="718" spans="1:4" ht="21" customHeight="1">
      <c r="A718" s="666" t="s">
        <v>1086</v>
      </c>
      <c r="B718" s="667">
        <v>14692</v>
      </c>
      <c r="C718" s="668">
        <v>22604.7697176</v>
      </c>
      <c r="D718" s="669">
        <v>1.3034903984717299E-4</v>
      </c>
    </row>
    <row r="719" spans="1:4" ht="21" customHeight="1">
      <c r="A719" s="666" t="s">
        <v>1087</v>
      </c>
      <c r="B719" s="667">
        <v>4647</v>
      </c>
      <c r="C719" s="668">
        <v>4005.7167433</v>
      </c>
      <c r="D719" s="669">
        <v>2.3098723761046E-5</v>
      </c>
    </row>
    <row r="720" spans="1:4" ht="21" customHeight="1">
      <c r="A720" s="666" t="s">
        <v>1088</v>
      </c>
      <c r="B720" s="667">
        <v>16281</v>
      </c>
      <c r="C720" s="668">
        <v>16483.280368299998</v>
      </c>
      <c r="D720" s="669">
        <v>9.5049841090253805E-5</v>
      </c>
    </row>
    <row r="721" spans="1:4" ht="21" customHeight="1">
      <c r="A721" s="666" t="s">
        <v>1089</v>
      </c>
      <c r="B721" s="667">
        <v>21485</v>
      </c>
      <c r="C721" s="668">
        <v>36244.074934299999</v>
      </c>
      <c r="D721" s="669">
        <v>2.08999269926497E-4</v>
      </c>
    </row>
    <row r="722" spans="1:4" ht="21" customHeight="1">
      <c r="A722" s="665" t="s">
        <v>1090</v>
      </c>
      <c r="B722" s="662">
        <v>112836</v>
      </c>
      <c r="C722" s="663">
        <v>218143.4570695</v>
      </c>
      <c r="D722" s="664">
        <v>1.2579110751043401E-3</v>
      </c>
    </row>
    <row r="723" spans="1:4" ht="21" customHeight="1">
      <c r="A723" s="666" t="s">
        <v>1091</v>
      </c>
      <c r="B723" s="667">
        <v>14611</v>
      </c>
      <c r="C723" s="668">
        <v>21903.2445663</v>
      </c>
      <c r="D723" s="669">
        <v>1.2630373741573999E-4</v>
      </c>
    </row>
    <row r="724" spans="1:4" ht="21" customHeight="1">
      <c r="A724" s="666" t="s">
        <v>1092</v>
      </c>
      <c r="B724" s="667">
        <v>22187</v>
      </c>
      <c r="C724" s="668">
        <v>36481.2994559</v>
      </c>
      <c r="D724" s="669">
        <v>2.1036721080822601E-4</v>
      </c>
    </row>
    <row r="725" spans="1:4" ht="21" customHeight="1">
      <c r="A725" s="666" t="s">
        <v>781</v>
      </c>
      <c r="B725" s="667">
        <v>19687</v>
      </c>
      <c r="C725" s="668">
        <v>36070.502827700002</v>
      </c>
      <c r="D725" s="669">
        <v>2.0799837685294599E-4</v>
      </c>
    </row>
    <row r="726" spans="1:4" ht="21" customHeight="1">
      <c r="A726" s="666" t="s">
        <v>1093</v>
      </c>
      <c r="B726" s="667">
        <v>30284</v>
      </c>
      <c r="C726" s="668">
        <v>79563.933487799994</v>
      </c>
      <c r="D726" s="669">
        <v>4.5880061890319398E-4</v>
      </c>
    </row>
    <row r="727" spans="1:4" ht="21" customHeight="1">
      <c r="A727" s="666" t="s">
        <v>1094</v>
      </c>
      <c r="B727" s="667">
        <v>26067</v>
      </c>
      <c r="C727" s="668">
        <v>44124.476731800001</v>
      </c>
      <c r="D727" s="669">
        <v>2.5444113112423799E-4</v>
      </c>
    </row>
    <row r="728" spans="1:4" ht="21" customHeight="1">
      <c r="A728" s="665" t="s">
        <v>1095</v>
      </c>
      <c r="B728" s="662">
        <v>172963</v>
      </c>
      <c r="C728" s="663">
        <v>562990.61765030003</v>
      </c>
      <c r="D728" s="664">
        <v>3.2464514069588599E-3</v>
      </c>
    </row>
    <row r="729" spans="1:4" ht="21" customHeight="1">
      <c r="A729" s="666" t="s">
        <v>1096</v>
      </c>
      <c r="B729" s="667">
        <v>21627</v>
      </c>
      <c r="C729" s="668">
        <v>31518.983774100001</v>
      </c>
      <c r="D729" s="669">
        <v>1.8175231702155899E-4</v>
      </c>
    </row>
    <row r="730" spans="1:4" ht="21" customHeight="1">
      <c r="A730" s="666" t="s">
        <v>1097</v>
      </c>
      <c r="B730" s="667">
        <v>20787</v>
      </c>
      <c r="C730" s="668">
        <v>26008.000870700002</v>
      </c>
      <c r="D730" s="669">
        <v>1.4997356682650299E-4</v>
      </c>
    </row>
    <row r="731" spans="1:4" ht="21" customHeight="1">
      <c r="A731" s="666" t="s">
        <v>1098</v>
      </c>
      <c r="B731" s="667">
        <v>38885</v>
      </c>
      <c r="C731" s="668">
        <v>62465.899856800002</v>
      </c>
      <c r="D731" s="669">
        <v>3.6020584023839503E-4</v>
      </c>
    </row>
    <row r="732" spans="1:4" ht="21" customHeight="1">
      <c r="A732" s="666" t="s">
        <v>20</v>
      </c>
      <c r="B732" s="667">
        <v>21087</v>
      </c>
      <c r="C732" s="668">
        <v>26075.895671900002</v>
      </c>
      <c r="D732" s="669">
        <v>1.5036507809857501E-4</v>
      </c>
    </row>
    <row r="733" spans="1:4" ht="21" customHeight="1">
      <c r="A733" s="666" t="s">
        <v>1099</v>
      </c>
      <c r="B733" s="667">
        <v>40286</v>
      </c>
      <c r="C733" s="668">
        <v>182252.26718739999</v>
      </c>
      <c r="D733" s="669">
        <v>1.0509466955264501E-3</v>
      </c>
    </row>
    <row r="734" spans="1:4" ht="21" customHeight="1">
      <c r="A734" s="666" t="s">
        <v>1100</v>
      </c>
      <c r="B734" s="667">
        <v>30291</v>
      </c>
      <c r="C734" s="668">
        <v>234669.5702894</v>
      </c>
      <c r="D734" s="669">
        <v>1.35320790924738E-3</v>
      </c>
    </row>
    <row r="735" spans="1:4" ht="21" customHeight="1">
      <c r="A735" s="665" t="s">
        <v>1101</v>
      </c>
      <c r="B735" s="662">
        <v>85155</v>
      </c>
      <c r="C735" s="663">
        <v>246592.67606689999</v>
      </c>
      <c r="D735" s="664">
        <v>1.4219617788735501E-3</v>
      </c>
    </row>
    <row r="736" spans="1:4" ht="21" customHeight="1">
      <c r="A736" s="666" t="s">
        <v>1102</v>
      </c>
      <c r="B736" s="667">
        <v>7999</v>
      </c>
      <c r="C736" s="668">
        <v>20173.698621399999</v>
      </c>
      <c r="D736" s="669">
        <v>1.1633041514323901E-4</v>
      </c>
    </row>
    <row r="737" spans="1:4" ht="21" customHeight="1">
      <c r="A737" s="666" t="s">
        <v>1103</v>
      </c>
      <c r="B737" s="667">
        <v>18244</v>
      </c>
      <c r="C737" s="668">
        <v>32017.866445299998</v>
      </c>
      <c r="D737" s="669">
        <v>1.84629093825734E-4</v>
      </c>
    </row>
    <row r="738" spans="1:4" ht="21" customHeight="1">
      <c r="A738" s="666" t="s">
        <v>1104</v>
      </c>
      <c r="B738" s="667">
        <v>16854</v>
      </c>
      <c r="C738" s="668">
        <v>29771.8821647</v>
      </c>
      <c r="D738" s="669">
        <v>1.7167776106961601E-4</v>
      </c>
    </row>
    <row r="739" spans="1:4" ht="21" customHeight="1">
      <c r="A739" s="672" t="s">
        <v>1105</v>
      </c>
      <c r="B739" s="673">
        <v>29685</v>
      </c>
      <c r="C739" s="674">
        <v>146159.74380180001</v>
      </c>
      <c r="D739" s="675">
        <v>8.4282133845582901E-4</v>
      </c>
    </row>
    <row r="740" spans="1:4">
      <c r="A740" s="676"/>
      <c r="B740" s="677"/>
      <c r="C740" s="649"/>
      <c r="D740" s="678" t="s">
        <v>1477</v>
      </c>
    </row>
    <row r="741" spans="1:4">
      <c r="A741" s="1319"/>
      <c r="B741" s="1319"/>
      <c r="C741" s="1319"/>
      <c r="D741" s="1319"/>
    </row>
    <row r="742" spans="1:4">
      <c r="A742" s="647"/>
      <c r="B742" s="648"/>
      <c r="C742" s="649"/>
      <c r="D742" s="650" t="s">
        <v>186</v>
      </c>
    </row>
    <row r="743" spans="1:4" ht="24" customHeight="1">
      <c r="A743" s="1317" t="s">
        <v>1474</v>
      </c>
      <c r="B743" s="651" t="s">
        <v>1475</v>
      </c>
      <c r="C743" s="652" t="s">
        <v>1476</v>
      </c>
      <c r="D743" s="653" t="s">
        <v>1206</v>
      </c>
    </row>
    <row r="744" spans="1:4" ht="24" customHeight="1">
      <c r="A744" s="1318"/>
      <c r="B744" s="654" t="s">
        <v>0</v>
      </c>
      <c r="C744" s="655" t="s">
        <v>1</v>
      </c>
      <c r="D744" s="656" t="s">
        <v>2</v>
      </c>
    </row>
    <row r="745" spans="1:4" ht="9" customHeight="1">
      <c r="A745" s="683"/>
      <c r="B745" s="684"/>
      <c r="C745" s="685"/>
      <c r="D745" s="686"/>
    </row>
    <row r="746" spans="1:4" ht="21" customHeight="1">
      <c r="A746" s="666" t="s">
        <v>1106</v>
      </c>
      <c r="B746" s="667">
        <v>12373</v>
      </c>
      <c r="C746" s="668">
        <v>18469.485033699999</v>
      </c>
      <c r="D746" s="669">
        <v>1.06503170379129E-4</v>
      </c>
    </row>
    <row r="747" spans="1:4" ht="21" customHeight="1">
      <c r="A747" s="665" t="s">
        <v>1107</v>
      </c>
      <c r="B747" s="662">
        <v>200009</v>
      </c>
      <c r="C747" s="663">
        <v>993896.50101080001</v>
      </c>
      <c r="D747" s="664">
        <v>5.7312441680550602E-3</v>
      </c>
    </row>
    <row r="748" spans="1:4" ht="21" customHeight="1">
      <c r="A748" s="666" t="s">
        <v>1108</v>
      </c>
      <c r="B748" s="667">
        <v>28641</v>
      </c>
      <c r="C748" s="668">
        <v>39480.394904100001</v>
      </c>
      <c r="D748" s="669">
        <v>2.2766131364434201E-4</v>
      </c>
    </row>
    <row r="749" spans="1:4" ht="21" customHeight="1">
      <c r="A749" s="666" t="s">
        <v>1109</v>
      </c>
      <c r="B749" s="667">
        <v>9812</v>
      </c>
      <c r="C749" s="668">
        <v>20075.953006899999</v>
      </c>
      <c r="D749" s="669">
        <v>1.15766770958471E-4</v>
      </c>
    </row>
    <row r="750" spans="1:4" ht="21" customHeight="1">
      <c r="A750" s="666" t="s">
        <v>1110</v>
      </c>
      <c r="B750" s="667">
        <v>1663</v>
      </c>
      <c r="C750" s="668">
        <v>6913.5050068</v>
      </c>
      <c r="D750" s="669">
        <v>3.9866309229125102E-5</v>
      </c>
    </row>
    <row r="751" spans="1:4" ht="21" customHeight="1">
      <c r="A751" s="666" t="s">
        <v>1111</v>
      </c>
      <c r="B751" s="667">
        <v>5672</v>
      </c>
      <c r="C751" s="668">
        <v>13817.8654315</v>
      </c>
      <c r="D751" s="669">
        <v>7.9679886777660994E-5</v>
      </c>
    </row>
    <row r="752" spans="1:4" ht="21" customHeight="1">
      <c r="A752" s="666" t="s">
        <v>894</v>
      </c>
      <c r="B752" s="667">
        <v>70062</v>
      </c>
      <c r="C752" s="668">
        <v>753075.9421171</v>
      </c>
      <c r="D752" s="669">
        <v>4.3425669543777799E-3</v>
      </c>
    </row>
    <row r="753" spans="1:4" ht="21" customHeight="1">
      <c r="A753" s="666" t="s">
        <v>1112</v>
      </c>
      <c r="B753" s="667">
        <v>26322</v>
      </c>
      <c r="C753" s="668">
        <v>46956.5164668</v>
      </c>
      <c r="D753" s="669">
        <v>2.7077191727592601E-4</v>
      </c>
    </row>
    <row r="754" spans="1:4" ht="21" customHeight="1">
      <c r="A754" s="666" t="s">
        <v>1113</v>
      </c>
      <c r="B754" s="667">
        <v>18780</v>
      </c>
      <c r="C754" s="668">
        <v>32218.302255099999</v>
      </c>
      <c r="D754" s="669">
        <v>1.85784894821931E-4</v>
      </c>
    </row>
    <row r="755" spans="1:4" ht="21" customHeight="1">
      <c r="A755" s="666" t="s">
        <v>1114</v>
      </c>
      <c r="B755" s="667">
        <v>30456</v>
      </c>
      <c r="C755" s="668">
        <v>55647.560458799999</v>
      </c>
      <c r="D755" s="669">
        <v>3.2088829774693298E-4</v>
      </c>
    </row>
    <row r="756" spans="1:4" ht="21" customHeight="1">
      <c r="A756" s="666" t="s">
        <v>1115</v>
      </c>
      <c r="B756" s="667">
        <v>305</v>
      </c>
      <c r="C756" s="668">
        <v>3081.8126824000001</v>
      </c>
      <c r="D756" s="669">
        <v>1.7771086773200299E-5</v>
      </c>
    </row>
    <row r="757" spans="1:4" ht="21" customHeight="1">
      <c r="A757" s="666" t="s">
        <v>1116</v>
      </c>
      <c r="B757" s="667">
        <v>8296</v>
      </c>
      <c r="C757" s="668">
        <v>22628.648681300001</v>
      </c>
      <c r="D757" s="669">
        <v>1.30486736449692E-4</v>
      </c>
    </row>
    <row r="758" spans="1:4" ht="21" customHeight="1">
      <c r="A758" s="665" t="s">
        <v>1117</v>
      </c>
      <c r="B758" s="662">
        <v>100602</v>
      </c>
      <c r="C758" s="663">
        <v>356816.60503849998</v>
      </c>
      <c r="D758" s="664">
        <v>2.0575614106824302E-3</v>
      </c>
    </row>
    <row r="759" spans="1:4" ht="21" customHeight="1">
      <c r="A759" s="666" t="s">
        <v>1118</v>
      </c>
      <c r="B759" s="667">
        <v>9172</v>
      </c>
      <c r="C759" s="668">
        <v>17638.8608021</v>
      </c>
      <c r="D759" s="669">
        <v>1.01713425895311E-4</v>
      </c>
    </row>
    <row r="760" spans="1:4" ht="21" customHeight="1">
      <c r="A760" s="666" t="s">
        <v>1119</v>
      </c>
      <c r="B760" s="667">
        <v>4785</v>
      </c>
      <c r="C760" s="668">
        <v>14256.0507493</v>
      </c>
      <c r="D760" s="669">
        <v>8.2206655957967596E-5</v>
      </c>
    </row>
    <row r="761" spans="1:4" ht="21" customHeight="1">
      <c r="A761" s="666" t="s">
        <v>1114</v>
      </c>
      <c r="B761" s="667">
        <v>16344</v>
      </c>
      <c r="C761" s="668">
        <v>35872.821170900002</v>
      </c>
      <c r="D761" s="669">
        <v>2.0685845751374499E-4</v>
      </c>
    </row>
    <row r="762" spans="1:4" ht="21" customHeight="1">
      <c r="A762" s="666" t="s">
        <v>1120</v>
      </c>
      <c r="B762" s="667">
        <v>12033</v>
      </c>
      <c r="C762" s="668">
        <v>27218.241110499999</v>
      </c>
      <c r="D762" s="669">
        <v>1.5695234410285401E-4</v>
      </c>
    </row>
    <row r="763" spans="1:4" ht="21" customHeight="1">
      <c r="A763" s="666" t="s">
        <v>1121</v>
      </c>
      <c r="B763" s="667">
        <v>1047</v>
      </c>
      <c r="C763" s="668">
        <v>3954.0871302999999</v>
      </c>
      <c r="D763" s="669">
        <v>2.2801004714742601E-5</v>
      </c>
    </row>
    <row r="764" spans="1:4" ht="21" customHeight="1">
      <c r="A764" s="666" t="s">
        <v>1122</v>
      </c>
      <c r="B764" s="667">
        <v>57221</v>
      </c>
      <c r="C764" s="668">
        <v>257876.54407539999</v>
      </c>
      <c r="D764" s="669">
        <v>1.4870295224978099E-3</v>
      </c>
    </row>
    <row r="765" spans="1:4" ht="21" customHeight="1">
      <c r="A765" s="661" t="s">
        <v>88</v>
      </c>
      <c r="B765" s="662">
        <v>645220</v>
      </c>
      <c r="C765" s="663">
        <v>1817111.6089206999</v>
      </c>
      <c r="D765" s="664">
        <v>1.0478264387429201E-2</v>
      </c>
    </row>
    <row r="766" spans="1:4" ht="21" customHeight="1">
      <c r="A766" s="665" t="s">
        <v>1123</v>
      </c>
      <c r="B766" s="662">
        <v>141662</v>
      </c>
      <c r="C766" s="663">
        <v>287693.04787150002</v>
      </c>
      <c r="D766" s="664">
        <v>1.65896459151093E-3</v>
      </c>
    </row>
    <row r="767" spans="1:4" ht="21" customHeight="1">
      <c r="A767" s="666" t="s">
        <v>1124</v>
      </c>
      <c r="B767" s="667">
        <v>9405</v>
      </c>
      <c r="C767" s="668">
        <v>8178.3861563</v>
      </c>
      <c r="D767" s="669">
        <v>4.7160170012397798E-5</v>
      </c>
    </row>
    <row r="768" spans="1:4" ht="21" customHeight="1">
      <c r="A768" s="666" t="s">
        <v>1125</v>
      </c>
      <c r="B768" s="667">
        <v>8614</v>
      </c>
      <c r="C768" s="668">
        <v>19063.418325999999</v>
      </c>
      <c r="D768" s="669">
        <v>1.09928050851337E-4</v>
      </c>
    </row>
    <row r="769" spans="1:4" ht="21" customHeight="1">
      <c r="A769" s="666" t="s">
        <v>1126</v>
      </c>
      <c r="B769" s="667">
        <v>13113</v>
      </c>
      <c r="C769" s="668">
        <v>15114.2571923</v>
      </c>
      <c r="D769" s="669">
        <v>8.7155451598588902E-5</v>
      </c>
    </row>
    <row r="770" spans="1:4" ht="21" customHeight="1">
      <c r="A770" s="666" t="s">
        <v>1127</v>
      </c>
      <c r="B770" s="667">
        <v>18375</v>
      </c>
      <c r="C770" s="668">
        <v>21916.663443099998</v>
      </c>
      <c r="D770" s="669">
        <v>1.2638111655866201E-4</v>
      </c>
    </row>
    <row r="771" spans="1:4" ht="21" customHeight="1">
      <c r="A771" s="666" t="s">
        <v>1128</v>
      </c>
      <c r="B771" s="667">
        <v>29192</v>
      </c>
      <c r="C771" s="668">
        <v>111440.26816769999</v>
      </c>
      <c r="D771" s="669">
        <v>6.4261357834851903E-4</v>
      </c>
    </row>
    <row r="772" spans="1:4" ht="21" customHeight="1">
      <c r="A772" s="666" t="s">
        <v>1129</v>
      </c>
      <c r="B772" s="667">
        <v>7570</v>
      </c>
      <c r="C772" s="668">
        <v>6637.3767497999997</v>
      </c>
      <c r="D772" s="669">
        <v>3.82740323059676E-5</v>
      </c>
    </row>
    <row r="773" spans="1:4" ht="21" customHeight="1">
      <c r="A773" s="666" t="s">
        <v>1130</v>
      </c>
      <c r="B773" s="667">
        <v>24133</v>
      </c>
      <c r="C773" s="668">
        <v>50837.768368999998</v>
      </c>
      <c r="D773" s="669">
        <v>2.9315292204514897E-4</v>
      </c>
    </row>
    <row r="774" spans="1:4" ht="21" customHeight="1">
      <c r="A774" s="666" t="s">
        <v>1131</v>
      </c>
      <c r="B774" s="667">
        <v>21948</v>
      </c>
      <c r="C774" s="668">
        <v>34215.405421900003</v>
      </c>
      <c r="D774" s="669">
        <v>1.9730106966114899E-4</v>
      </c>
    </row>
    <row r="775" spans="1:4" ht="21" customHeight="1">
      <c r="A775" s="666" t="s">
        <v>1132</v>
      </c>
      <c r="B775" s="667">
        <v>9312</v>
      </c>
      <c r="C775" s="668">
        <v>20289.504045400001</v>
      </c>
      <c r="D775" s="669">
        <v>1.1699820012915499E-4</v>
      </c>
    </row>
    <row r="776" spans="1:4" ht="21" customHeight="1">
      <c r="A776" s="665" t="s">
        <v>1133</v>
      </c>
      <c r="B776" s="662">
        <v>117516</v>
      </c>
      <c r="C776" s="663">
        <v>305586.35560940002</v>
      </c>
      <c r="D776" s="664">
        <v>1.7621452702996699E-3</v>
      </c>
    </row>
    <row r="777" spans="1:4" ht="21" customHeight="1">
      <c r="A777" s="666" t="s">
        <v>1134</v>
      </c>
      <c r="B777" s="667">
        <v>10608</v>
      </c>
      <c r="C777" s="668">
        <v>20995.685391999999</v>
      </c>
      <c r="D777" s="669">
        <v>1.21070352229675E-4</v>
      </c>
    </row>
    <row r="778" spans="1:4" ht="21" customHeight="1">
      <c r="A778" s="666" t="s">
        <v>1135</v>
      </c>
      <c r="B778" s="667">
        <v>5716</v>
      </c>
      <c r="C778" s="668">
        <v>12241.542423000001</v>
      </c>
      <c r="D778" s="669">
        <v>7.0590115317304005E-5</v>
      </c>
    </row>
    <row r="779" spans="1:4" ht="21" customHeight="1">
      <c r="A779" s="666" t="s">
        <v>1136</v>
      </c>
      <c r="B779" s="667">
        <v>14055</v>
      </c>
      <c r="C779" s="668">
        <v>19967.479452799998</v>
      </c>
      <c r="D779" s="669">
        <v>1.15141264757683E-4</v>
      </c>
    </row>
    <row r="780" spans="1:4" ht="21" customHeight="1">
      <c r="A780" s="666" t="s">
        <v>1137</v>
      </c>
      <c r="B780" s="667">
        <v>24833</v>
      </c>
      <c r="C780" s="668">
        <v>38189.245340599999</v>
      </c>
      <c r="D780" s="669">
        <v>2.20215977637655E-4</v>
      </c>
    </row>
    <row r="781" spans="1:4" ht="21" customHeight="1">
      <c r="A781" s="666" t="s">
        <v>1138</v>
      </c>
      <c r="B781" s="667">
        <v>34099</v>
      </c>
      <c r="C781" s="668">
        <v>120490.5328435</v>
      </c>
      <c r="D781" s="669">
        <v>6.94801383205244E-4</v>
      </c>
    </row>
    <row r="782" spans="1:4" ht="21" customHeight="1">
      <c r="A782" s="666" t="s">
        <v>1139</v>
      </c>
      <c r="B782" s="667">
        <v>11372</v>
      </c>
      <c r="C782" s="668">
        <v>22613.200826200002</v>
      </c>
      <c r="D782" s="669">
        <v>1.3039765732589901E-4</v>
      </c>
    </row>
    <row r="783" spans="1:4" ht="21" customHeight="1">
      <c r="A783" s="666" t="s">
        <v>1140</v>
      </c>
      <c r="B783" s="667">
        <v>16833</v>
      </c>
      <c r="C783" s="668">
        <v>71088.6693313</v>
      </c>
      <c r="D783" s="669">
        <v>4.0992851982621099E-4</v>
      </c>
    </row>
    <row r="784" spans="1:4" ht="21" customHeight="1">
      <c r="A784" s="665" t="s">
        <v>1141</v>
      </c>
      <c r="B784" s="662">
        <v>174507</v>
      </c>
      <c r="C784" s="663">
        <v>231015.64827010001</v>
      </c>
      <c r="D784" s="664">
        <v>1.3321377885232E-3</v>
      </c>
    </row>
    <row r="785" spans="1:4" ht="21" customHeight="1">
      <c r="A785" s="666" t="s">
        <v>1142</v>
      </c>
      <c r="B785" s="667">
        <v>12124</v>
      </c>
      <c r="C785" s="668">
        <v>10301.300039399999</v>
      </c>
      <c r="D785" s="669">
        <v>5.9401824751524199E-5</v>
      </c>
    </row>
    <row r="786" spans="1:4" ht="21" customHeight="1">
      <c r="A786" s="672" t="s">
        <v>1143</v>
      </c>
      <c r="B786" s="673">
        <v>18211</v>
      </c>
      <c r="C786" s="674">
        <v>37741.459574400003</v>
      </c>
      <c r="D786" s="675">
        <v>2.1763384805126201E-4</v>
      </c>
    </row>
    <row r="787" spans="1:4">
      <c r="A787" s="676"/>
      <c r="B787" s="677"/>
      <c r="C787" s="649"/>
      <c r="D787" s="678" t="s">
        <v>1479</v>
      </c>
    </row>
    <row r="788" spans="1:4">
      <c r="A788" s="1319"/>
      <c r="B788" s="1319"/>
      <c r="C788" s="1319"/>
      <c r="D788" s="1319"/>
    </row>
    <row r="789" spans="1:4">
      <c r="A789" s="1319"/>
      <c r="B789" s="1319"/>
      <c r="C789" s="1319"/>
      <c r="D789" s="1319"/>
    </row>
    <row r="790" spans="1:4">
      <c r="A790" s="1319"/>
      <c r="B790" s="1319"/>
      <c r="C790" s="1319"/>
      <c r="D790" s="1319"/>
    </row>
    <row r="791" spans="1:4">
      <c r="A791" s="647"/>
      <c r="B791" s="648"/>
      <c r="C791" s="649"/>
      <c r="D791" s="650" t="s">
        <v>186</v>
      </c>
    </row>
    <row r="792" spans="1:4" ht="24" customHeight="1">
      <c r="A792" s="1317" t="s">
        <v>1474</v>
      </c>
      <c r="B792" s="651" t="s">
        <v>1475</v>
      </c>
      <c r="C792" s="652" t="s">
        <v>1476</v>
      </c>
      <c r="D792" s="653" t="s">
        <v>1206</v>
      </c>
    </row>
    <row r="793" spans="1:4" ht="24" customHeight="1">
      <c r="A793" s="1318"/>
      <c r="B793" s="654" t="s">
        <v>0</v>
      </c>
      <c r="C793" s="655" t="s">
        <v>1</v>
      </c>
      <c r="D793" s="656" t="s">
        <v>2</v>
      </c>
    </row>
    <row r="794" spans="1:4">
      <c r="A794" s="683"/>
      <c r="B794" s="684"/>
      <c r="C794" s="685"/>
      <c r="D794" s="686"/>
    </row>
    <row r="795" spans="1:4" ht="21" customHeight="1">
      <c r="A795" s="666" t="s">
        <v>1144</v>
      </c>
      <c r="B795" s="667">
        <v>12320</v>
      </c>
      <c r="C795" s="668">
        <v>11349.292159000001</v>
      </c>
      <c r="D795" s="669">
        <v>6.5445008038231303E-5</v>
      </c>
    </row>
    <row r="796" spans="1:4" ht="21" customHeight="1">
      <c r="A796" s="666" t="s">
        <v>1145</v>
      </c>
      <c r="B796" s="667">
        <v>19532</v>
      </c>
      <c r="C796" s="668">
        <v>21380.410765500001</v>
      </c>
      <c r="D796" s="669">
        <v>1.2328884786874E-4</v>
      </c>
    </row>
    <row r="797" spans="1:4" ht="21" customHeight="1">
      <c r="A797" s="666" t="s">
        <v>1146</v>
      </c>
      <c r="B797" s="667">
        <v>21800</v>
      </c>
      <c r="C797" s="668">
        <v>12920.5710041</v>
      </c>
      <c r="D797" s="669">
        <v>7.4505692634876095E-5</v>
      </c>
    </row>
    <row r="798" spans="1:4" ht="21" customHeight="1">
      <c r="A798" s="666" t="s">
        <v>1147</v>
      </c>
      <c r="B798" s="667">
        <v>13169</v>
      </c>
      <c r="C798" s="668">
        <v>14683.634511099999</v>
      </c>
      <c r="D798" s="669">
        <v>8.46722919056533E-5</v>
      </c>
    </row>
    <row r="799" spans="1:4" ht="21" customHeight="1">
      <c r="A799" s="666" t="s">
        <v>1148</v>
      </c>
      <c r="B799" s="667">
        <v>11477</v>
      </c>
      <c r="C799" s="668">
        <v>21390.958599699999</v>
      </c>
      <c r="D799" s="669">
        <v>1.2334967131784401E-4</v>
      </c>
    </row>
    <row r="800" spans="1:4" ht="21" customHeight="1">
      <c r="A800" s="666" t="s">
        <v>1149</v>
      </c>
      <c r="B800" s="667">
        <v>12309</v>
      </c>
      <c r="C800" s="668">
        <v>9915.8999858000006</v>
      </c>
      <c r="D800" s="669">
        <v>5.7179438610395097E-5</v>
      </c>
    </row>
    <row r="801" spans="1:4" ht="21" customHeight="1">
      <c r="A801" s="666" t="s">
        <v>1150</v>
      </c>
      <c r="B801" s="667">
        <v>556</v>
      </c>
      <c r="C801" s="668">
        <v>1823.8745968999999</v>
      </c>
      <c r="D801" s="669">
        <v>1.05172627493064E-5</v>
      </c>
    </row>
    <row r="802" spans="1:4" ht="21" customHeight="1">
      <c r="A802" s="666" t="s">
        <v>1151</v>
      </c>
      <c r="B802" s="667">
        <v>11679</v>
      </c>
      <c r="C802" s="668">
        <v>8121.7445692000001</v>
      </c>
      <c r="D802" s="669">
        <v>4.6833549720037201E-5</v>
      </c>
    </row>
    <row r="803" spans="1:4" ht="21" customHeight="1">
      <c r="A803" s="666" t="s">
        <v>1152</v>
      </c>
      <c r="B803" s="667">
        <v>22076</v>
      </c>
      <c r="C803" s="668">
        <v>70179.930066700006</v>
      </c>
      <c r="D803" s="669">
        <v>4.0468832972067801E-4</v>
      </c>
    </row>
    <row r="804" spans="1:4" ht="21" customHeight="1">
      <c r="A804" s="666" t="s">
        <v>1153</v>
      </c>
      <c r="B804" s="667">
        <v>19254</v>
      </c>
      <c r="C804" s="668">
        <v>11206.572398300001</v>
      </c>
      <c r="D804" s="669">
        <v>6.4622023154648099E-5</v>
      </c>
    </row>
    <row r="805" spans="1:4" ht="21" customHeight="1">
      <c r="A805" s="665" t="s">
        <v>1154</v>
      </c>
      <c r="B805" s="662">
        <v>211535</v>
      </c>
      <c r="C805" s="663">
        <v>992816.55716970004</v>
      </c>
      <c r="D805" s="664">
        <v>5.7250167370953599E-3</v>
      </c>
    </row>
    <row r="806" spans="1:4" ht="21" customHeight="1">
      <c r="A806" s="666" t="s">
        <v>1155</v>
      </c>
      <c r="B806" s="667">
        <v>8422</v>
      </c>
      <c r="C806" s="668">
        <v>9654.0835657999996</v>
      </c>
      <c r="D806" s="669">
        <v>5.56696900312422E-5</v>
      </c>
    </row>
    <row r="807" spans="1:4" ht="21" customHeight="1">
      <c r="A807" s="666" t="s">
        <v>1156</v>
      </c>
      <c r="B807" s="667">
        <v>15589</v>
      </c>
      <c r="C807" s="668">
        <v>36607.507525200002</v>
      </c>
      <c r="D807" s="669">
        <v>2.1109498202021999E-4</v>
      </c>
    </row>
    <row r="808" spans="1:4" ht="21" customHeight="1">
      <c r="A808" s="666" t="s">
        <v>1157</v>
      </c>
      <c r="B808" s="667">
        <v>2162</v>
      </c>
      <c r="C808" s="668">
        <v>25586.282107200001</v>
      </c>
      <c r="D808" s="669">
        <v>1.4754175103742301E-4</v>
      </c>
    </row>
    <row r="809" spans="1:4" ht="21" customHeight="1">
      <c r="A809" s="666" t="s">
        <v>1158</v>
      </c>
      <c r="B809" s="667">
        <v>10501</v>
      </c>
      <c r="C809" s="668">
        <v>26261.560881599999</v>
      </c>
      <c r="D809" s="669">
        <v>1.5143570532104899E-4</v>
      </c>
    </row>
    <row r="810" spans="1:4" ht="21" customHeight="1">
      <c r="A810" s="666" t="s">
        <v>690</v>
      </c>
      <c r="B810" s="667">
        <v>6713</v>
      </c>
      <c r="C810" s="668">
        <v>12610.9588666</v>
      </c>
      <c r="D810" s="669">
        <v>7.2720332936354804E-5</v>
      </c>
    </row>
    <row r="811" spans="1:4" ht="21" customHeight="1">
      <c r="A811" s="666" t="s">
        <v>1159</v>
      </c>
      <c r="B811" s="667">
        <v>10190</v>
      </c>
      <c r="C811" s="668">
        <v>38040.342548599998</v>
      </c>
      <c r="D811" s="669">
        <v>2.19357338677371E-4</v>
      </c>
    </row>
    <row r="812" spans="1:4" ht="21" customHeight="1">
      <c r="A812" s="666" t="s">
        <v>1160</v>
      </c>
      <c r="B812" s="667">
        <v>5195</v>
      </c>
      <c r="C812" s="668">
        <v>11273.818505400001</v>
      </c>
      <c r="D812" s="669">
        <v>6.5009793771356506E-5</v>
      </c>
    </row>
    <row r="813" spans="1:4" ht="21" customHeight="1">
      <c r="A813" s="666" t="s">
        <v>1161</v>
      </c>
      <c r="B813" s="667">
        <v>9647</v>
      </c>
      <c r="C813" s="668">
        <v>26190.7230299</v>
      </c>
      <c r="D813" s="669">
        <v>1.5102722312595101E-4</v>
      </c>
    </row>
    <row r="814" spans="1:4" ht="21" customHeight="1">
      <c r="A814" s="666" t="s">
        <v>1162</v>
      </c>
      <c r="B814" s="667">
        <v>23414</v>
      </c>
      <c r="C814" s="668">
        <v>22170.709903700001</v>
      </c>
      <c r="D814" s="669">
        <v>1.27846060136035E-4</v>
      </c>
    </row>
    <row r="815" spans="1:4" ht="21" customHeight="1">
      <c r="A815" s="666" t="s">
        <v>1163</v>
      </c>
      <c r="B815" s="667">
        <v>14153</v>
      </c>
      <c r="C815" s="668">
        <v>12856.765283799999</v>
      </c>
      <c r="D815" s="669">
        <v>7.4137760800941599E-5</v>
      </c>
    </row>
    <row r="816" spans="1:4" ht="21" customHeight="1">
      <c r="A816" s="666" t="s">
        <v>1164</v>
      </c>
      <c r="B816" s="667">
        <v>1276</v>
      </c>
      <c r="C816" s="668">
        <v>15539.348599000001</v>
      </c>
      <c r="D816" s="669">
        <v>8.96067155310627E-5</v>
      </c>
    </row>
    <row r="817" spans="1:4" ht="21" customHeight="1">
      <c r="A817" s="666" t="s">
        <v>1165</v>
      </c>
      <c r="B817" s="667">
        <v>21308</v>
      </c>
      <c r="C817" s="668">
        <v>21097.1455284</v>
      </c>
      <c r="D817" s="669">
        <v>1.2165541598072E-4</v>
      </c>
    </row>
    <row r="818" spans="1:4" ht="21" customHeight="1">
      <c r="A818" s="666" t="s">
        <v>1166</v>
      </c>
      <c r="B818" s="667">
        <v>48607</v>
      </c>
      <c r="C818" s="668">
        <v>641068.54627539997</v>
      </c>
      <c r="D818" s="669">
        <v>3.69668306853663E-3</v>
      </c>
    </row>
    <row r="819" spans="1:4" ht="21" customHeight="1">
      <c r="A819" s="666" t="s">
        <v>1167</v>
      </c>
      <c r="B819" s="667">
        <v>1755</v>
      </c>
      <c r="C819" s="668">
        <v>3774.5613708000001</v>
      </c>
      <c r="D819" s="669">
        <v>2.1765780261186702E-5</v>
      </c>
    </row>
    <row r="820" spans="1:4" ht="21" customHeight="1">
      <c r="A820" s="666" t="s">
        <v>1168</v>
      </c>
      <c r="B820" s="667">
        <v>11161</v>
      </c>
      <c r="C820" s="668">
        <v>26818.3473748</v>
      </c>
      <c r="D820" s="669">
        <v>1.5464638101893001E-4</v>
      </c>
    </row>
    <row r="821" spans="1:4" ht="21" customHeight="1">
      <c r="A821" s="666" t="s">
        <v>1169</v>
      </c>
      <c r="B821" s="667">
        <v>5949</v>
      </c>
      <c r="C821" s="668">
        <v>47439.844368600003</v>
      </c>
      <c r="D821" s="669">
        <v>2.7355899844145199E-4</v>
      </c>
    </row>
    <row r="822" spans="1:4" ht="21" customHeight="1">
      <c r="A822" s="666" t="s">
        <v>1170</v>
      </c>
      <c r="B822" s="667">
        <v>15493</v>
      </c>
      <c r="C822" s="668">
        <v>15826.0114349</v>
      </c>
      <c r="D822" s="669">
        <v>9.1259739467437507E-5</v>
      </c>
    </row>
    <row r="823" spans="1:4" ht="21" customHeight="1">
      <c r="A823" s="666"/>
      <c r="B823" s="667"/>
      <c r="C823" s="668"/>
      <c r="D823" s="669"/>
    </row>
    <row r="824" spans="1:4" ht="28.5" customHeight="1">
      <c r="A824" s="690" t="s">
        <v>68</v>
      </c>
      <c r="B824" s="691">
        <v>13880488</v>
      </c>
      <c r="C824" s="692">
        <v>173417232.256585</v>
      </c>
      <c r="D824" s="693">
        <v>1</v>
      </c>
    </row>
    <row r="825" spans="1:4">
      <c r="A825" s="694" t="s">
        <v>137</v>
      </c>
    </row>
    <row r="826" spans="1:4">
      <c r="A826" s="697" t="s">
        <v>1480</v>
      </c>
    </row>
    <row r="827" spans="1:4">
      <c r="A827" s="698" t="s">
        <v>1481</v>
      </c>
    </row>
  </sheetData>
  <mergeCells count="65">
    <mergeCell ref="A98:A99"/>
    <mergeCell ref="A1:D1"/>
    <mergeCell ref="A2:D2"/>
    <mergeCell ref="A3:D3"/>
    <mergeCell ref="A5:A6"/>
    <mergeCell ref="A48:D48"/>
    <mergeCell ref="A49:D49"/>
    <mergeCell ref="A50:D50"/>
    <mergeCell ref="A52:A53"/>
    <mergeCell ref="A94:D94"/>
    <mergeCell ref="A95:D95"/>
    <mergeCell ref="A96:D96"/>
    <mergeCell ref="A278:D278"/>
    <mergeCell ref="A140:D140"/>
    <mergeCell ref="A141:D141"/>
    <mergeCell ref="A143:A144"/>
    <mergeCell ref="A186:D186"/>
    <mergeCell ref="A187:D187"/>
    <mergeCell ref="A188:D188"/>
    <mergeCell ref="A190:A191"/>
    <mergeCell ref="A232:D232"/>
    <mergeCell ref="A233:D233"/>
    <mergeCell ref="A234:D234"/>
    <mergeCell ref="A236:A237"/>
    <mergeCell ref="A417:D417"/>
    <mergeCell ref="A279:D279"/>
    <mergeCell ref="A280:D280"/>
    <mergeCell ref="A282:A283"/>
    <mergeCell ref="A324:D324"/>
    <mergeCell ref="A325:D325"/>
    <mergeCell ref="A327:A328"/>
    <mergeCell ref="A370:D370"/>
    <mergeCell ref="A371:D371"/>
    <mergeCell ref="A372:D372"/>
    <mergeCell ref="A374:A375"/>
    <mergeCell ref="A416:D416"/>
    <mergeCell ref="A557:D557"/>
    <mergeCell ref="A418:D418"/>
    <mergeCell ref="A420:A421"/>
    <mergeCell ref="A462:D462"/>
    <mergeCell ref="A463:D463"/>
    <mergeCell ref="A465:A466"/>
    <mergeCell ref="A509:D509"/>
    <mergeCell ref="A510:D510"/>
    <mergeCell ref="A511:D511"/>
    <mergeCell ref="A513:A514"/>
    <mergeCell ref="A555:D555"/>
    <mergeCell ref="A556:D556"/>
    <mergeCell ref="A741:D741"/>
    <mergeCell ref="A559:A560"/>
    <mergeCell ref="A601:D601"/>
    <mergeCell ref="A602:D602"/>
    <mergeCell ref="A603:D603"/>
    <mergeCell ref="A605:A606"/>
    <mergeCell ref="A648:D648"/>
    <mergeCell ref="A650:A651"/>
    <mergeCell ref="A695:D695"/>
    <mergeCell ref="A696:D696"/>
    <mergeCell ref="A697:D697"/>
    <mergeCell ref="A699:A700"/>
    <mergeCell ref="A743:A744"/>
    <mergeCell ref="A788:D788"/>
    <mergeCell ref="A789:D789"/>
    <mergeCell ref="A790:D790"/>
    <mergeCell ref="A792:A793"/>
  </mergeCells>
  <pageMargins left="0.7" right="0.7" top="0.75" bottom="0.75" header="0.3" footer="0.3"/>
  <pageSetup scale="72" firstPageNumber="204" orientation="portrait" useFirstPageNumber="1" r:id="rId1"/>
  <headerFooter>
    <oddFooter>&amp;C&amp;P</oddFooter>
  </headerFooter>
  <rowBreaks count="17" manualBreakCount="17">
    <brk id="46" max="16383" man="1"/>
    <brk id="92" max="16383" man="1"/>
    <brk id="138" max="16383" man="1"/>
    <brk id="184" max="16383" man="1"/>
    <brk id="230" max="16383" man="1"/>
    <brk id="276" max="16383" man="1"/>
    <brk id="322" max="16383" man="1"/>
    <brk id="368" max="16383" man="1"/>
    <brk id="414" max="16383" man="1"/>
    <brk id="460" max="16383" man="1"/>
    <brk id="507" max="16383" man="1"/>
    <brk id="553" max="16383" man="1"/>
    <brk id="599" max="16383" man="1"/>
    <brk id="646" max="16383" man="1"/>
    <brk id="693" max="16383" man="1"/>
    <brk id="739" max="16383" man="1"/>
    <brk id="786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>
  <dimension ref="A1:M39"/>
  <sheetViews>
    <sheetView view="pageBreakPreview" zoomScale="33" zoomScaleNormal="28" zoomScaleSheetLayoutView="33" workbookViewId="0">
      <selection activeCell="E10" sqref="E10"/>
    </sheetView>
  </sheetViews>
  <sheetFormatPr defaultColWidth="10.28515625" defaultRowHeight="18.75"/>
  <cols>
    <col min="1" max="1" width="53.42578125" style="699" customWidth="1"/>
    <col min="2" max="2" width="31.5703125" style="699" customWidth="1"/>
    <col min="3" max="3" width="34.5703125" style="699" customWidth="1"/>
    <col min="4" max="4" width="31.7109375" style="699" customWidth="1"/>
    <col min="5" max="5" width="29.5703125" style="699" customWidth="1"/>
    <col min="6" max="6" width="28.42578125" style="699" customWidth="1"/>
    <col min="7" max="7" width="27.42578125" style="699" customWidth="1"/>
    <col min="8" max="8" width="25.5703125" style="699" customWidth="1"/>
    <col min="9" max="9" width="25.85546875" style="699" customWidth="1"/>
    <col min="10" max="10" width="30.42578125" style="699" customWidth="1"/>
    <col min="11" max="11" width="29.42578125" style="699" customWidth="1"/>
    <col min="12" max="12" width="32.28515625" style="699" customWidth="1"/>
    <col min="13" max="13" width="51.28515625" style="705" customWidth="1"/>
    <col min="14" max="197" width="10.28515625" style="699"/>
    <col min="198" max="198" width="24" style="699" customWidth="1"/>
    <col min="199" max="200" width="11.140625" style="699" customWidth="1"/>
    <col min="201" max="201" width="14.85546875" style="699" customWidth="1"/>
    <col min="202" max="202" width="12.140625" style="699" customWidth="1"/>
    <col min="203" max="204" width="10.140625" style="699" customWidth="1"/>
    <col min="205" max="206" width="13.28515625" style="699" customWidth="1"/>
    <col min="207" max="207" width="14.5703125" style="699" customWidth="1"/>
    <col min="208" max="208" width="13.28515625" style="699" customWidth="1"/>
    <col min="209" max="209" width="12.42578125" style="699" customWidth="1"/>
    <col min="210" max="210" width="24.42578125" style="699" customWidth="1"/>
    <col min="211" max="221" width="9.140625" style="699" customWidth="1"/>
    <col min="222" max="16384" width="10.28515625" style="699"/>
  </cols>
  <sheetData>
    <row r="1" spans="1:13" ht="20.25">
      <c r="M1" s="700" t="s">
        <v>1482</v>
      </c>
    </row>
    <row r="2" spans="1:13" ht="29.25" customHeight="1">
      <c r="A2" s="1322" t="s">
        <v>1483</v>
      </c>
      <c r="B2" s="1322"/>
      <c r="C2" s="1322"/>
      <c r="D2" s="1322"/>
      <c r="E2" s="1322"/>
      <c r="F2" s="1322"/>
      <c r="G2" s="1322"/>
      <c r="H2" s="1322"/>
      <c r="I2" s="1322"/>
      <c r="J2" s="1322"/>
      <c r="K2" s="1322"/>
      <c r="L2" s="1322"/>
      <c r="M2" s="1322"/>
    </row>
    <row r="3" spans="1:13" ht="27" customHeight="1">
      <c r="A3" s="1322" t="s">
        <v>99</v>
      </c>
      <c r="B3" s="1322"/>
      <c r="C3" s="1322"/>
      <c r="D3" s="1322"/>
      <c r="E3" s="1322"/>
      <c r="F3" s="1322"/>
      <c r="G3" s="1322"/>
      <c r="H3" s="1322"/>
      <c r="I3" s="1322"/>
      <c r="J3" s="1322"/>
      <c r="K3" s="1322"/>
      <c r="L3" s="1322"/>
      <c r="M3" s="1322"/>
    </row>
    <row r="4" spans="1:13" ht="29.25" customHeight="1">
      <c r="M4" s="700" t="s">
        <v>186</v>
      </c>
    </row>
    <row r="5" spans="1:13" ht="45.75" customHeight="1">
      <c r="A5" s="1323" t="s">
        <v>453</v>
      </c>
      <c r="B5" s="1326" t="s">
        <v>1484</v>
      </c>
      <c r="C5" s="1327"/>
      <c r="D5" s="1327"/>
      <c r="E5" s="1327"/>
      <c r="F5" s="1327"/>
      <c r="G5" s="1328" t="s">
        <v>1485</v>
      </c>
      <c r="H5" s="1328"/>
      <c r="I5" s="1328"/>
      <c r="J5" s="1328"/>
      <c r="K5" s="1329"/>
      <c r="L5" s="1330" t="s">
        <v>1337</v>
      </c>
      <c r="M5" s="1323" t="s">
        <v>453</v>
      </c>
    </row>
    <row r="6" spans="1:13" ht="43.5" customHeight="1">
      <c r="A6" s="1324"/>
      <c r="B6" s="1321" t="s">
        <v>1486</v>
      </c>
      <c r="C6" s="1333" t="s">
        <v>1487</v>
      </c>
      <c r="D6" s="1333"/>
      <c r="E6" s="1333" t="s">
        <v>1488</v>
      </c>
      <c r="F6" s="1321" t="s">
        <v>1489</v>
      </c>
      <c r="G6" s="1321" t="s">
        <v>1490</v>
      </c>
      <c r="H6" s="1321" t="s">
        <v>1491</v>
      </c>
      <c r="I6" s="1321" t="s">
        <v>1492</v>
      </c>
      <c r="J6" s="1321" t="s">
        <v>1493</v>
      </c>
      <c r="K6" s="1321" t="s">
        <v>190</v>
      </c>
      <c r="L6" s="1331"/>
      <c r="M6" s="1324"/>
    </row>
    <row r="7" spans="1:13" ht="141.75" customHeight="1">
      <c r="A7" s="1324"/>
      <c r="B7" s="1321"/>
      <c r="C7" s="701" t="s">
        <v>1494</v>
      </c>
      <c r="D7" s="701" t="s">
        <v>1495</v>
      </c>
      <c r="E7" s="1333"/>
      <c r="F7" s="1321"/>
      <c r="G7" s="1321"/>
      <c r="H7" s="1321"/>
      <c r="I7" s="1321"/>
      <c r="J7" s="1321"/>
      <c r="K7" s="1321"/>
      <c r="L7" s="1332"/>
      <c r="M7" s="1324"/>
    </row>
    <row r="8" spans="1:13" ht="37.5" customHeight="1">
      <c r="A8" s="1325"/>
      <c r="B8" s="701" t="s">
        <v>0</v>
      </c>
      <c r="C8" s="701" t="s">
        <v>1</v>
      </c>
      <c r="D8" s="701" t="s">
        <v>2</v>
      </c>
      <c r="E8" s="702" t="s">
        <v>3</v>
      </c>
      <c r="F8" s="701" t="s">
        <v>4</v>
      </c>
      <c r="G8" s="701" t="s">
        <v>5</v>
      </c>
      <c r="H8" s="701" t="s">
        <v>148</v>
      </c>
      <c r="I8" s="701" t="s">
        <v>149</v>
      </c>
      <c r="J8" s="701" t="s">
        <v>238</v>
      </c>
      <c r="K8" s="701" t="s">
        <v>1496</v>
      </c>
      <c r="L8" s="702" t="s">
        <v>240</v>
      </c>
      <c r="M8" s="1325"/>
    </row>
    <row r="9" spans="1:13" ht="5.0999999999999996" customHeight="1">
      <c r="A9" s="703"/>
      <c r="B9" s="704"/>
      <c r="C9" s="704"/>
      <c r="D9" s="704"/>
      <c r="E9" s="704"/>
      <c r="F9" s="704"/>
      <c r="G9" s="704"/>
      <c r="H9" s="704"/>
      <c r="J9" s="704"/>
      <c r="K9" s="704"/>
      <c r="L9" s="704"/>
    </row>
    <row r="10" spans="1:13" s="711" customFormat="1" ht="50.1" customHeight="1">
      <c r="A10" s="706" t="s">
        <v>459</v>
      </c>
      <c r="B10" s="707">
        <v>7074.7534537000001</v>
      </c>
      <c r="C10" s="708">
        <v>9.8841581000000005</v>
      </c>
      <c r="D10" s="708">
        <v>15.141383299999999</v>
      </c>
      <c r="E10" s="708">
        <v>106.1989205</v>
      </c>
      <c r="F10" s="707">
        <v>0.1247463</v>
      </c>
      <c r="G10" s="707">
        <v>332.8248868</v>
      </c>
      <c r="H10" s="707">
        <v>4.7971187000000004</v>
      </c>
      <c r="I10" s="708">
        <v>19511.605005599999</v>
      </c>
      <c r="J10" s="707">
        <v>1012.4726814000001</v>
      </c>
      <c r="K10" s="709">
        <v>28067.802354399999</v>
      </c>
      <c r="L10" s="709">
        <v>22240.680449200001</v>
      </c>
      <c r="M10" s="710" t="s">
        <v>459</v>
      </c>
    </row>
    <row r="11" spans="1:13" s="711" customFormat="1" ht="50.1" customHeight="1">
      <c r="A11" s="706" t="s">
        <v>460</v>
      </c>
      <c r="B11" s="707">
        <v>39082.466169899999</v>
      </c>
      <c r="C11" s="707">
        <v>30.609517700000001</v>
      </c>
      <c r="D11" s="707">
        <v>35.489384800000003</v>
      </c>
      <c r="E11" s="707">
        <v>413.76930190000002</v>
      </c>
      <c r="F11" s="707">
        <v>0.50053389999999998</v>
      </c>
      <c r="G11" s="707">
        <v>827.98232480000001</v>
      </c>
      <c r="H11" s="707">
        <v>14.527514800000001</v>
      </c>
      <c r="I11" s="708">
        <v>19380.7833928</v>
      </c>
      <c r="J11" s="707">
        <v>4234.910578</v>
      </c>
      <c r="K11" s="709">
        <v>64021.038718600001</v>
      </c>
      <c r="L11" s="709">
        <v>60319.305722899997</v>
      </c>
      <c r="M11" s="710" t="s">
        <v>460</v>
      </c>
    </row>
    <row r="12" spans="1:13" s="711" customFormat="1" ht="50.1" customHeight="1">
      <c r="A12" s="706" t="s">
        <v>461</v>
      </c>
      <c r="B12" s="707">
        <v>186291.06875959999</v>
      </c>
      <c r="C12" s="707">
        <v>177.9510938</v>
      </c>
      <c r="D12" s="707">
        <v>252.89256449999999</v>
      </c>
      <c r="E12" s="707">
        <v>3444.4207839000001</v>
      </c>
      <c r="F12" s="708">
        <v>2.8875484</v>
      </c>
      <c r="G12" s="707">
        <v>4494.0831848999997</v>
      </c>
      <c r="H12" s="707">
        <v>105.9411762</v>
      </c>
      <c r="I12" s="708">
        <v>50202.888155400004</v>
      </c>
      <c r="J12" s="707">
        <v>21410.662957299999</v>
      </c>
      <c r="K12" s="709">
        <v>266382.79622399999</v>
      </c>
      <c r="L12" s="709">
        <v>265943.28798750002</v>
      </c>
      <c r="M12" s="710" t="s">
        <v>461</v>
      </c>
    </row>
    <row r="13" spans="1:13" s="711" customFormat="1" ht="50.1" customHeight="1">
      <c r="A13" s="706" t="s">
        <v>462</v>
      </c>
      <c r="B13" s="707">
        <v>550694.04390679998</v>
      </c>
      <c r="C13" s="707">
        <v>789.71978100000001</v>
      </c>
      <c r="D13" s="707">
        <v>842.98321420000002</v>
      </c>
      <c r="E13" s="707">
        <v>13203.945715399999</v>
      </c>
      <c r="F13" s="707">
        <v>18.934152099999999</v>
      </c>
      <c r="G13" s="707">
        <v>17948.801702699999</v>
      </c>
      <c r="H13" s="707">
        <v>360.19934910000001</v>
      </c>
      <c r="I13" s="707">
        <v>143398.45508740001</v>
      </c>
      <c r="J13" s="707">
        <v>54815.717045899997</v>
      </c>
      <c r="K13" s="709">
        <v>782072.79995460005</v>
      </c>
      <c r="L13" s="709">
        <v>806140.66922649997</v>
      </c>
      <c r="M13" s="710" t="s">
        <v>462</v>
      </c>
    </row>
    <row r="14" spans="1:13" s="711" customFormat="1" ht="50.1" customHeight="1">
      <c r="A14" s="706" t="s">
        <v>463</v>
      </c>
      <c r="B14" s="707">
        <v>1140639.3596554999</v>
      </c>
      <c r="C14" s="707">
        <v>2380.3103492</v>
      </c>
      <c r="D14" s="707">
        <v>3543.3868277000001</v>
      </c>
      <c r="E14" s="707">
        <v>31910.2530683</v>
      </c>
      <c r="F14" s="707">
        <v>65.279050100000006</v>
      </c>
      <c r="G14" s="707">
        <v>65038.151127099998</v>
      </c>
      <c r="H14" s="707">
        <v>1026.6242794</v>
      </c>
      <c r="I14" s="707">
        <v>376888.01711999997</v>
      </c>
      <c r="J14" s="707">
        <v>58796.624782300001</v>
      </c>
      <c r="K14" s="709">
        <v>1680288.0062595999</v>
      </c>
      <c r="L14" s="709">
        <v>1715036.1445933001</v>
      </c>
      <c r="M14" s="710" t="s">
        <v>463</v>
      </c>
    </row>
    <row r="15" spans="1:13" s="711" customFormat="1" ht="50.1" customHeight="1">
      <c r="A15" s="706" t="s">
        <v>464</v>
      </c>
      <c r="B15" s="707">
        <v>1136193.1940144999</v>
      </c>
      <c r="C15" s="707">
        <v>8361.1737300999994</v>
      </c>
      <c r="D15" s="707">
        <v>13693.8572332</v>
      </c>
      <c r="E15" s="707">
        <v>53524.5518008</v>
      </c>
      <c r="F15" s="707">
        <v>411.73051270000002</v>
      </c>
      <c r="G15" s="707">
        <v>207403.5299157</v>
      </c>
      <c r="H15" s="707">
        <v>2680.7108583999998</v>
      </c>
      <c r="I15" s="707">
        <v>745203.84094579995</v>
      </c>
      <c r="J15" s="707">
        <v>145115.43033569999</v>
      </c>
      <c r="K15" s="709">
        <v>2312588.0193468998</v>
      </c>
      <c r="L15" s="709">
        <v>2338640.4053964</v>
      </c>
      <c r="M15" s="710" t="s">
        <v>464</v>
      </c>
    </row>
    <row r="16" spans="1:13" s="711" customFormat="1" ht="50.1" customHeight="1">
      <c r="A16" s="706" t="s">
        <v>465</v>
      </c>
      <c r="B16" s="707">
        <v>653629.3532296</v>
      </c>
      <c r="C16" s="707">
        <v>13240.5578166</v>
      </c>
      <c r="D16" s="707">
        <v>20272.932552800001</v>
      </c>
      <c r="E16" s="707">
        <v>51961.267844900001</v>
      </c>
      <c r="F16" s="707">
        <v>317.87752610000001</v>
      </c>
      <c r="G16" s="707">
        <v>276632.52740720002</v>
      </c>
      <c r="H16" s="707">
        <v>2451.2267020999998</v>
      </c>
      <c r="I16" s="707">
        <v>828599.09533429996</v>
      </c>
      <c r="J16" s="707">
        <v>175832.07852700001</v>
      </c>
      <c r="K16" s="709">
        <v>2022936.9169405999</v>
      </c>
      <c r="L16" s="709">
        <v>1979772.2313862001</v>
      </c>
      <c r="M16" s="710" t="s">
        <v>465</v>
      </c>
    </row>
    <row r="17" spans="1:13" s="711" customFormat="1" ht="50.1" customHeight="1">
      <c r="A17" s="706" t="s">
        <v>466</v>
      </c>
      <c r="B17" s="707">
        <v>344262.2861659</v>
      </c>
      <c r="C17" s="707">
        <v>16680.388423799999</v>
      </c>
      <c r="D17" s="707">
        <v>22323.984056599998</v>
      </c>
      <c r="E17" s="707">
        <v>49858.122755299999</v>
      </c>
      <c r="F17" s="707">
        <v>434.15179569999998</v>
      </c>
      <c r="G17" s="707">
        <v>330994.27528609999</v>
      </c>
      <c r="H17" s="707">
        <v>2680.5551418999999</v>
      </c>
      <c r="I17" s="707">
        <v>831770.11170949996</v>
      </c>
      <c r="J17" s="707">
        <v>79822.595419200006</v>
      </c>
      <c r="K17" s="709">
        <v>1678826.4707539999</v>
      </c>
      <c r="L17" s="709">
        <v>1590736.6668072001</v>
      </c>
      <c r="M17" s="710" t="s">
        <v>466</v>
      </c>
    </row>
    <row r="18" spans="1:13" s="711" customFormat="1" ht="50.1" customHeight="1">
      <c r="A18" s="706" t="s">
        <v>467</v>
      </c>
      <c r="B18" s="707">
        <v>136004.32774420001</v>
      </c>
      <c r="C18" s="707">
        <v>20270.1707479</v>
      </c>
      <c r="D18" s="707">
        <v>26397.968607399998</v>
      </c>
      <c r="E18" s="707">
        <v>57861.388973100002</v>
      </c>
      <c r="F18" s="707">
        <v>218.8259339</v>
      </c>
      <c r="G18" s="707">
        <v>334349.91690040001</v>
      </c>
      <c r="H18" s="707">
        <v>2808.3574480000002</v>
      </c>
      <c r="I18" s="707">
        <v>949452.25766280002</v>
      </c>
      <c r="J18" s="707">
        <v>25888.450668599999</v>
      </c>
      <c r="K18" s="709">
        <v>1553251.6646863001</v>
      </c>
      <c r="L18" s="709">
        <v>1520545.9786940999</v>
      </c>
      <c r="M18" s="710" t="s">
        <v>467</v>
      </c>
    </row>
    <row r="19" spans="1:13" s="711" customFormat="1" ht="50.1" customHeight="1">
      <c r="A19" s="706" t="s">
        <v>468</v>
      </c>
      <c r="B19" s="707">
        <v>447855.88268590003</v>
      </c>
      <c r="C19" s="707">
        <v>128185.1006189</v>
      </c>
      <c r="D19" s="707">
        <v>160012.83091709999</v>
      </c>
      <c r="E19" s="707">
        <v>308050.79785440001</v>
      </c>
      <c r="F19" s="707">
        <v>2040.8296197</v>
      </c>
      <c r="G19" s="707">
        <v>1721970.5313285999</v>
      </c>
      <c r="H19" s="707">
        <v>9746.9130925000009</v>
      </c>
      <c r="I19" s="707">
        <v>2780446.5664606001</v>
      </c>
      <c r="J19" s="707">
        <v>213682.09036229999</v>
      </c>
      <c r="K19" s="709">
        <v>5771991.5429400001</v>
      </c>
      <c r="L19" s="709">
        <v>5789791.6388847996</v>
      </c>
      <c r="M19" s="710" t="s">
        <v>468</v>
      </c>
    </row>
    <row r="20" spans="1:13" s="711" customFormat="1" ht="50.1" customHeight="1">
      <c r="A20" s="706" t="s">
        <v>469</v>
      </c>
      <c r="B20" s="707">
        <v>332705.62129779998</v>
      </c>
      <c r="C20" s="707">
        <v>316638.31275430002</v>
      </c>
      <c r="D20" s="707">
        <v>501435.03469669999</v>
      </c>
      <c r="E20" s="707">
        <v>783687.93984749995</v>
      </c>
      <c r="F20" s="707">
        <v>8838.1132792000008</v>
      </c>
      <c r="G20" s="707">
        <v>3207487.4628793001</v>
      </c>
      <c r="H20" s="707">
        <v>14534.9804315</v>
      </c>
      <c r="I20" s="707">
        <v>2344472.4911889001</v>
      </c>
      <c r="J20" s="707">
        <v>3964.2287277</v>
      </c>
      <c r="K20" s="709">
        <v>7513764.1851028996</v>
      </c>
      <c r="L20" s="709">
        <v>7496963.0133383004</v>
      </c>
      <c r="M20" s="710" t="s">
        <v>469</v>
      </c>
    </row>
    <row r="21" spans="1:13" s="711" customFormat="1" ht="50.1" customHeight="1">
      <c r="A21" s="706" t="s">
        <v>470</v>
      </c>
      <c r="B21" s="707">
        <v>152908.5129845</v>
      </c>
      <c r="C21" s="707">
        <v>362952.57150000002</v>
      </c>
      <c r="D21" s="707">
        <v>789065.17406510003</v>
      </c>
      <c r="E21" s="707">
        <v>1087633.8183794999</v>
      </c>
      <c r="F21" s="707">
        <v>15094.2508473</v>
      </c>
      <c r="G21" s="707">
        <v>3338305.7843509</v>
      </c>
      <c r="H21" s="707">
        <v>16982.457019099998</v>
      </c>
      <c r="I21" s="707">
        <v>1536995.9026752</v>
      </c>
      <c r="J21" s="707">
        <v>4304.8505328000001</v>
      </c>
      <c r="K21" s="709">
        <v>7304243.3223543996</v>
      </c>
      <c r="L21" s="709">
        <v>7137878.0434798002</v>
      </c>
      <c r="M21" s="710" t="s">
        <v>470</v>
      </c>
    </row>
    <row r="22" spans="1:13" s="711" customFormat="1" ht="50.1" customHeight="1">
      <c r="A22" s="706" t="s">
        <v>471</v>
      </c>
      <c r="B22" s="707">
        <v>82578.449202699994</v>
      </c>
      <c r="C22" s="707">
        <v>300584.44388590002</v>
      </c>
      <c r="D22" s="707">
        <v>828934.38594489999</v>
      </c>
      <c r="E22" s="707">
        <v>740615.1139465</v>
      </c>
      <c r="F22" s="707">
        <v>14700.268156800001</v>
      </c>
      <c r="G22" s="707">
        <v>2309182.0606705998</v>
      </c>
      <c r="H22" s="707">
        <v>13771.0621293</v>
      </c>
      <c r="I22" s="707">
        <v>1087374.7280095001</v>
      </c>
      <c r="J22" s="707">
        <v>3329.4977095999998</v>
      </c>
      <c r="K22" s="709">
        <v>5381070.0096557997</v>
      </c>
      <c r="L22" s="709">
        <v>5294695.0085362997</v>
      </c>
      <c r="M22" s="710" t="s">
        <v>471</v>
      </c>
    </row>
    <row r="23" spans="1:13" s="711" customFormat="1" ht="50.1" customHeight="1">
      <c r="A23" s="706" t="s">
        <v>472</v>
      </c>
      <c r="B23" s="707">
        <v>52875.294445699998</v>
      </c>
      <c r="C23" s="707">
        <v>294735.7768931</v>
      </c>
      <c r="D23" s="707">
        <v>737305.68779460003</v>
      </c>
      <c r="E23" s="707">
        <v>526648.876086</v>
      </c>
      <c r="F23" s="707">
        <v>12937.871144500001</v>
      </c>
      <c r="G23" s="707">
        <v>1830441.6817703999</v>
      </c>
      <c r="H23" s="707">
        <v>9668.4523986000004</v>
      </c>
      <c r="I23" s="707">
        <v>707779.54530899995</v>
      </c>
      <c r="J23" s="707">
        <v>3415.5822821000002</v>
      </c>
      <c r="K23" s="709">
        <v>4175808.7681240002</v>
      </c>
      <c r="L23" s="709">
        <v>4171694.0813779002</v>
      </c>
      <c r="M23" s="710" t="s">
        <v>472</v>
      </c>
    </row>
    <row r="24" spans="1:13" s="711" customFormat="1" ht="50.1" customHeight="1">
      <c r="A24" s="706" t="s">
        <v>473</v>
      </c>
      <c r="B24" s="707">
        <v>392944.64529730001</v>
      </c>
      <c r="C24" s="707">
        <v>3006339.4900389002</v>
      </c>
      <c r="D24" s="707">
        <v>6436458.8630095003</v>
      </c>
      <c r="E24" s="707">
        <v>1893502.116841</v>
      </c>
      <c r="F24" s="707">
        <v>177587.76617300001</v>
      </c>
      <c r="G24" s="707">
        <v>9271161.6434039995</v>
      </c>
      <c r="H24" s="707">
        <v>214817.74874079999</v>
      </c>
      <c r="I24" s="707">
        <v>2151946.9435931998</v>
      </c>
      <c r="J24" s="707">
        <v>16861.589887999999</v>
      </c>
      <c r="K24" s="709">
        <v>23561620.806985699</v>
      </c>
      <c r="L24" s="709">
        <v>23507151.3712832</v>
      </c>
      <c r="M24" s="710" t="s">
        <v>473</v>
      </c>
    </row>
    <row r="25" spans="1:13" s="711" customFormat="1" ht="50.1" customHeight="1">
      <c r="A25" s="706" t="s">
        <v>474</v>
      </c>
      <c r="B25" s="707">
        <v>308107.12711280002</v>
      </c>
      <c r="C25" s="707">
        <v>2527802.9635572</v>
      </c>
      <c r="D25" s="707">
        <v>4145612.4145175</v>
      </c>
      <c r="E25" s="707">
        <v>804681.3107415</v>
      </c>
      <c r="F25" s="707">
        <v>65905.695388799999</v>
      </c>
      <c r="G25" s="707">
        <v>5393532.6350809997</v>
      </c>
      <c r="H25" s="707">
        <v>291324.13240270002</v>
      </c>
      <c r="I25" s="707">
        <v>290400.37700019998</v>
      </c>
      <c r="J25" s="707">
        <v>15898.2285959</v>
      </c>
      <c r="K25" s="709">
        <v>13843264.8843976</v>
      </c>
      <c r="L25" s="709">
        <v>13753120.694667401</v>
      </c>
      <c r="M25" s="710" t="s">
        <v>474</v>
      </c>
    </row>
    <row r="26" spans="1:13" s="711" customFormat="1" ht="50.1" customHeight="1">
      <c r="A26" s="706" t="s">
        <v>475</v>
      </c>
      <c r="B26" s="707">
        <v>209661.7155201</v>
      </c>
      <c r="C26" s="707">
        <v>2098824.5470266999</v>
      </c>
      <c r="D26" s="707">
        <v>2590208.7239298001</v>
      </c>
      <c r="E26" s="707">
        <v>475002.99635540001</v>
      </c>
      <c r="F26" s="707">
        <v>30911.072349400001</v>
      </c>
      <c r="G26" s="707">
        <v>5621357.1394434003</v>
      </c>
      <c r="H26" s="707">
        <v>276188.5824062</v>
      </c>
      <c r="I26" s="707">
        <v>275389.15361849999</v>
      </c>
      <c r="J26" s="707">
        <v>16042.4887473</v>
      </c>
      <c r="K26" s="709">
        <v>11593586.419396801</v>
      </c>
      <c r="L26" s="709">
        <v>11302768.509781299</v>
      </c>
      <c r="M26" s="710" t="s">
        <v>475</v>
      </c>
    </row>
    <row r="27" spans="1:13" s="711" customFormat="1" ht="50.1" customHeight="1">
      <c r="A27" s="706" t="s">
        <v>476</v>
      </c>
      <c r="B27" s="707">
        <v>145394.84386299999</v>
      </c>
      <c r="C27" s="707">
        <v>1718274.9394107</v>
      </c>
      <c r="D27" s="707">
        <v>1692886.2961186999</v>
      </c>
      <c r="E27" s="707">
        <v>354608.7112513</v>
      </c>
      <c r="F27" s="707">
        <v>9743.4788661000002</v>
      </c>
      <c r="G27" s="707">
        <v>1543838.8366700001</v>
      </c>
      <c r="H27" s="707">
        <v>232375.81689670001</v>
      </c>
      <c r="I27" s="707">
        <v>194275.78650009999</v>
      </c>
      <c r="J27" s="707">
        <v>6553.9642916000003</v>
      </c>
      <c r="K27" s="709">
        <v>5897952.6738681998</v>
      </c>
      <c r="L27" s="709">
        <v>5745169.0018114997</v>
      </c>
      <c r="M27" s="710" t="s">
        <v>476</v>
      </c>
    </row>
    <row r="28" spans="1:13" s="711" customFormat="1" ht="50.1" customHeight="1">
      <c r="A28" s="706" t="s">
        <v>477</v>
      </c>
      <c r="B28" s="707">
        <v>127753.9260013</v>
      </c>
      <c r="C28" s="707">
        <v>1491178.6648931999</v>
      </c>
      <c r="D28" s="707">
        <v>1621525.1891299</v>
      </c>
      <c r="E28" s="707">
        <v>281593.93237210001</v>
      </c>
      <c r="F28" s="707">
        <v>19773.981091400001</v>
      </c>
      <c r="G28" s="707">
        <v>1509035.3347636999</v>
      </c>
      <c r="H28" s="707">
        <v>230623.63532930001</v>
      </c>
      <c r="I28" s="707">
        <v>274043.81425280002</v>
      </c>
      <c r="J28" s="707" t="s">
        <v>168</v>
      </c>
      <c r="K28" s="709">
        <v>5555528.4778337004</v>
      </c>
      <c r="L28" s="709">
        <v>5385332.6834594002</v>
      </c>
      <c r="M28" s="710" t="s">
        <v>477</v>
      </c>
    </row>
    <row r="29" spans="1:13" s="711" customFormat="1" ht="50.1" customHeight="1">
      <c r="A29" s="706" t="s">
        <v>478</v>
      </c>
      <c r="B29" s="707">
        <v>81172.131985700005</v>
      </c>
      <c r="C29" s="707">
        <v>1233228.538743</v>
      </c>
      <c r="D29" s="707">
        <v>1337666.1592739001</v>
      </c>
      <c r="E29" s="707">
        <v>226195.9628213</v>
      </c>
      <c r="F29" s="707">
        <v>8483.7313276999994</v>
      </c>
      <c r="G29" s="707">
        <v>1819072.7047925</v>
      </c>
      <c r="H29" s="707">
        <v>159992.21302329999</v>
      </c>
      <c r="I29" s="707">
        <v>203087.91039569999</v>
      </c>
      <c r="J29" s="708">
        <v>7938.4130659000002</v>
      </c>
      <c r="K29" s="709">
        <v>5076837.7654290004</v>
      </c>
      <c r="L29" s="709">
        <v>5006286.9998260997</v>
      </c>
      <c r="M29" s="710" t="s">
        <v>478</v>
      </c>
    </row>
    <row r="30" spans="1:13" s="711" customFormat="1" ht="50.1" customHeight="1">
      <c r="A30" s="706" t="s">
        <v>479</v>
      </c>
      <c r="B30" s="707">
        <v>68822.453433799994</v>
      </c>
      <c r="C30" s="707">
        <v>1244037.8399346001</v>
      </c>
      <c r="D30" s="707">
        <v>1269940.4153171999</v>
      </c>
      <c r="E30" s="707">
        <v>213336.51535160001</v>
      </c>
      <c r="F30" s="708">
        <v>6382.6901089000003</v>
      </c>
      <c r="G30" s="707">
        <v>1475124.3886297001</v>
      </c>
      <c r="H30" s="707">
        <v>123438.56375460001</v>
      </c>
      <c r="I30" s="707">
        <v>110503.58044980001</v>
      </c>
      <c r="J30" s="707" t="s">
        <v>168</v>
      </c>
      <c r="K30" s="709">
        <v>4511586.4469801998</v>
      </c>
      <c r="L30" s="709">
        <v>4449015.5275638998</v>
      </c>
      <c r="M30" s="710" t="s">
        <v>479</v>
      </c>
    </row>
    <row r="31" spans="1:13" s="711" customFormat="1" ht="50.1" customHeight="1">
      <c r="A31" s="706" t="s">
        <v>480</v>
      </c>
      <c r="B31" s="707">
        <v>71469.614542700001</v>
      </c>
      <c r="C31" s="707">
        <v>1080774.8024319999</v>
      </c>
      <c r="D31" s="707">
        <v>843940.64886690001</v>
      </c>
      <c r="E31" s="707">
        <v>220611.71850089999</v>
      </c>
      <c r="F31" s="707">
        <v>22314.0352002</v>
      </c>
      <c r="G31" s="707">
        <v>1228791.4279852</v>
      </c>
      <c r="H31" s="707">
        <v>112773.9046828</v>
      </c>
      <c r="I31" s="707">
        <v>99834.029296299996</v>
      </c>
      <c r="J31" s="707" t="s">
        <v>168</v>
      </c>
      <c r="K31" s="709">
        <v>3680510.1815069998</v>
      </c>
      <c r="L31" s="709">
        <v>3450174.6007765001</v>
      </c>
      <c r="M31" s="710" t="s">
        <v>480</v>
      </c>
    </row>
    <row r="32" spans="1:13" s="711" customFormat="1" ht="50.1" customHeight="1">
      <c r="A32" s="706" t="s">
        <v>481</v>
      </c>
      <c r="B32" s="707">
        <v>138673.0839194</v>
      </c>
      <c r="C32" s="707">
        <v>1899557.2590938001</v>
      </c>
      <c r="D32" s="707">
        <v>2232759.3458431</v>
      </c>
      <c r="E32" s="707">
        <v>308961.89112019999</v>
      </c>
      <c r="F32" s="707">
        <v>18448.154778200002</v>
      </c>
      <c r="G32" s="707">
        <v>1813110.2830508</v>
      </c>
      <c r="H32" s="708">
        <v>236954.52911619999</v>
      </c>
      <c r="I32" s="707">
        <v>218353.21036970001</v>
      </c>
      <c r="J32" s="707">
        <v>13432.655584599999</v>
      </c>
      <c r="K32" s="709">
        <v>6880250.4128759997</v>
      </c>
      <c r="L32" s="709">
        <v>6425002.4284728002</v>
      </c>
      <c r="M32" s="710" t="s">
        <v>481</v>
      </c>
    </row>
    <row r="33" spans="1:13" s="711" customFormat="1" ht="50.1" customHeight="1">
      <c r="A33" s="706" t="s">
        <v>482</v>
      </c>
      <c r="B33" s="707">
        <v>693824.44583610003</v>
      </c>
      <c r="C33" s="707">
        <v>20720378.824511401</v>
      </c>
      <c r="D33" s="707">
        <v>9002768.1127581</v>
      </c>
      <c r="E33" s="707">
        <v>3784767.3206385998</v>
      </c>
      <c r="F33" s="707">
        <v>673633.14648150001</v>
      </c>
      <c r="G33" s="707">
        <v>14173463.511097301</v>
      </c>
      <c r="H33" s="707">
        <v>1361812.5280470999</v>
      </c>
      <c r="I33" s="707">
        <v>1022817.7847447</v>
      </c>
      <c r="J33" s="707">
        <v>847315.16977959999</v>
      </c>
      <c r="K33" s="709">
        <v>52280780.8438944</v>
      </c>
      <c r="L33" s="709">
        <v>52047419.2187282</v>
      </c>
      <c r="M33" s="710" t="s">
        <v>482</v>
      </c>
    </row>
    <row r="34" spans="1:13" s="715" customFormat="1" ht="50.1" customHeight="1">
      <c r="A34" s="712" t="s">
        <v>1497</v>
      </c>
      <c r="B34" s="713">
        <v>7500618.6012284998</v>
      </c>
      <c r="C34" s="713">
        <v>38485434.840911902</v>
      </c>
      <c r="D34" s="713">
        <v>34277897.9180075</v>
      </c>
      <c r="E34" s="713">
        <v>12272182.941271899</v>
      </c>
      <c r="F34" s="713">
        <v>1088265.3966119001</v>
      </c>
      <c r="G34" s="713">
        <v>57493897.518653102</v>
      </c>
      <c r="H34" s="713">
        <v>3317138.4590592999</v>
      </c>
      <c r="I34" s="713">
        <v>17262128.878277801</v>
      </c>
      <c r="J34" s="713">
        <v>1719667.7025627999</v>
      </c>
      <c r="K34" s="713">
        <v>173417232.256585</v>
      </c>
      <c r="L34" s="713">
        <v>171261838.192251</v>
      </c>
      <c r="M34" s="714" t="s">
        <v>190</v>
      </c>
    </row>
    <row r="35" spans="1:13" ht="26.25">
      <c r="A35" s="716" t="s">
        <v>137</v>
      </c>
      <c r="B35" s="717"/>
      <c r="C35" s="717"/>
      <c r="D35" s="717"/>
      <c r="E35" s="718"/>
      <c r="F35" s="718"/>
      <c r="G35" s="718"/>
      <c r="H35" s="719"/>
      <c r="I35" s="719"/>
      <c r="J35" s="718"/>
      <c r="K35" s="718"/>
      <c r="L35" s="718"/>
      <c r="M35" s="710"/>
    </row>
    <row r="36" spans="1:13" ht="26.25">
      <c r="A36" s="720" t="s">
        <v>1480</v>
      </c>
      <c r="B36" s="721"/>
      <c r="C36" s="721"/>
      <c r="D36" s="721"/>
      <c r="E36" s="721"/>
      <c r="F36" s="721"/>
      <c r="G36" s="721"/>
      <c r="H36" s="721"/>
      <c r="I36" s="721"/>
      <c r="J36" s="721"/>
      <c r="K36" s="721"/>
      <c r="L36" s="722"/>
      <c r="M36" s="721"/>
    </row>
    <row r="37" spans="1:13" ht="26.25">
      <c r="A37" s="723" t="s">
        <v>1481</v>
      </c>
      <c r="B37" s="724"/>
      <c r="C37" s="725"/>
      <c r="D37" s="725"/>
      <c r="E37" s="725"/>
      <c r="F37" s="725"/>
      <c r="G37" s="725"/>
      <c r="H37" s="725"/>
      <c r="I37" s="725"/>
      <c r="J37" s="725"/>
      <c r="K37" s="724"/>
      <c r="L37" s="726"/>
      <c r="M37" s="710"/>
    </row>
    <row r="38" spans="1:13">
      <c r="L38" s="727"/>
    </row>
    <row r="39" spans="1:13">
      <c r="L39" s="727"/>
    </row>
  </sheetData>
  <mergeCells count="16">
    <mergeCell ref="K6:K7"/>
    <mergeCell ref="A2:M2"/>
    <mergeCell ref="A3:M3"/>
    <mergeCell ref="A5:A8"/>
    <mergeCell ref="B5:F5"/>
    <mergeCell ref="G5:K5"/>
    <mergeCell ref="L5:L7"/>
    <mergeCell ref="M5:M8"/>
    <mergeCell ref="B6:B7"/>
    <mergeCell ref="C6:D6"/>
    <mergeCell ref="E6:E7"/>
    <mergeCell ref="F6:F7"/>
    <mergeCell ref="G6:G7"/>
    <mergeCell ref="H6:H7"/>
    <mergeCell ref="I6:I7"/>
    <mergeCell ref="J6:J7"/>
  </mergeCells>
  <pageMargins left="0.67" right="0.56999999999999995" top="0.75" bottom="0.82" header="0.5" footer="0.54"/>
  <pageSetup paperSize="9" scale="40" firstPageNumber="222" pageOrder="overThenDown" orientation="portrait" useFirstPageNumber="1" r:id="rId1"/>
  <headerFooter>
    <oddFooter>&amp;C&amp;"-,Regular"&amp;10&amp;P</oddFooter>
  </headerFooter>
  <colBreaks count="1" manualBreakCount="1">
    <brk id="6" max="36" man="1"/>
  </colBreaks>
</worksheet>
</file>

<file path=xl/worksheets/sheet56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2" zoomScaleSheetLayoutView="62" workbookViewId="0">
      <selection activeCell="M1" sqref="M1"/>
    </sheetView>
  </sheetViews>
  <sheetFormatPr defaultRowHeight="12.75"/>
  <cols>
    <col min="1" max="1" width="25.7109375" style="625" customWidth="1"/>
    <col min="2" max="2" width="11.85546875" style="625" customWidth="1"/>
    <col min="3" max="3" width="12.28515625" style="625" customWidth="1"/>
    <col min="4" max="4" width="10.85546875" style="625" customWidth="1"/>
    <col min="5" max="5" width="10.28515625" style="625" customWidth="1"/>
    <col min="6" max="6" width="10.85546875" style="625" customWidth="1"/>
    <col min="7" max="7" width="11.140625" style="625" customWidth="1"/>
    <col min="8" max="8" width="11.28515625" style="625" customWidth="1"/>
    <col min="9" max="9" width="18.140625" style="625" customWidth="1"/>
    <col min="10" max="10" width="17" style="625" customWidth="1"/>
    <col min="11" max="11" width="17.85546875" style="625" customWidth="1"/>
    <col min="12" max="12" width="18" style="625" customWidth="1"/>
    <col min="13" max="13" width="34.85546875" style="625" customWidth="1"/>
    <col min="14" max="16384" width="9.140625" style="625"/>
  </cols>
  <sheetData>
    <row r="1" spans="1:18" s="211" customFormat="1">
      <c r="A1" s="242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443" t="s">
        <v>1498</v>
      </c>
    </row>
    <row r="2" spans="1:18" s="728" customFormat="1" ht="15" customHeight="1">
      <c r="A2" s="1334" t="s">
        <v>1499</v>
      </c>
      <c r="B2" s="1334"/>
      <c r="C2" s="1334"/>
      <c r="D2" s="1334"/>
      <c r="E2" s="1334"/>
      <c r="F2" s="1334"/>
      <c r="G2" s="1334"/>
      <c r="H2" s="1334"/>
      <c r="I2" s="1334"/>
      <c r="J2" s="1334"/>
      <c r="K2" s="1334"/>
      <c r="L2" s="1334"/>
      <c r="M2" s="1334"/>
    </row>
    <row r="3" spans="1:18" s="728" customFormat="1" ht="15" customHeight="1">
      <c r="A3" s="1334" t="s">
        <v>99</v>
      </c>
      <c r="B3" s="1334"/>
      <c r="C3" s="1334"/>
      <c r="D3" s="1334"/>
      <c r="E3" s="1334"/>
      <c r="F3" s="1334"/>
      <c r="G3" s="1334"/>
      <c r="H3" s="1334"/>
      <c r="I3" s="1334"/>
      <c r="J3" s="1334"/>
      <c r="K3" s="1334"/>
      <c r="L3" s="1334"/>
      <c r="M3" s="1334"/>
    </row>
    <row r="4" spans="1:18" s="211" customFormat="1" ht="15" customHeight="1">
      <c r="A4" s="729"/>
      <c r="B4" s="729"/>
      <c r="C4" s="729"/>
      <c r="D4" s="729"/>
      <c r="E4" s="729"/>
      <c r="F4" s="729"/>
      <c r="G4" s="729"/>
      <c r="H4" s="729"/>
      <c r="I4" s="729"/>
      <c r="J4" s="729"/>
      <c r="K4" s="729"/>
      <c r="L4" s="729"/>
      <c r="M4" s="730" t="s">
        <v>141</v>
      </c>
    </row>
    <row r="5" spans="1:18" s="732" customFormat="1" ht="17.100000000000001" customHeight="1">
      <c r="A5" s="731"/>
      <c r="B5" s="1335" t="s">
        <v>100</v>
      </c>
      <c r="C5" s="1336"/>
      <c r="D5" s="1336"/>
      <c r="E5" s="1336"/>
      <c r="F5" s="1336"/>
      <c r="G5" s="1336"/>
      <c r="H5" s="1337"/>
      <c r="I5" s="1338" t="s">
        <v>142</v>
      </c>
      <c r="J5" s="1336"/>
      <c r="K5" s="1336"/>
      <c r="L5" s="1337"/>
      <c r="M5" s="731"/>
    </row>
    <row r="6" spans="1:18" s="732" customFormat="1" ht="17.100000000000001" customHeight="1">
      <c r="A6" s="733"/>
      <c r="B6" s="1339" t="s">
        <v>454</v>
      </c>
      <c r="C6" s="1340"/>
      <c r="D6" s="1340"/>
      <c r="E6" s="1341"/>
      <c r="F6" s="1342" t="s">
        <v>455</v>
      </c>
      <c r="G6" s="1343"/>
      <c r="H6" s="1344"/>
      <c r="I6" s="1345" t="s">
        <v>454</v>
      </c>
      <c r="J6" s="1345"/>
      <c r="K6" s="1345" t="s">
        <v>455</v>
      </c>
      <c r="L6" s="1345"/>
      <c r="M6" s="733"/>
    </row>
    <row r="7" spans="1:18" s="732" customFormat="1" ht="45.75" customHeight="1">
      <c r="A7" s="734" t="s">
        <v>453</v>
      </c>
      <c r="B7" s="735" t="s">
        <v>456</v>
      </c>
      <c r="C7" s="736" t="s">
        <v>145</v>
      </c>
      <c r="D7" s="735" t="s">
        <v>1500</v>
      </c>
      <c r="E7" s="735" t="s">
        <v>458</v>
      </c>
      <c r="F7" s="737" t="s">
        <v>456</v>
      </c>
      <c r="G7" s="736" t="s">
        <v>145</v>
      </c>
      <c r="H7" s="735" t="s">
        <v>1501</v>
      </c>
      <c r="I7" s="735" t="s">
        <v>456</v>
      </c>
      <c r="J7" s="736" t="s">
        <v>145</v>
      </c>
      <c r="K7" s="735" t="s">
        <v>456</v>
      </c>
      <c r="L7" s="736" t="s">
        <v>145</v>
      </c>
      <c r="M7" s="738" t="s">
        <v>453</v>
      </c>
    </row>
    <row r="8" spans="1:18" s="732" customFormat="1" ht="15" customHeight="1">
      <c r="A8" s="739" t="s">
        <v>0</v>
      </c>
      <c r="B8" s="736" t="s">
        <v>1</v>
      </c>
      <c r="C8" s="736" t="s">
        <v>2</v>
      </c>
      <c r="D8" s="736" t="s">
        <v>3</v>
      </c>
      <c r="E8" s="736" t="s">
        <v>4</v>
      </c>
      <c r="F8" s="740" t="s">
        <v>5</v>
      </c>
      <c r="G8" s="736" t="s">
        <v>148</v>
      </c>
      <c r="H8" s="736" t="s">
        <v>149</v>
      </c>
      <c r="I8" s="736" t="s">
        <v>238</v>
      </c>
      <c r="J8" s="736" t="s">
        <v>239</v>
      </c>
      <c r="K8" s="736" t="s">
        <v>240</v>
      </c>
      <c r="L8" s="736" t="s">
        <v>241</v>
      </c>
      <c r="M8" s="736" t="s">
        <v>242</v>
      </c>
    </row>
    <row r="9" spans="1:18" s="732" customFormat="1" ht="8.1" customHeight="1">
      <c r="A9" s="741"/>
      <c r="B9" s="741"/>
      <c r="C9" s="741"/>
      <c r="D9" s="741"/>
      <c r="E9" s="742"/>
      <c r="F9" s="741"/>
      <c r="G9" s="741"/>
      <c r="H9" s="741"/>
      <c r="I9" s="741"/>
      <c r="J9" s="741"/>
      <c r="K9" s="741"/>
      <c r="L9" s="741"/>
      <c r="M9" s="741"/>
    </row>
    <row r="10" spans="1:18" s="732" customFormat="1" ht="24.95" customHeight="1">
      <c r="A10" s="743" t="s">
        <v>1502</v>
      </c>
      <c r="B10" s="744">
        <v>1848840</v>
      </c>
      <c r="C10" s="744">
        <v>28067.802354399999</v>
      </c>
      <c r="D10" s="745">
        <v>1.61851287724806E-4</v>
      </c>
      <c r="E10" s="746">
        <v>1.5181304144436511E-2</v>
      </c>
      <c r="F10" s="744">
        <v>1848840</v>
      </c>
      <c r="G10" s="744">
        <v>28067.802354399999</v>
      </c>
      <c r="H10" s="745">
        <v>1.61851287724806E-4</v>
      </c>
      <c r="I10" s="747">
        <v>1441007</v>
      </c>
      <c r="J10" s="747">
        <v>22240.680449200001</v>
      </c>
      <c r="K10" s="747">
        <v>1441007</v>
      </c>
      <c r="L10" s="747">
        <v>22240.680449200001</v>
      </c>
      <c r="M10" s="748" t="s">
        <v>1502</v>
      </c>
      <c r="P10" s="749"/>
    </row>
    <row r="11" spans="1:18" s="732" customFormat="1" ht="24.95" customHeight="1">
      <c r="A11" s="743" t="s">
        <v>1503</v>
      </c>
      <c r="B11" s="744">
        <v>847019</v>
      </c>
      <c r="C11" s="744">
        <v>64021.038718600001</v>
      </c>
      <c r="D11" s="745">
        <v>3.6917345459576786E-4</v>
      </c>
      <c r="E11" s="746">
        <v>7.5583946426939649E-2</v>
      </c>
      <c r="F11" s="744">
        <v>2695859</v>
      </c>
      <c r="G11" s="744">
        <v>92088.841073000003</v>
      </c>
      <c r="H11" s="745">
        <v>5.3102474232057388E-4</v>
      </c>
      <c r="I11" s="747">
        <v>793892</v>
      </c>
      <c r="J11" s="747">
        <v>60319.305722899997</v>
      </c>
      <c r="K11" s="747">
        <v>2234899</v>
      </c>
      <c r="L11" s="747">
        <v>82559.986172100005</v>
      </c>
      <c r="M11" s="748" t="s">
        <v>1503</v>
      </c>
    </row>
    <row r="12" spans="1:18" s="732" customFormat="1" ht="24.95" customHeight="1">
      <c r="A12" s="743" t="s">
        <v>1504</v>
      </c>
      <c r="B12" s="744">
        <v>1561581</v>
      </c>
      <c r="C12" s="744">
        <v>266382.79622399999</v>
      </c>
      <c r="D12" s="745">
        <v>1.5360803119603781E-3</v>
      </c>
      <c r="E12" s="746">
        <v>0.17058532104578628</v>
      </c>
      <c r="F12" s="744">
        <v>4257440</v>
      </c>
      <c r="G12" s="744">
        <v>358471.63729699998</v>
      </c>
      <c r="H12" s="745">
        <v>2.0671050542809518E-3</v>
      </c>
      <c r="I12" s="747">
        <v>1551345</v>
      </c>
      <c r="J12" s="747">
        <v>265943.28798750002</v>
      </c>
      <c r="K12" s="747">
        <v>3786244</v>
      </c>
      <c r="L12" s="747">
        <v>348503.27415960003</v>
      </c>
      <c r="M12" s="748" t="s">
        <v>1504</v>
      </c>
      <c r="Q12" s="741"/>
      <c r="R12" s="741"/>
    </row>
    <row r="13" spans="1:18" s="732" customFormat="1" ht="24.95" customHeight="1">
      <c r="A13" s="743" t="s">
        <v>1505</v>
      </c>
      <c r="B13" s="744">
        <v>2096601</v>
      </c>
      <c r="C13" s="744">
        <v>782072.79995460005</v>
      </c>
      <c r="D13" s="745">
        <v>4.5097755844555323E-3</v>
      </c>
      <c r="E13" s="746">
        <v>0.37301937753277808</v>
      </c>
      <c r="F13" s="744">
        <v>6354041</v>
      </c>
      <c r="G13" s="744">
        <v>1140544.4372516</v>
      </c>
      <c r="H13" s="745">
        <v>6.5768806387364841E-3</v>
      </c>
      <c r="I13" s="747">
        <v>2154465</v>
      </c>
      <c r="J13" s="747">
        <v>806140.66922649997</v>
      </c>
      <c r="K13" s="747">
        <v>5940709</v>
      </c>
      <c r="L13" s="747">
        <v>1154643.9433861</v>
      </c>
      <c r="M13" s="748" t="s">
        <v>1505</v>
      </c>
      <c r="Q13" s="741"/>
      <c r="R13" s="741"/>
    </row>
    <row r="14" spans="1:18" s="732" customFormat="1" ht="24.95" customHeight="1">
      <c r="A14" s="743" t="s">
        <v>1506</v>
      </c>
      <c r="B14" s="744">
        <v>2374085</v>
      </c>
      <c r="C14" s="744">
        <v>1680288.0062595999</v>
      </c>
      <c r="D14" s="745">
        <v>9.6892793432055181E-3</v>
      </c>
      <c r="E14" s="746">
        <v>0.70776236160861972</v>
      </c>
      <c r="F14" s="744">
        <v>8728126</v>
      </c>
      <c r="G14" s="744">
        <v>2820832.4435112001</v>
      </c>
      <c r="H14" s="745">
        <v>1.6266159981942002E-2</v>
      </c>
      <c r="I14" s="747">
        <v>2410794</v>
      </c>
      <c r="J14" s="747">
        <v>1715036.1445933001</v>
      </c>
      <c r="K14" s="747">
        <v>8351503</v>
      </c>
      <c r="L14" s="747">
        <v>2869680.0879794001</v>
      </c>
      <c r="M14" s="748" t="s">
        <v>1506</v>
      </c>
      <c r="Q14" s="741"/>
      <c r="R14" s="741"/>
    </row>
    <row r="15" spans="1:18" s="732" customFormat="1" ht="24.95" customHeight="1">
      <c r="A15" s="743" t="s">
        <v>464</v>
      </c>
      <c r="B15" s="744">
        <v>1657157</v>
      </c>
      <c r="C15" s="744">
        <v>2312588.0193468998</v>
      </c>
      <c r="D15" s="745">
        <v>1.333539919450012E-2</v>
      </c>
      <c r="E15" s="746">
        <v>1.3955153430525291</v>
      </c>
      <c r="F15" s="744">
        <v>10385283</v>
      </c>
      <c r="G15" s="744">
        <v>5133420.4628580995</v>
      </c>
      <c r="H15" s="745">
        <v>2.9601559176442121E-2</v>
      </c>
      <c r="I15" s="747">
        <v>1659295</v>
      </c>
      <c r="J15" s="747">
        <v>2338640.4053964</v>
      </c>
      <c r="K15" s="747">
        <v>10010798</v>
      </c>
      <c r="L15" s="747">
        <v>5208320.4933758005</v>
      </c>
      <c r="M15" s="748" t="s">
        <v>464</v>
      </c>
      <c r="Q15" s="741"/>
      <c r="R15" s="741"/>
    </row>
    <row r="16" spans="1:18" s="732" customFormat="1" ht="24.95" customHeight="1">
      <c r="A16" s="743" t="s">
        <v>465</v>
      </c>
      <c r="B16" s="744">
        <v>838078</v>
      </c>
      <c r="C16" s="744">
        <v>2022936.9169405999</v>
      </c>
      <c r="D16" s="745">
        <v>1.1665143599728905E-2</v>
      </c>
      <c r="E16" s="746">
        <v>2.4137811957128092</v>
      </c>
      <c r="F16" s="744">
        <v>11223361</v>
      </c>
      <c r="G16" s="744">
        <v>7156357.3797986992</v>
      </c>
      <c r="H16" s="745">
        <v>4.1266702776171026E-2</v>
      </c>
      <c r="I16" s="747">
        <v>814584</v>
      </c>
      <c r="J16" s="747">
        <v>1979772.2313862001</v>
      </c>
      <c r="K16" s="747">
        <v>10825382</v>
      </c>
      <c r="L16" s="747">
        <v>7188092.7247620001</v>
      </c>
      <c r="M16" s="748" t="s">
        <v>465</v>
      </c>
    </row>
    <row r="17" spans="1:18" s="732" customFormat="1" ht="24.95" customHeight="1">
      <c r="A17" s="743" t="s">
        <v>466</v>
      </c>
      <c r="B17" s="744">
        <v>490345</v>
      </c>
      <c r="C17" s="744">
        <v>1678826.4707539999</v>
      </c>
      <c r="D17" s="745">
        <v>9.6808514869505102E-3</v>
      </c>
      <c r="E17" s="746">
        <v>3.42376586026981</v>
      </c>
      <c r="F17" s="744">
        <v>11713706</v>
      </c>
      <c r="G17" s="744">
        <v>8835183.8505526986</v>
      </c>
      <c r="H17" s="745">
        <v>5.0947554263121531E-2</v>
      </c>
      <c r="I17" s="747">
        <v>463605</v>
      </c>
      <c r="J17" s="747">
        <v>1590736.6668072001</v>
      </c>
      <c r="K17" s="747">
        <v>11288987</v>
      </c>
      <c r="L17" s="747">
        <v>8778829.3915692009</v>
      </c>
      <c r="M17" s="748" t="s">
        <v>466</v>
      </c>
    </row>
    <row r="18" spans="1:18" s="732" customFormat="1" ht="24.95" customHeight="1">
      <c r="A18" s="743" t="s">
        <v>467</v>
      </c>
      <c r="B18" s="744">
        <v>345843</v>
      </c>
      <c r="C18" s="744">
        <v>1553251.6646863001</v>
      </c>
      <c r="D18" s="745">
        <v>8.9567319491533556E-3</v>
      </c>
      <c r="E18" s="746">
        <v>4.4912045774709917</v>
      </c>
      <c r="F18" s="744">
        <v>12059549</v>
      </c>
      <c r="G18" s="744">
        <v>10388435.515238998</v>
      </c>
      <c r="H18" s="745">
        <v>5.9904286212274886E-2</v>
      </c>
      <c r="I18" s="747">
        <v>339044</v>
      </c>
      <c r="J18" s="747">
        <v>1520545.9786940999</v>
      </c>
      <c r="K18" s="747">
        <v>11628031</v>
      </c>
      <c r="L18" s="747">
        <v>10299375.370263301</v>
      </c>
      <c r="M18" s="748" t="s">
        <v>467</v>
      </c>
    </row>
    <row r="19" spans="1:18" s="732" customFormat="1" ht="24.95" customHeight="1">
      <c r="A19" s="743" t="s">
        <v>468</v>
      </c>
      <c r="B19" s="744">
        <v>825395</v>
      </c>
      <c r="C19" s="744">
        <v>5771991.5429400001</v>
      </c>
      <c r="D19" s="745">
        <v>3.3283840756954737E-2</v>
      </c>
      <c r="E19" s="746">
        <v>6.9930052192465428</v>
      </c>
      <c r="F19" s="744">
        <v>12884944</v>
      </c>
      <c r="G19" s="744">
        <v>16160427.058178999</v>
      </c>
      <c r="H19" s="745">
        <v>9.3188126969229623E-2</v>
      </c>
      <c r="I19" s="747">
        <v>827109</v>
      </c>
      <c r="J19" s="747">
        <v>5789791.6388847996</v>
      </c>
      <c r="K19" s="747">
        <v>12455140</v>
      </c>
      <c r="L19" s="747">
        <v>16089167.0091481</v>
      </c>
      <c r="M19" s="748" t="s">
        <v>468</v>
      </c>
    </row>
    <row r="20" spans="1:18" s="732" customFormat="1" ht="24.95" customHeight="1">
      <c r="A20" s="743" t="s">
        <v>469</v>
      </c>
      <c r="B20" s="744">
        <v>489845</v>
      </c>
      <c r="C20" s="744">
        <v>7513764.1851028996</v>
      </c>
      <c r="D20" s="745">
        <v>4.3327667541053147E-2</v>
      </c>
      <c r="E20" s="746">
        <v>15.339064775802346</v>
      </c>
      <c r="F20" s="744">
        <v>13374789</v>
      </c>
      <c r="G20" s="744">
        <v>23674191.243281897</v>
      </c>
      <c r="H20" s="745">
        <v>0.13651579451028276</v>
      </c>
      <c r="I20" s="747">
        <v>489515</v>
      </c>
      <c r="J20" s="747">
        <v>7496963.0133383004</v>
      </c>
      <c r="K20" s="747">
        <v>12944655</v>
      </c>
      <c r="L20" s="747">
        <v>23586130.0224864</v>
      </c>
      <c r="M20" s="748" t="s">
        <v>469</v>
      </c>
    </row>
    <row r="21" spans="1:18" s="732" customFormat="1" ht="24.95" customHeight="1">
      <c r="A21" s="743" t="s">
        <v>470</v>
      </c>
      <c r="B21" s="744">
        <v>205035</v>
      </c>
      <c r="C21" s="744">
        <v>7304243.3223543996</v>
      </c>
      <c r="D21" s="745">
        <v>4.2119478135524538E-2</v>
      </c>
      <c r="E21" s="746">
        <v>35.624373020969102</v>
      </c>
      <c r="F21" s="744">
        <v>13579824</v>
      </c>
      <c r="G21" s="744">
        <v>30978434.565636296</v>
      </c>
      <c r="H21" s="745">
        <v>0.17863527264580728</v>
      </c>
      <c r="I21" s="747">
        <v>200211</v>
      </c>
      <c r="J21" s="747">
        <v>7137878.0434798002</v>
      </c>
      <c r="K21" s="747">
        <v>13144866</v>
      </c>
      <c r="L21" s="747">
        <v>30724008.0659662</v>
      </c>
      <c r="M21" s="748" t="s">
        <v>470</v>
      </c>
    </row>
    <row r="22" spans="1:18" s="732" customFormat="1" ht="24.95" customHeight="1">
      <c r="A22" s="743" t="s">
        <v>471</v>
      </c>
      <c r="B22" s="744">
        <v>88976</v>
      </c>
      <c r="C22" s="744">
        <v>5381070.0096557997</v>
      </c>
      <c r="D22" s="745">
        <v>3.1029615336577828E-2</v>
      </c>
      <c r="E22" s="746">
        <v>60.477769394621021</v>
      </c>
      <c r="F22" s="744">
        <v>13668800</v>
      </c>
      <c r="G22" s="744">
        <v>36359504.575292096</v>
      </c>
      <c r="H22" s="745">
        <v>0.20966488798238511</v>
      </c>
      <c r="I22" s="747">
        <v>87589</v>
      </c>
      <c r="J22" s="747">
        <v>5294695.0085362997</v>
      </c>
      <c r="K22" s="747">
        <v>13232455</v>
      </c>
      <c r="L22" s="747">
        <v>36018703.074502498</v>
      </c>
      <c r="M22" s="748" t="s">
        <v>471</v>
      </c>
    </row>
    <row r="23" spans="1:18" s="732" customFormat="1" ht="24.95" customHeight="1">
      <c r="A23" s="743" t="s">
        <v>472</v>
      </c>
      <c r="B23" s="744">
        <v>48290</v>
      </c>
      <c r="C23" s="744">
        <v>4175808.7681240002</v>
      </c>
      <c r="D23" s="745">
        <v>2.4079549153140423E-2</v>
      </c>
      <c r="E23" s="746">
        <v>86.4735715080555</v>
      </c>
      <c r="F23" s="744">
        <v>13717090</v>
      </c>
      <c r="G23" s="744">
        <v>40535313.343416095</v>
      </c>
      <c r="H23" s="745">
        <v>0.23374443713552553</v>
      </c>
      <c r="I23" s="747">
        <v>48279</v>
      </c>
      <c r="J23" s="747">
        <v>4171694.0813779002</v>
      </c>
      <c r="K23" s="747">
        <v>13280734</v>
      </c>
      <c r="L23" s="747">
        <v>40190397.155880399</v>
      </c>
      <c r="M23" s="748" t="s">
        <v>472</v>
      </c>
    </row>
    <row r="24" spans="1:18" s="732" customFormat="1" ht="24.95" customHeight="1">
      <c r="A24" s="743" t="s">
        <v>473</v>
      </c>
      <c r="B24" s="744">
        <v>117169</v>
      </c>
      <c r="C24" s="744">
        <v>23561620.806985699</v>
      </c>
      <c r="D24" s="745">
        <v>0.13586666388565347</v>
      </c>
      <c r="E24" s="746">
        <v>201.09090977123384</v>
      </c>
      <c r="F24" s="744">
        <v>13834259</v>
      </c>
      <c r="G24" s="744">
        <v>64096934.150401793</v>
      </c>
      <c r="H24" s="745">
        <v>0.369611101021179</v>
      </c>
      <c r="I24" s="747">
        <v>117137</v>
      </c>
      <c r="J24" s="747">
        <v>23507151.3712832</v>
      </c>
      <c r="K24" s="747">
        <v>13397871</v>
      </c>
      <c r="L24" s="747">
        <v>63697548.527163595</v>
      </c>
      <c r="M24" s="748" t="s">
        <v>473</v>
      </c>
    </row>
    <row r="25" spans="1:18" s="732" customFormat="1" ht="24.95" customHeight="1">
      <c r="A25" s="743" t="s">
        <v>474</v>
      </c>
      <c r="B25" s="744">
        <v>20090</v>
      </c>
      <c r="C25" s="744">
        <v>13843264.8843976</v>
      </c>
      <c r="D25" s="745">
        <v>7.9826351189340741E-2</v>
      </c>
      <c r="E25" s="746">
        <v>689.06246313576901</v>
      </c>
      <c r="F25" s="744">
        <v>13854349</v>
      </c>
      <c r="G25" s="744">
        <v>77940199.034799397</v>
      </c>
      <c r="H25" s="745">
        <v>0.44943745221051978</v>
      </c>
      <c r="I25" s="747">
        <v>19967</v>
      </c>
      <c r="J25" s="747">
        <v>13753120.694667401</v>
      </c>
      <c r="K25" s="747">
        <v>13417838</v>
      </c>
      <c r="L25" s="747">
        <v>77450669.221830994</v>
      </c>
      <c r="M25" s="748" t="s">
        <v>474</v>
      </c>
      <c r="P25" s="741"/>
      <c r="R25" s="741"/>
    </row>
    <row r="26" spans="1:18" s="732" customFormat="1" ht="24.95" customHeight="1">
      <c r="A26" s="743" t="s">
        <v>475</v>
      </c>
      <c r="B26" s="744">
        <v>9838</v>
      </c>
      <c r="C26" s="744">
        <v>11593586.419396801</v>
      </c>
      <c r="D26" s="745">
        <v>6.6853716141906591E-2</v>
      </c>
      <c r="E26" s="746">
        <v>1178.4495242322423</v>
      </c>
      <c r="F26" s="744">
        <v>13864187</v>
      </c>
      <c r="G26" s="744">
        <v>89533785.4541962</v>
      </c>
      <c r="H26" s="745">
        <v>0.51629116835242639</v>
      </c>
      <c r="I26" s="747">
        <v>9636</v>
      </c>
      <c r="J26" s="747">
        <v>11302768.509781299</v>
      </c>
      <c r="K26" s="747">
        <v>13427474</v>
      </c>
      <c r="L26" s="747">
        <v>88753437.731612295</v>
      </c>
      <c r="M26" s="748" t="s">
        <v>475</v>
      </c>
      <c r="P26" s="741"/>
      <c r="R26" s="741"/>
    </row>
    <row r="27" spans="1:18" s="732" customFormat="1" ht="24.95" customHeight="1">
      <c r="A27" s="743" t="s">
        <v>476</v>
      </c>
      <c r="B27" s="744">
        <v>3408</v>
      </c>
      <c r="C27" s="744">
        <v>5897952.6738681998</v>
      </c>
      <c r="D27" s="745">
        <v>3.4010188013736176E-2</v>
      </c>
      <c r="E27" s="746">
        <v>1730.6199160411384</v>
      </c>
      <c r="F27" s="744">
        <v>13867595</v>
      </c>
      <c r="G27" s="744">
        <v>95431738.128064394</v>
      </c>
      <c r="H27" s="745">
        <v>0.55030135636616251</v>
      </c>
      <c r="I27" s="747">
        <v>3329</v>
      </c>
      <c r="J27" s="747">
        <v>5745169.0018114997</v>
      </c>
      <c r="K27" s="747">
        <v>13430803</v>
      </c>
      <c r="L27" s="747">
        <v>94498606.733423799</v>
      </c>
      <c r="M27" s="748" t="s">
        <v>476</v>
      </c>
      <c r="P27" s="741"/>
      <c r="Q27" s="750"/>
      <c r="R27" s="741"/>
    </row>
    <row r="28" spans="1:18" s="732" customFormat="1" ht="24.95" customHeight="1">
      <c r="A28" s="743" t="s">
        <v>477</v>
      </c>
      <c r="B28" s="744">
        <v>2511</v>
      </c>
      <c r="C28" s="744">
        <v>5555528.4778337004</v>
      </c>
      <c r="D28" s="745">
        <v>3.2035619560655024E-2</v>
      </c>
      <c r="E28" s="746">
        <v>2212.4764945574275</v>
      </c>
      <c r="F28" s="744">
        <v>13870106</v>
      </c>
      <c r="G28" s="744">
        <v>100987266.6058981</v>
      </c>
      <c r="H28" s="745">
        <v>0.58233697592681755</v>
      </c>
      <c r="I28" s="747">
        <v>2434</v>
      </c>
      <c r="J28" s="747">
        <v>5385332.6834594002</v>
      </c>
      <c r="K28" s="747">
        <v>13433237</v>
      </c>
      <c r="L28" s="747">
        <v>99883939.4168832</v>
      </c>
      <c r="M28" s="748" t="s">
        <v>477</v>
      </c>
      <c r="P28" s="741"/>
      <c r="Q28" s="751"/>
      <c r="R28" s="741"/>
    </row>
    <row r="29" spans="1:18" s="732" customFormat="1" ht="24.95" customHeight="1">
      <c r="A29" s="743" t="s">
        <v>478</v>
      </c>
      <c r="B29" s="744">
        <v>1853</v>
      </c>
      <c r="C29" s="744">
        <v>5076837.7654290004</v>
      </c>
      <c r="D29" s="745">
        <v>2.9275278467813463E-2</v>
      </c>
      <c r="E29" s="746">
        <v>2739.793721224501</v>
      </c>
      <c r="F29" s="744">
        <v>13871959</v>
      </c>
      <c r="G29" s="744">
        <v>106064104.3713271</v>
      </c>
      <c r="H29" s="745">
        <v>0.61161225439463107</v>
      </c>
      <c r="I29" s="747">
        <v>1832</v>
      </c>
      <c r="J29" s="747">
        <v>5006286.9998260997</v>
      </c>
      <c r="K29" s="747">
        <v>13435069</v>
      </c>
      <c r="L29" s="747">
        <v>104890226.4167093</v>
      </c>
      <c r="M29" s="748" t="s">
        <v>478</v>
      </c>
      <c r="P29" s="741"/>
      <c r="R29" s="741"/>
    </row>
    <row r="30" spans="1:18" s="732" customFormat="1" ht="24.95" customHeight="1">
      <c r="A30" s="743" t="s">
        <v>479</v>
      </c>
      <c r="B30" s="744">
        <v>1395</v>
      </c>
      <c r="C30" s="744">
        <v>4511586.4469801998</v>
      </c>
      <c r="D30" s="745">
        <v>2.6015790866186505E-2</v>
      </c>
      <c r="E30" s="746">
        <v>3234.112148372903</v>
      </c>
      <c r="F30" s="744">
        <v>13873354</v>
      </c>
      <c r="G30" s="744">
        <v>110575690.8183073</v>
      </c>
      <c r="H30" s="745">
        <v>0.63762804526081751</v>
      </c>
      <c r="I30" s="747">
        <v>1378</v>
      </c>
      <c r="J30" s="747">
        <v>4449015.5275638998</v>
      </c>
      <c r="K30" s="747">
        <v>13436447</v>
      </c>
      <c r="L30" s="747">
        <v>109339241.9442732</v>
      </c>
      <c r="M30" s="748" t="s">
        <v>479</v>
      </c>
      <c r="P30" s="744"/>
      <c r="R30" s="741"/>
    </row>
    <row r="31" spans="1:18" s="732" customFormat="1" ht="24.95" customHeight="1">
      <c r="A31" s="743" t="s">
        <v>480</v>
      </c>
      <c r="B31" s="744">
        <v>987</v>
      </c>
      <c r="C31" s="744">
        <v>3680510.1815069998</v>
      </c>
      <c r="D31" s="745">
        <v>2.1223439756329347E-2</v>
      </c>
      <c r="E31" s="746">
        <v>3728.9870126717324</v>
      </c>
      <c r="F31" s="744">
        <v>13874341</v>
      </c>
      <c r="G31" s="744">
        <v>114256200.9998143</v>
      </c>
      <c r="H31" s="745">
        <v>0.65885148501714685</v>
      </c>
      <c r="I31" s="747">
        <v>924</v>
      </c>
      <c r="J31" s="747">
        <v>3450174.6007765001</v>
      </c>
      <c r="K31" s="747">
        <v>13437371</v>
      </c>
      <c r="L31" s="747">
        <v>112789416.5450497</v>
      </c>
      <c r="M31" s="748" t="s">
        <v>480</v>
      </c>
      <c r="R31" s="741"/>
    </row>
    <row r="32" spans="1:18" s="732" customFormat="1" ht="24.95" customHeight="1">
      <c r="A32" s="743" t="s">
        <v>481</v>
      </c>
      <c r="B32" s="744">
        <v>1525</v>
      </c>
      <c r="C32" s="744">
        <v>6880250.4128759997</v>
      </c>
      <c r="D32" s="745">
        <v>3.9674548620958948E-2</v>
      </c>
      <c r="E32" s="746">
        <v>4511.6396150006558</v>
      </c>
      <c r="F32" s="744">
        <v>13875866</v>
      </c>
      <c r="G32" s="744">
        <v>121136451.4126903</v>
      </c>
      <c r="H32" s="745">
        <v>0.69852603363810584</v>
      </c>
      <c r="I32" s="747">
        <v>1425</v>
      </c>
      <c r="J32" s="747">
        <v>6425002.4284728002</v>
      </c>
      <c r="K32" s="747">
        <v>13438796</v>
      </c>
      <c r="L32" s="747">
        <v>119214418.9735225</v>
      </c>
      <c r="M32" s="748" t="s">
        <v>481</v>
      </c>
    </row>
    <row r="33" spans="1:18" s="732" customFormat="1" ht="24.95" customHeight="1">
      <c r="A33" s="743" t="s">
        <v>482</v>
      </c>
      <c r="B33" s="744">
        <v>4622</v>
      </c>
      <c r="C33" s="744">
        <v>52280780.8438944</v>
      </c>
      <c r="D33" s="745">
        <v>0.30147396636189416</v>
      </c>
      <c r="E33" s="746">
        <v>11311.289667653484</v>
      </c>
      <c r="F33" s="744">
        <v>13880488</v>
      </c>
      <c r="G33" s="744">
        <v>173417232.2565847</v>
      </c>
      <c r="H33" s="745">
        <v>1</v>
      </c>
      <c r="I33" s="747">
        <v>4435</v>
      </c>
      <c r="J33" s="747">
        <v>52047419.2187282</v>
      </c>
      <c r="K33" s="747">
        <v>13443231</v>
      </c>
      <c r="L33" s="747">
        <v>171261838.1922507</v>
      </c>
      <c r="M33" s="748" t="s">
        <v>482</v>
      </c>
    </row>
    <row r="34" spans="1:18" s="211" customFormat="1" ht="8.1" customHeight="1">
      <c r="A34" s="75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730"/>
      <c r="P34" s="216"/>
      <c r="Q34" s="216"/>
      <c r="R34" s="216"/>
    </row>
    <row r="35" spans="1:18" s="732" customFormat="1" ht="24.95" customHeight="1">
      <c r="A35" s="753" t="s">
        <v>68</v>
      </c>
      <c r="B35" s="754">
        <v>13880488</v>
      </c>
      <c r="C35" s="754">
        <v>173417232.2565847</v>
      </c>
      <c r="D35" s="755">
        <v>1</v>
      </c>
      <c r="E35" s="756">
        <v>12.493597649923021</v>
      </c>
      <c r="F35" s="757">
        <v>13880488</v>
      </c>
      <c r="G35" s="757">
        <v>173417232.2565847</v>
      </c>
      <c r="H35" s="755">
        <v>1</v>
      </c>
      <c r="I35" s="757">
        <v>13443231</v>
      </c>
      <c r="J35" s="757">
        <v>171261838.1922507</v>
      </c>
      <c r="K35" s="757">
        <v>13443231</v>
      </c>
      <c r="L35" s="757">
        <v>171261838.1922507</v>
      </c>
      <c r="M35" s="758" t="s">
        <v>68</v>
      </c>
    </row>
    <row r="36" spans="1:18" s="211" customFormat="1">
      <c r="A36" s="759" t="s">
        <v>137</v>
      </c>
      <c r="B36" s="242"/>
      <c r="C36" s="247"/>
      <c r="D36" s="242"/>
      <c r="E36" s="242"/>
      <c r="F36" s="242"/>
      <c r="G36" s="242"/>
      <c r="H36" s="244"/>
      <c r="I36" s="242"/>
      <c r="J36" s="242"/>
      <c r="K36" s="242"/>
      <c r="L36" s="242"/>
      <c r="M36" s="242"/>
      <c r="P36" s="216"/>
      <c r="Q36" s="216"/>
      <c r="R36" s="216"/>
    </row>
    <row r="37" spans="1:18">
      <c r="A37" s="760" t="s">
        <v>1197</v>
      </c>
      <c r="B37" s="242"/>
      <c r="C37" s="242"/>
      <c r="D37" s="242"/>
      <c r="E37" s="242"/>
      <c r="F37" s="242"/>
      <c r="G37" s="242"/>
      <c r="H37" s="244"/>
      <c r="I37" s="242"/>
      <c r="J37" s="242"/>
      <c r="K37" s="242"/>
      <c r="L37" s="242"/>
      <c r="M37" s="242"/>
    </row>
    <row r="38" spans="1:18">
      <c r="A38" s="761" t="s">
        <v>1198</v>
      </c>
      <c r="B38" s="242"/>
      <c r="C38" s="242"/>
      <c r="D38" s="242"/>
      <c r="E38" s="242"/>
      <c r="F38" s="242"/>
      <c r="G38" s="242"/>
      <c r="H38" s="244"/>
      <c r="I38" s="242"/>
      <c r="J38" s="242"/>
      <c r="K38" s="242"/>
      <c r="L38" s="242"/>
      <c r="M38" s="242"/>
    </row>
    <row r="39" spans="1:18">
      <c r="A39" s="242"/>
      <c r="B39" s="242"/>
      <c r="C39" s="242"/>
      <c r="D39" s="242"/>
      <c r="E39" s="242"/>
      <c r="F39" s="242"/>
      <c r="G39" s="242"/>
      <c r="H39" s="244"/>
      <c r="I39" s="242"/>
      <c r="J39" s="242"/>
      <c r="K39" s="242"/>
      <c r="L39" s="242"/>
      <c r="M39" s="242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85" firstPageNumber="224" orientation="portrait" useFirstPageNumber="1" r:id="rId1"/>
  <headerFooter>
    <oddFooter>&amp;C&amp;"Maiandra GD,Regular"&amp;9&amp;P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M1" sqref="M1"/>
    </sheetView>
  </sheetViews>
  <sheetFormatPr defaultRowHeight="12.75"/>
  <cols>
    <col min="1" max="1" width="25.7109375" style="771" customWidth="1"/>
    <col min="2" max="2" width="11.85546875" style="771" customWidth="1"/>
    <col min="3" max="3" width="12.140625" style="771" customWidth="1"/>
    <col min="4" max="5" width="11" style="771" customWidth="1"/>
    <col min="6" max="6" width="10.28515625" style="771" customWidth="1"/>
    <col min="7" max="7" width="11.5703125" style="771" customWidth="1"/>
    <col min="8" max="8" width="11.28515625" style="771" customWidth="1"/>
    <col min="9" max="9" width="16.7109375" style="771" customWidth="1"/>
    <col min="10" max="10" width="17" style="771" customWidth="1"/>
    <col min="11" max="11" width="17.85546875" style="771" customWidth="1"/>
    <col min="12" max="12" width="17.5703125" style="771" customWidth="1"/>
    <col min="13" max="13" width="36.7109375" style="771" customWidth="1"/>
    <col min="14" max="16384" width="9.140625" style="771"/>
  </cols>
  <sheetData>
    <row r="1" spans="1:18" s="762" customFormat="1">
      <c r="A1" s="242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443" t="s">
        <v>1507</v>
      </c>
    </row>
    <row r="2" spans="1:18" s="763" customFormat="1" ht="15" customHeight="1">
      <c r="A2" s="1334" t="s">
        <v>1508</v>
      </c>
      <c r="B2" s="1334"/>
      <c r="C2" s="1334"/>
      <c r="D2" s="1334"/>
      <c r="E2" s="1334"/>
      <c r="F2" s="1334"/>
      <c r="G2" s="1334"/>
      <c r="H2" s="1334"/>
      <c r="I2" s="1334"/>
      <c r="J2" s="1334"/>
      <c r="K2" s="1334"/>
      <c r="L2" s="1334"/>
      <c r="M2" s="1334"/>
    </row>
    <row r="3" spans="1:18" s="763" customFormat="1" ht="15" customHeight="1">
      <c r="A3" s="1334" t="s">
        <v>176</v>
      </c>
      <c r="B3" s="1334"/>
      <c r="C3" s="1334"/>
      <c r="D3" s="1334"/>
      <c r="E3" s="1334"/>
      <c r="F3" s="1334"/>
      <c r="G3" s="1334"/>
      <c r="H3" s="1334"/>
      <c r="I3" s="1334"/>
      <c r="J3" s="1334"/>
      <c r="K3" s="1334"/>
      <c r="L3" s="1334"/>
      <c r="M3" s="1334"/>
    </row>
    <row r="4" spans="1:18" s="762" customFormat="1" ht="15" customHeight="1">
      <c r="A4" s="729"/>
      <c r="B4" s="729"/>
      <c r="C4" s="729"/>
      <c r="D4" s="729"/>
      <c r="E4" s="729"/>
      <c r="F4" s="729"/>
      <c r="G4" s="729"/>
      <c r="H4" s="729"/>
      <c r="I4" s="729"/>
      <c r="J4" s="729"/>
      <c r="K4" s="729"/>
      <c r="L4" s="729"/>
      <c r="M4" s="730" t="s">
        <v>141</v>
      </c>
    </row>
    <row r="5" spans="1:18" s="764" customFormat="1" ht="17.100000000000001" customHeight="1">
      <c r="A5" s="731"/>
      <c r="B5" s="1335" t="s">
        <v>100</v>
      </c>
      <c r="C5" s="1336"/>
      <c r="D5" s="1336"/>
      <c r="E5" s="1336"/>
      <c r="F5" s="1336"/>
      <c r="G5" s="1336"/>
      <c r="H5" s="1337"/>
      <c r="I5" s="1338" t="s">
        <v>142</v>
      </c>
      <c r="J5" s="1336"/>
      <c r="K5" s="1336"/>
      <c r="L5" s="1337"/>
      <c r="M5" s="731"/>
    </row>
    <row r="6" spans="1:18" s="764" customFormat="1" ht="17.100000000000001" customHeight="1">
      <c r="A6" s="733"/>
      <c r="B6" s="1339" t="s">
        <v>454</v>
      </c>
      <c r="C6" s="1340"/>
      <c r="D6" s="1340"/>
      <c r="E6" s="1341"/>
      <c r="F6" s="1342" t="s">
        <v>455</v>
      </c>
      <c r="G6" s="1343"/>
      <c r="H6" s="1344"/>
      <c r="I6" s="1345" t="s">
        <v>454</v>
      </c>
      <c r="J6" s="1345"/>
      <c r="K6" s="1345" t="s">
        <v>455</v>
      </c>
      <c r="L6" s="1345"/>
      <c r="M6" s="733"/>
    </row>
    <row r="7" spans="1:18" s="764" customFormat="1" ht="45.75" customHeight="1">
      <c r="A7" s="734" t="s">
        <v>453</v>
      </c>
      <c r="B7" s="735" t="s">
        <v>456</v>
      </c>
      <c r="C7" s="736" t="s">
        <v>145</v>
      </c>
      <c r="D7" s="735" t="s">
        <v>1500</v>
      </c>
      <c r="E7" s="735" t="s">
        <v>458</v>
      </c>
      <c r="F7" s="737" t="s">
        <v>456</v>
      </c>
      <c r="G7" s="736" t="s">
        <v>145</v>
      </c>
      <c r="H7" s="735" t="s">
        <v>1501</v>
      </c>
      <c r="I7" s="735" t="s">
        <v>456</v>
      </c>
      <c r="J7" s="736" t="s">
        <v>145</v>
      </c>
      <c r="K7" s="735" t="s">
        <v>456</v>
      </c>
      <c r="L7" s="736" t="s">
        <v>145</v>
      </c>
      <c r="M7" s="738" t="s">
        <v>453</v>
      </c>
    </row>
    <row r="8" spans="1:18" s="764" customFormat="1" ht="15" customHeight="1">
      <c r="A8" s="739" t="s">
        <v>0</v>
      </c>
      <c r="B8" s="736" t="s">
        <v>1</v>
      </c>
      <c r="C8" s="736" t="s">
        <v>2</v>
      </c>
      <c r="D8" s="736" t="s">
        <v>3</v>
      </c>
      <c r="E8" s="736" t="s">
        <v>4</v>
      </c>
      <c r="F8" s="740" t="s">
        <v>5</v>
      </c>
      <c r="G8" s="736" t="s">
        <v>148</v>
      </c>
      <c r="H8" s="736" t="s">
        <v>149</v>
      </c>
      <c r="I8" s="736" t="s">
        <v>238</v>
      </c>
      <c r="J8" s="736" t="s">
        <v>239</v>
      </c>
      <c r="K8" s="736" t="s">
        <v>240</v>
      </c>
      <c r="L8" s="736" t="s">
        <v>241</v>
      </c>
      <c r="M8" s="736" t="s">
        <v>242</v>
      </c>
    </row>
    <row r="9" spans="1:18" s="764" customFormat="1" ht="8.1" customHeight="1">
      <c r="A9" s="741"/>
      <c r="B9" s="741"/>
      <c r="C9" s="741"/>
      <c r="D9" s="741"/>
      <c r="E9" s="742"/>
      <c r="F9" s="741"/>
      <c r="G9" s="741"/>
      <c r="H9" s="741"/>
      <c r="I9" s="741"/>
      <c r="J9" s="741"/>
      <c r="K9" s="741"/>
      <c r="L9" s="741"/>
      <c r="M9" s="741"/>
    </row>
    <row r="10" spans="1:18" s="764" customFormat="1" ht="24.95" customHeight="1">
      <c r="A10" s="743" t="s">
        <v>1502</v>
      </c>
      <c r="B10" s="744">
        <v>84273</v>
      </c>
      <c r="C10" s="744">
        <v>1799.8945839</v>
      </c>
      <c r="D10" s="745">
        <v>5.2548348434074283E-5</v>
      </c>
      <c r="E10" s="746">
        <v>2.1357903289309744E-2</v>
      </c>
      <c r="F10" s="744">
        <v>84273</v>
      </c>
      <c r="G10" s="744">
        <v>1799.8945839</v>
      </c>
      <c r="H10" s="745">
        <v>5.2548348434074283E-5</v>
      </c>
      <c r="I10" s="747">
        <v>82481</v>
      </c>
      <c r="J10" s="747">
        <v>1799.1558969</v>
      </c>
      <c r="K10" s="747">
        <v>82481</v>
      </c>
      <c r="L10" s="747">
        <v>1799.1558969</v>
      </c>
      <c r="M10" s="748" t="s">
        <v>1502</v>
      </c>
      <c r="P10" s="765"/>
    </row>
    <row r="11" spans="1:18" s="764" customFormat="1" ht="24.95" customHeight="1">
      <c r="A11" s="743" t="s">
        <v>1503</v>
      </c>
      <c r="B11" s="744">
        <v>141323</v>
      </c>
      <c r="C11" s="744">
        <v>11491.6272235</v>
      </c>
      <c r="D11" s="745">
        <v>3.3550077699912766E-4</v>
      </c>
      <c r="E11" s="746">
        <v>8.1314628358441304E-2</v>
      </c>
      <c r="F11" s="744">
        <v>225596</v>
      </c>
      <c r="G11" s="744">
        <v>13291.5218074</v>
      </c>
      <c r="H11" s="745">
        <v>3.8804912543320198E-4</v>
      </c>
      <c r="I11" s="747">
        <v>141116</v>
      </c>
      <c r="J11" s="747">
        <v>11473.3713974</v>
      </c>
      <c r="K11" s="747">
        <v>223597</v>
      </c>
      <c r="L11" s="747">
        <v>13272.5272943</v>
      </c>
      <c r="M11" s="748" t="s">
        <v>1503</v>
      </c>
    </row>
    <row r="12" spans="1:18" s="764" customFormat="1" ht="24.95" customHeight="1">
      <c r="A12" s="743" t="s">
        <v>1504</v>
      </c>
      <c r="B12" s="744">
        <v>429392</v>
      </c>
      <c r="C12" s="744">
        <v>76872.178524400006</v>
      </c>
      <c r="D12" s="745">
        <v>2.2443014486069278E-3</v>
      </c>
      <c r="E12" s="746">
        <v>0.17902564212747327</v>
      </c>
      <c r="F12" s="744">
        <v>654988</v>
      </c>
      <c r="G12" s="744">
        <v>90163.700331800006</v>
      </c>
      <c r="H12" s="745">
        <v>2.63235057404013E-3</v>
      </c>
      <c r="I12" s="747">
        <v>429929</v>
      </c>
      <c r="J12" s="747">
        <v>76954.1537503</v>
      </c>
      <c r="K12" s="747">
        <v>653526</v>
      </c>
      <c r="L12" s="747">
        <v>90226.681044600002</v>
      </c>
      <c r="M12" s="748" t="s">
        <v>1504</v>
      </c>
      <c r="Q12" s="766"/>
      <c r="R12" s="766"/>
    </row>
    <row r="13" spans="1:18" s="764" customFormat="1" ht="24.95" customHeight="1">
      <c r="A13" s="743" t="s">
        <v>1505</v>
      </c>
      <c r="B13" s="744">
        <v>762542</v>
      </c>
      <c r="C13" s="744">
        <v>288128.21937030001</v>
      </c>
      <c r="D13" s="745">
        <v>8.4119715679977364E-3</v>
      </c>
      <c r="E13" s="746">
        <v>0.37785226173810754</v>
      </c>
      <c r="F13" s="744">
        <v>1417530</v>
      </c>
      <c r="G13" s="744">
        <v>378291.91970209999</v>
      </c>
      <c r="H13" s="745">
        <v>1.1044322142037865E-2</v>
      </c>
      <c r="I13" s="747">
        <v>762464</v>
      </c>
      <c r="J13" s="747">
        <v>287791.64688050002</v>
      </c>
      <c r="K13" s="747">
        <v>1415990</v>
      </c>
      <c r="L13" s="747">
        <v>378018.32792509999</v>
      </c>
      <c r="M13" s="748" t="s">
        <v>1505</v>
      </c>
      <c r="Q13" s="766"/>
      <c r="R13" s="766"/>
    </row>
    <row r="14" spans="1:18" s="764" customFormat="1" ht="24.95" customHeight="1">
      <c r="A14" s="743" t="s">
        <v>1506</v>
      </c>
      <c r="B14" s="744">
        <v>723380</v>
      </c>
      <c r="C14" s="744">
        <v>507273.60934010003</v>
      </c>
      <c r="D14" s="745">
        <v>1.4809973102566461E-2</v>
      </c>
      <c r="E14" s="746">
        <v>0.70125467850935885</v>
      </c>
      <c r="F14" s="744">
        <v>2140910</v>
      </c>
      <c r="G14" s="744">
        <v>885565.52904219995</v>
      </c>
      <c r="H14" s="745">
        <v>2.5854295244604326E-2</v>
      </c>
      <c r="I14" s="747">
        <v>724355</v>
      </c>
      <c r="J14" s="747">
        <v>504417.72435799998</v>
      </c>
      <c r="K14" s="747">
        <v>2140345</v>
      </c>
      <c r="L14" s="747">
        <v>882436.05228309997</v>
      </c>
      <c r="M14" s="748" t="s">
        <v>1506</v>
      </c>
      <c r="Q14" s="766"/>
      <c r="R14" s="766"/>
    </row>
    <row r="15" spans="1:18" s="764" customFormat="1" ht="24.95" customHeight="1">
      <c r="A15" s="743" t="s">
        <v>464</v>
      </c>
      <c r="B15" s="744">
        <v>342691</v>
      </c>
      <c r="C15" s="744">
        <v>476781.39612350002</v>
      </c>
      <c r="D15" s="745">
        <v>1.3919745719827138E-2</v>
      </c>
      <c r="E15" s="746">
        <v>1.3912865996582928</v>
      </c>
      <c r="F15" s="744">
        <v>2483601</v>
      </c>
      <c r="G15" s="744">
        <v>1362346.9251657</v>
      </c>
      <c r="H15" s="745">
        <v>3.9774040964431462E-2</v>
      </c>
      <c r="I15" s="747">
        <v>341700</v>
      </c>
      <c r="J15" s="747">
        <v>470427.16552380001</v>
      </c>
      <c r="K15" s="747">
        <v>2482045</v>
      </c>
      <c r="L15" s="747">
        <v>1352863.2178068999</v>
      </c>
      <c r="M15" s="748" t="s">
        <v>464</v>
      </c>
      <c r="Q15" s="766"/>
      <c r="R15" s="766"/>
    </row>
    <row r="16" spans="1:18" s="764" customFormat="1" ht="24.95" customHeight="1">
      <c r="A16" s="743" t="s">
        <v>465</v>
      </c>
      <c r="B16" s="744">
        <v>166290</v>
      </c>
      <c r="C16" s="744">
        <v>408517.73786350002</v>
      </c>
      <c r="D16" s="745">
        <v>1.1926772058081651E-2</v>
      </c>
      <c r="E16" s="746">
        <v>2.4566584753352578</v>
      </c>
      <c r="F16" s="744">
        <v>2649891</v>
      </c>
      <c r="G16" s="744">
        <v>1770864.6630291999</v>
      </c>
      <c r="H16" s="745">
        <v>5.1700813022513108E-2</v>
      </c>
      <c r="I16" s="747">
        <v>167675</v>
      </c>
      <c r="J16" s="747">
        <v>411307.3564398</v>
      </c>
      <c r="K16" s="747">
        <v>2649720</v>
      </c>
      <c r="L16" s="747">
        <v>1764170.5742466999</v>
      </c>
      <c r="M16" s="748" t="s">
        <v>465</v>
      </c>
    </row>
    <row r="17" spans="1:18" s="764" customFormat="1" ht="24.95" customHeight="1">
      <c r="A17" s="743" t="s">
        <v>466</v>
      </c>
      <c r="B17" s="744">
        <v>126010</v>
      </c>
      <c r="C17" s="744">
        <v>439437.47691869998</v>
      </c>
      <c r="D17" s="745">
        <v>1.2829481158879507E-2</v>
      </c>
      <c r="E17" s="746">
        <v>3.487322251557019</v>
      </c>
      <c r="F17" s="744">
        <v>2775901</v>
      </c>
      <c r="G17" s="744">
        <v>2210302.1399479001</v>
      </c>
      <c r="H17" s="745">
        <v>6.4530294181392625E-2</v>
      </c>
      <c r="I17" s="747">
        <v>123612</v>
      </c>
      <c r="J17" s="747">
        <v>430678.19714559999</v>
      </c>
      <c r="K17" s="747">
        <v>2773332</v>
      </c>
      <c r="L17" s="747">
        <v>2194848.7713922998</v>
      </c>
      <c r="M17" s="748" t="s">
        <v>466</v>
      </c>
    </row>
    <row r="18" spans="1:18" s="764" customFormat="1" ht="24.95" customHeight="1">
      <c r="A18" s="743" t="s">
        <v>467</v>
      </c>
      <c r="B18" s="744">
        <v>116077</v>
      </c>
      <c r="C18" s="744">
        <v>522468.60967839998</v>
      </c>
      <c r="D18" s="745">
        <v>1.5253594734285992E-2</v>
      </c>
      <c r="E18" s="746">
        <v>4.5010519713500523</v>
      </c>
      <c r="F18" s="744">
        <v>2891978</v>
      </c>
      <c r="G18" s="744">
        <v>2732770.7496263003</v>
      </c>
      <c r="H18" s="745">
        <v>7.9783888915678627E-2</v>
      </c>
      <c r="I18" s="747">
        <v>114945</v>
      </c>
      <c r="J18" s="747">
        <v>515942.26929010003</v>
      </c>
      <c r="K18" s="747">
        <v>2888277</v>
      </c>
      <c r="L18" s="747">
        <v>2710791.0406823996</v>
      </c>
      <c r="M18" s="748" t="s">
        <v>467</v>
      </c>
    </row>
    <row r="19" spans="1:18" s="764" customFormat="1" ht="24.95" customHeight="1">
      <c r="A19" s="743" t="s">
        <v>468</v>
      </c>
      <c r="B19" s="744">
        <v>293130</v>
      </c>
      <c r="C19" s="744">
        <v>2064982.1544776</v>
      </c>
      <c r="D19" s="745">
        <v>6.0287642806565102E-2</v>
      </c>
      <c r="E19" s="746">
        <v>7.0445950754873268</v>
      </c>
      <c r="F19" s="744">
        <v>3185108</v>
      </c>
      <c r="G19" s="744">
        <v>4797752.9041039003</v>
      </c>
      <c r="H19" s="745">
        <v>0.14007153172224374</v>
      </c>
      <c r="I19" s="747">
        <v>294505</v>
      </c>
      <c r="J19" s="747">
        <v>2091362.904937</v>
      </c>
      <c r="K19" s="747">
        <v>3182782</v>
      </c>
      <c r="L19" s="747">
        <v>4802153.9456193997</v>
      </c>
      <c r="M19" s="748" t="s">
        <v>468</v>
      </c>
    </row>
    <row r="20" spans="1:18" s="764" customFormat="1" ht="24.95" customHeight="1">
      <c r="A20" s="743" t="s">
        <v>469</v>
      </c>
      <c r="B20" s="744">
        <v>94774</v>
      </c>
      <c r="C20" s="744">
        <v>1356544.9704813999</v>
      </c>
      <c r="D20" s="745">
        <v>3.9604651524029519E-2</v>
      </c>
      <c r="E20" s="746">
        <v>14.31347173783316</v>
      </c>
      <c r="F20" s="744">
        <v>3279882</v>
      </c>
      <c r="G20" s="744">
        <v>6154297.8745853007</v>
      </c>
      <c r="H20" s="745">
        <v>0.17967618324627327</v>
      </c>
      <c r="I20" s="747">
        <v>97964</v>
      </c>
      <c r="J20" s="747">
        <v>1397497.5143909999</v>
      </c>
      <c r="K20" s="747">
        <v>3280746</v>
      </c>
      <c r="L20" s="747">
        <v>6199651.4600104</v>
      </c>
      <c r="M20" s="748" t="s">
        <v>469</v>
      </c>
    </row>
    <row r="21" spans="1:18" s="764" customFormat="1" ht="24.95" customHeight="1">
      <c r="A21" s="743" t="s">
        <v>470</v>
      </c>
      <c r="B21" s="744">
        <v>29879</v>
      </c>
      <c r="C21" s="744">
        <v>1081446.1432286</v>
      </c>
      <c r="D21" s="745">
        <v>3.157307614311905E-2</v>
      </c>
      <c r="E21" s="746">
        <v>36.194187999216844</v>
      </c>
      <c r="F21" s="744">
        <v>3309761</v>
      </c>
      <c r="G21" s="744">
        <v>7235744.0178139005</v>
      </c>
      <c r="H21" s="745">
        <v>0.21124925938939229</v>
      </c>
      <c r="I21" s="747">
        <v>29255</v>
      </c>
      <c r="J21" s="747">
        <v>1059549.1629983999</v>
      </c>
      <c r="K21" s="747">
        <v>3310001</v>
      </c>
      <c r="L21" s="747">
        <v>7259200.6230087997</v>
      </c>
      <c r="M21" s="748" t="s">
        <v>470</v>
      </c>
    </row>
    <row r="22" spans="1:18" s="764" customFormat="1" ht="24.95" customHeight="1">
      <c r="A22" s="743" t="s">
        <v>471</v>
      </c>
      <c r="B22" s="744">
        <v>13069</v>
      </c>
      <c r="C22" s="744">
        <v>787433.96013180004</v>
      </c>
      <c r="D22" s="745">
        <v>2.2989320861319797E-2</v>
      </c>
      <c r="E22" s="746">
        <v>60.252043777779484</v>
      </c>
      <c r="F22" s="744">
        <v>3322830</v>
      </c>
      <c r="G22" s="744">
        <v>8023177.9779457003</v>
      </c>
      <c r="H22" s="745">
        <v>0.23423858025071209</v>
      </c>
      <c r="I22" s="747">
        <v>12987</v>
      </c>
      <c r="J22" s="747">
        <v>781722.00589280005</v>
      </c>
      <c r="K22" s="747">
        <v>3322988</v>
      </c>
      <c r="L22" s="747">
        <v>8040922.6289015999</v>
      </c>
      <c r="M22" s="748" t="s">
        <v>471</v>
      </c>
    </row>
    <row r="23" spans="1:18" s="764" customFormat="1" ht="24.95" customHeight="1">
      <c r="A23" s="743" t="s">
        <v>472</v>
      </c>
      <c r="B23" s="744">
        <v>9459</v>
      </c>
      <c r="C23" s="744">
        <v>811873.45834909996</v>
      </c>
      <c r="D23" s="745">
        <v>2.3702837796902711E-2</v>
      </c>
      <c r="E23" s="746">
        <v>85.830791663928537</v>
      </c>
      <c r="F23" s="744">
        <v>3332289</v>
      </c>
      <c r="G23" s="744">
        <v>8835051.4362947997</v>
      </c>
      <c r="H23" s="745">
        <v>0.25794141804761478</v>
      </c>
      <c r="I23" s="747">
        <v>9469</v>
      </c>
      <c r="J23" s="747">
        <v>811481.24111990002</v>
      </c>
      <c r="K23" s="747">
        <v>3332457</v>
      </c>
      <c r="L23" s="747">
        <v>8852403.8700214997</v>
      </c>
      <c r="M23" s="748" t="s">
        <v>472</v>
      </c>
    </row>
    <row r="24" spans="1:18" s="764" customFormat="1" ht="24.95" customHeight="1">
      <c r="A24" s="743" t="s">
        <v>473</v>
      </c>
      <c r="B24" s="744">
        <v>19506</v>
      </c>
      <c r="C24" s="744">
        <v>3046483.6425804999</v>
      </c>
      <c r="D24" s="745">
        <v>8.8942811085164192E-2</v>
      </c>
      <c r="E24" s="746">
        <v>156.1818744273813</v>
      </c>
      <c r="F24" s="744">
        <v>3351795</v>
      </c>
      <c r="G24" s="744">
        <v>11881535.0788753</v>
      </c>
      <c r="H24" s="745">
        <v>0.346884229132779</v>
      </c>
      <c r="I24" s="747">
        <v>18840</v>
      </c>
      <c r="J24" s="747">
        <v>2946140.6328742998</v>
      </c>
      <c r="K24" s="747">
        <v>3351297</v>
      </c>
      <c r="L24" s="747">
        <v>11798544.502895799</v>
      </c>
      <c r="M24" s="748" t="s">
        <v>473</v>
      </c>
    </row>
    <row r="25" spans="1:18" s="764" customFormat="1" ht="24.95" customHeight="1">
      <c r="A25" s="743" t="s">
        <v>474</v>
      </c>
      <c r="B25" s="744">
        <v>1699</v>
      </c>
      <c r="C25" s="744">
        <v>1168098.199819</v>
      </c>
      <c r="D25" s="745">
        <v>3.4102903446879877E-2</v>
      </c>
      <c r="E25" s="746">
        <v>687.52101225367858</v>
      </c>
      <c r="F25" s="744">
        <v>3353494</v>
      </c>
      <c r="G25" s="744">
        <v>13049633.2786943</v>
      </c>
      <c r="H25" s="745">
        <v>0.38098713257965888</v>
      </c>
      <c r="I25" s="747">
        <v>1603</v>
      </c>
      <c r="J25" s="747">
        <v>1101486.0972553999</v>
      </c>
      <c r="K25" s="747">
        <v>3352900</v>
      </c>
      <c r="L25" s="747">
        <v>12900030.600151198</v>
      </c>
      <c r="M25" s="748" t="s">
        <v>474</v>
      </c>
      <c r="P25" s="766"/>
      <c r="R25" s="766"/>
    </row>
    <row r="26" spans="1:18" s="764" customFormat="1" ht="24.95" customHeight="1">
      <c r="A26" s="743" t="s">
        <v>475</v>
      </c>
      <c r="B26" s="744">
        <v>619</v>
      </c>
      <c r="C26" s="744">
        <v>751757.01932249998</v>
      </c>
      <c r="D26" s="745">
        <v>2.1947724129223009E-2</v>
      </c>
      <c r="E26" s="746">
        <v>1214.4701443012923</v>
      </c>
      <c r="F26" s="744">
        <v>3354113</v>
      </c>
      <c r="G26" s="744">
        <v>13801390.2980168</v>
      </c>
      <c r="H26" s="745">
        <v>0.40293485670888185</v>
      </c>
      <c r="I26" s="747">
        <v>618</v>
      </c>
      <c r="J26" s="747">
        <v>753218.79293240001</v>
      </c>
      <c r="K26" s="747">
        <v>3353518</v>
      </c>
      <c r="L26" s="747">
        <v>13653249.393083598</v>
      </c>
      <c r="M26" s="748" t="s">
        <v>475</v>
      </c>
      <c r="P26" s="766"/>
      <c r="R26" s="766"/>
    </row>
    <row r="27" spans="1:18" s="764" customFormat="1" ht="24.95" customHeight="1">
      <c r="A27" s="743" t="s">
        <v>476</v>
      </c>
      <c r="B27" s="744">
        <v>378</v>
      </c>
      <c r="C27" s="744">
        <v>659430.15204069996</v>
      </c>
      <c r="D27" s="745">
        <v>1.9252219384029493E-2</v>
      </c>
      <c r="E27" s="746">
        <v>1744.5242117478836</v>
      </c>
      <c r="F27" s="744">
        <v>3354491</v>
      </c>
      <c r="G27" s="744">
        <v>14460820.450057499</v>
      </c>
      <c r="H27" s="745">
        <v>0.42218707609291134</v>
      </c>
      <c r="I27" s="747">
        <v>383</v>
      </c>
      <c r="J27" s="747">
        <v>670570.47890690004</v>
      </c>
      <c r="K27" s="747">
        <v>3353901</v>
      </c>
      <c r="L27" s="747">
        <v>14323819.871990498</v>
      </c>
      <c r="M27" s="748" t="s">
        <v>476</v>
      </c>
      <c r="P27" s="766"/>
      <c r="Q27" s="767"/>
      <c r="R27" s="766"/>
    </row>
    <row r="28" spans="1:18" s="764" customFormat="1" ht="24.95" customHeight="1">
      <c r="A28" s="743" t="s">
        <v>477</v>
      </c>
      <c r="B28" s="744">
        <v>330</v>
      </c>
      <c r="C28" s="744">
        <v>729928.50922080001</v>
      </c>
      <c r="D28" s="745">
        <v>2.1310435609727934E-2</v>
      </c>
      <c r="E28" s="746">
        <v>2211.9045733963635</v>
      </c>
      <c r="F28" s="744">
        <v>3354821</v>
      </c>
      <c r="G28" s="744">
        <v>15190748.959278299</v>
      </c>
      <c r="H28" s="745">
        <v>0.44349751170263929</v>
      </c>
      <c r="I28" s="747">
        <v>311</v>
      </c>
      <c r="J28" s="747">
        <v>693965.66151650005</v>
      </c>
      <c r="K28" s="747">
        <v>3354212</v>
      </c>
      <c r="L28" s="747">
        <v>15017785.533506999</v>
      </c>
      <c r="M28" s="748" t="s">
        <v>477</v>
      </c>
      <c r="P28" s="766"/>
      <c r="Q28" s="768"/>
      <c r="R28" s="766"/>
    </row>
    <row r="29" spans="1:18" s="764" customFormat="1" ht="24.95" customHeight="1">
      <c r="A29" s="743" t="s">
        <v>478</v>
      </c>
      <c r="B29" s="744">
        <v>378</v>
      </c>
      <c r="C29" s="744">
        <v>1049767.9142004999</v>
      </c>
      <c r="D29" s="745">
        <v>3.0648222748018494E-2</v>
      </c>
      <c r="E29" s="746">
        <v>2777.1637941812164</v>
      </c>
      <c r="F29" s="744">
        <v>3355199</v>
      </c>
      <c r="G29" s="744">
        <v>16240516.873478798</v>
      </c>
      <c r="H29" s="745">
        <v>0.47414573445065777</v>
      </c>
      <c r="I29" s="747">
        <v>369</v>
      </c>
      <c r="J29" s="747">
        <v>1026465.8324453</v>
      </c>
      <c r="K29" s="747">
        <v>3354581</v>
      </c>
      <c r="L29" s="747">
        <v>16044251.365952298</v>
      </c>
      <c r="M29" s="748" t="s">
        <v>478</v>
      </c>
      <c r="P29" s="766"/>
      <c r="R29" s="766"/>
    </row>
    <row r="30" spans="1:18" s="764" customFormat="1" ht="24.95" customHeight="1">
      <c r="A30" s="743" t="s">
        <v>479</v>
      </c>
      <c r="B30" s="744">
        <v>220</v>
      </c>
      <c r="C30" s="744">
        <v>708517.93233850005</v>
      </c>
      <c r="D30" s="745">
        <v>2.0685348749503153E-2</v>
      </c>
      <c r="E30" s="746">
        <v>3220.5360560840913</v>
      </c>
      <c r="F30" s="744">
        <v>3355419</v>
      </c>
      <c r="G30" s="744">
        <v>16949034.805817299</v>
      </c>
      <c r="H30" s="745">
        <v>0.49483108320016089</v>
      </c>
      <c r="I30" s="747">
        <v>229</v>
      </c>
      <c r="J30" s="747">
        <v>738537.02495520003</v>
      </c>
      <c r="K30" s="747">
        <v>3354810</v>
      </c>
      <c r="L30" s="747">
        <v>16782788.390907496</v>
      </c>
      <c r="M30" s="748" t="s">
        <v>479</v>
      </c>
      <c r="P30" s="769"/>
      <c r="R30" s="766"/>
    </row>
    <row r="31" spans="1:18" s="764" customFormat="1" ht="24.95" customHeight="1">
      <c r="A31" s="743" t="s">
        <v>480</v>
      </c>
      <c r="B31" s="744">
        <v>136</v>
      </c>
      <c r="C31" s="744">
        <v>510256.10005150002</v>
      </c>
      <c r="D31" s="745">
        <v>1.4897047624877899E-2</v>
      </c>
      <c r="E31" s="746">
        <v>3751.8830886139708</v>
      </c>
      <c r="F31" s="744">
        <v>3355555</v>
      </c>
      <c r="G31" s="744">
        <v>17459290.905868798</v>
      </c>
      <c r="H31" s="745">
        <v>0.50972813082503876</v>
      </c>
      <c r="I31" s="747">
        <v>135</v>
      </c>
      <c r="J31" s="747">
        <v>506626.2036138</v>
      </c>
      <c r="K31" s="747">
        <v>3354945</v>
      </c>
      <c r="L31" s="747">
        <v>17289414.594521295</v>
      </c>
      <c r="M31" s="748" t="s">
        <v>480</v>
      </c>
      <c r="R31" s="766"/>
    </row>
    <row r="32" spans="1:18" s="764" customFormat="1" ht="24.95" customHeight="1">
      <c r="A32" s="743" t="s">
        <v>481</v>
      </c>
      <c r="B32" s="744">
        <v>200</v>
      </c>
      <c r="C32" s="744">
        <v>891667.28854850004</v>
      </c>
      <c r="D32" s="745">
        <v>2.6032437557752034E-2</v>
      </c>
      <c r="E32" s="746">
        <v>4458.3364427425004</v>
      </c>
      <c r="F32" s="744">
        <v>3355755</v>
      </c>
      <c r="G32" s="744">
        <v>18350958.194417298</v>
      </c>
      <c r="H32" s="745">
        <v>0.53576056838279085</v>
      </c>
      <c r="I32" s="747">
        <v>200</v>
      </c>
      <c r="J32" s="747">
        <v>901224.73567960004</v>
      </c>
      <c r="K32" s="747">
        <v>3355145</v>
      </c>
      <c r="L32" s="747">
        <v>18190639.330200896</v>
      </c>
      <c r="M32" s="748" t="s">
        <v>481</v>
      </c>
    </row>
    <row r="33" spans="1:18" s="764" customFormat="1" ht="24.95" customHeight="1">
      <c r="A33" s="743" t="s">
        <v>482</v>
      </c>
      <c r="B33" s="744">
        <v>1139</v>
      </c>
      <c r="C33" s="744">
        <v>15901204.5763708</v>
      </c>
      <c r="D33" s="745">
        <v>0.46423943161720921</v>
      </c>
      <c r="E33" s="746">
        <v>13960.671269860228</v>
      </c>
      <c r="F33" s="744">
        <v>3356894</v>
      </c>
      <c r="G33" s="744">
        <v>34252162.770788096</v>
      </c>
      <c r="H33" s="745">
        <v>1</v>
      </c>
      <c r="I33" s="747">
        <v>1184</v>
      </c>
      <c r="J33" s="747">
        <v>16079675.7552123</v>
      </c>
      <c r="K33" s="747">
        <v>3356329</v>
      </c>
      <c r="L33" s="747">
        <v>34270315.085413195</v>
      </c>
      <c r="M33" s="748" t="s">
        <v>482</v>
      </c>
    </row>
    <row r="34" spans="1:18" s="762" customFormat="1" ht="8.1" customHeight="1">
      <c r="A34" s="75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730"/>
      <c r="P34" s="770"/>
      <c r="Q34" s="770"/>
      <c r="R34" s="770"/>
    </row>
    <row r="35" spans="1:18" s="764" customFormat="1" ht="24.95" customHeight="1">
      <c r="A35" s="753" t="s">
        <v>68</v>
      </c>
      <c r="B35" s="754">
        <v>3356894</v>
      </c>
      <c r="C35" s="754">
        <v>34252162.770788096</v>
      </c>
      <c r="D35" s="755">
        <v>1.0000000000000002</v>
      </c>
      <c r="E35" s="756">
        <v>10.203528252839707</v>
      </c>
      <c r="F35" s="757">
        <v>3356894</v>
      </c>
      <c r="G35" s="757">
        <v>34252162.770788096</v>
      </c>
      <c r="H35" s="755">
        <v>1</v>
      </c>
      <c r="I35" s="757">
        <v>3356329</v>
      </c>
      <c r="J35" s="757">
        <v>34270315.085413195</v>
      </c>
      <c r="K35" s="757">
        <v>3356329</v>
      </c>
      <c r="L35" s="757">
        <v>34270315.085413195</v>
      </c>
      <c r="M35" s="758" t="s">
        <v>68</v>
      </c>
    </row>
    <row r="36" spans="1:18" s="762" customFormat="1">
      <c r="A36" s="759" t="s">
        <v>137</v>
      </c>
      <c r="B36" s="242"/>
      <c r="C36" s="247"/>
      <c r="D36" s="242"/>
      <c r="E36" s="242"/>
      <c r="F36" s="242"/>
      <c r="G36" s="242"/>
      <c r="H36" s="244"/>
      <c r="I36" s="242"/>
      <c r="J36" s="242"/>
      <c r="K36" s="242"/>
      <c r="L36" s="242"/>
      <c r="M36" s="242"/>
      <c r="P36" s="770"/>
      <c r="Q36" s="770"/>
      <c r="R36" s="770"/>
    </row>
    <row r="37" spans="1:18">
      <c r="A37" s="760" t="s">
        <v>1197</v>
      </c>
      <c r="B37" s="242"/>
      <c r="C37" s="242"/>
      <c r="D37" s="242"/>
      <c r="E37" s="242"/>
      <c r="F37" s="242"/>
      <c r="G37" s="242"/>
      <c r="H37" s="244"/>
      <c r="I37" s="242"/>
      <c r="J37" s="242"/>
      <c r="K37" s="242"/>
      <c r="L37" s="242"/>
      <c r="M37" s="242"/>
    </row>
    <row r="38" spans="1:18">
      <c r="A38" s="761" t="s">
        <v>1198</v>
      </c>
      <c r="B38" s="242"/>
      <c r="C38" s="242"/>
      <c r="D38" s="242"/>
      <c r="E38" s="242"/>
      <c r="F38" s="242"/>
      <c r="G38" s="242"/>
      <c r="H38" s="244"/>
      <c r="I38" s="242"/>
      <c r="J38" s="242"/>
      <c r="K38" s="242"/>
      <c r="L38" s="242"/>
      <c r="M38" s="242"/>
    </row>
    <row r="39" spans="1:18">
      <c r="A39" s="242"/>
      <c r="B39" s="242"/>
      <c r="C39" s="242"/>
      <c r="D39" s="242"/>
      <c r="E39" s="242"/>
      <c r="F39" s="242"/>
      <c r="G39" s="242"/>
      <c r="H39" s="244"/>
      <c r="I39" s="242"/>
      <c r="J39" s="242"/>
      <c r="K39" s="242"/>
      <c r="L39" s="242"/>
      <c r="M39" s="242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85" orientation="portrait" r:id="rId1"/>
  <headerFooter>
    <oddFooter>&amp;C&amp;"Maiandra GD,Regular"&amp;9&amp;P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M1" sqref="M1"/>
    </sheetView>
  </sheetViews>
  <sheetFormatPr defaultRowHeight="12.75"/>
  <cols>
    <col min="1" max="1" width="25.7109375" style="771" customWidth="1"/>
    <col min="2" max="2" width="11.85546875" style="771" customWidth="1"/>
    <col min="3" max="3" width="13.140625" style="771" customWidth="1"/>
    <col min="4" max="4" width="11" style="771" customWidth="1"/>
    <col min="5" max="6" width="10.28515625" style="771" customWidth="1"/>
    <col min="7" max="7" width="11.5703125" style="771" customWidth="1"/>
    <col min="8" max="8" width="11.28515625" style="771" customWidth="1"/>
    <col min="9" max="9" width="18.5703125" style="771" customWidth="1"/>
    <col min="10" max="11" width="17.42578125" style="771" customWidth="1"/>
    <col min="12" max="12" width="16" style="771" customWidth="1"/>
    <col min="13" max="13" width="36.28515625" style="771" customWidth="1"/>
    <col min="14" max="16384" width="9.140625" style="771"/>
  </cols>
  <sheetData>
    <row r="1" spans="1:18" s="762" customFormat="1">
      <c r="A1" s="242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443" t="s">
        <v>1509</v>
      </c>
    </row>
    <row r="2" spans="1:18" s="763" customFormat="1" ht="15" customHeight="1">
      <c r="A2" s="1334" t="s">
        <v>1510</v>
      </c>
      <c r="B2" s="1334"/>
      <c r="C2" s="1334"/>
      <c r="D2" s="1334"/>
      <c r="E2" s="1334"/>
      <c r="F2" s="1334"/>
      <c r="G2" s="1334"/>
      <c r="H2" s="1334"/>
      <c r="I2" s="1334"/>
      <c r="J2" s="1334"/>
      <c r="K2" s="1334"/>
      <c r="L2" s="1334"/>
      <c r="M2" s="1334"/>
    </row>
    <row r="3" spans="1:18" s="763" customFormat="1" ht="15" customHeight="1">
      <c r="A3" s="1334" t="s">
        <v>178</v>
      </c>
      <c r="B3" s="1334"/>
      <c r="C3" s="1334"/>
      <c r="D3" s="1334"/>
      <c r="E3" s="1334"/>
      <c r="F3" s="1334"/>
      <c r="G3" s="1334"/>
      <c r="H3" s="1334"/>
      <c r="I3" s="1334"/>
      <c r="J3" s="1334"/>
      <c r="K3" s="1334"/>
      <c r="L3" s="1334"/>
      <c r="M3" s="1334"/>
    </row>
    <row r="4" spans="1:18" s="762" customFormat="1" ht="15" customHeight="1">
      <c r="A4" s="729"/>
      <c r="B4" s="729"/>
      <c r="C4" s="729"/>
      <c r="D4" s="729"/>
      <c r="E4" s="729"/>
      <c r="F4" s="729"/>
      <c r="G4" s="729"/>
      <c r="H4" s="729"/>
      <c r="I4" s="729"/>
      <c r="J4" s="729"/>
      <c r="K4" s="729"/>
      <c r="L4" s="729"/>
      <c r="M4" s="730" t="s">
        <v>141</v>
      </c>
    </row>
    <row r="5" spans="1:18" s="764" customFormat="1" ht="17.100000000000001" customHeight="1">
      <c r="A5" s="731"/>
      <c r="B5" s="1335" t="s">
        <v>100</v>
      </c>
      <c r="C5" s="1336"/>
      <c r="D5" s="1336"/>
      <c r="E5" s="1336"/>
      <c r="F5" s="1336"/>
      <c r="G5" s="1336"/>
      <c r="H5" s="1337"/>
      <c r="I5" s="1338" t="s">
        <v>142</v>
      </c>
      <c r="J5" s="1336"/>
      <c r="K5" s="1336"/>
      <c r="L5" s="1337"/>
      <c r="M5" s="731"/>
    </row>
    <row r="6" spans="1:18" s="764" customFormat="1" ht="17.100000000000001" customHeight="1">
      <c r="A6" s="733"/>
      <c r="B6" s="1339" t="s">
        <v>454</v>
      </c>
      <c r="C6" s="1340"/>
      <c r="D6" s="1340"/>
      <c r="E6" s="1341"/>
      <c r="F6" s="1342" t="s">
        <v>455</v>
      </c>
      <c r="G6" s="1343"/>
      <c r="H6" s="1344"/>
      <c r="I6" s="1345" t="s">
        <v>454</v>
      </c>
      <c r="J6" s="1345"/>
      <c r="K6" s="1345" t="s">
        <v>455</v>
      </c>
      <c r="L6" s="1345"/>
      <c r="M6" s="733"/>
    </row>
    <row r="7" spans="1:18" s="764" customFormat="1" ht="45.75" customHeight="1">
      <c r="A7" s="734" t="s">
        <v>453</v>
      </c>
      <c r="B7" s="735" t="s">
        <v>456</v>
      </c>
      <c r="C7" s="736" t="s">
        <v>145</v>
      </c>
      <c r="D7" s="735" t="s">
        <v>1500</v>
      </c>
      <c r="E7" s="735" t="s">
        <v>458</v>
      </c>
      <c r="F7" s="737" t="s">
        <v>456</v>
      </c>
      <c r="G7" s="736" t="s">
        <v>145</v>
      </c>
      <c r="H7" s="735" t="s">
        <v>1501</v>
      </c>
      <c r="I7" s="735" t="s">
        <v>456</v>
      </c>
      <c r="J7" s="736" t="s">
        <v>145</v>
      </c>
      <c r="K7" s="735" t="s">
        <v>456</v>
      </c>
      <c r="L7" s="736" t="s">
        <v>145</v>
      </c>
      <c r="M7" s="738" t="s">
        <v>453</v>
      </c>
    </row>
    <row r="8" spans="1:18" s="764" customFormat="1" ht="15" customHeight="1">
      <c r="A8" s="739" t="s">
        <v>0</v>
      </c>
      <c r="B8" s="736" t="s">
        <v>1</v>
      </c>
      <c r="C8" s="736" t="s">
        <v>2</v>
      </c>
      <c r="D8" s="736" t="s">
        <v>3</v>
      </c>
      <c r="E8" s="736" t="s">
        <v>4</v>
      </c>
      <c r="F8" s="740" t="s">
        <v>5</v>
      </c>
      <c r="G8" s="736" t="s">
        <v>148</v>
      </c>
      <c r="H8" s="736" t="s">
        <v>149</v>
      </c>
      <c r="I8" s="736" t="s">
        <v>238</v>
      </c>
      <c r="J8" s="736" t="s">
        <v>239</v>
      </c>
      <c r="K8" s="736" t="s">
        <v>240</v>
      </c>
      <c r="L8" s="736" t="s">
        <v>241</v>
      </c>
      <c r="M8" s="736" t="s">
        <v>242</v>
      </c>
    </row>
    <row r="9" spans="1:18" s="764" customFormat="1" ht="8.1" customHeight="1">
      <c r="A9" s="741"/>
      <c r="B9" s="741"/>
      <c r="C9" s="741"/>
      <c r="D9" s="741"/>
      <c r="E9" s="742"/>
      <c r="F9" s="741"/>
      <c r="G9" s="741"/>
      <c r="H9" s="741"/>
      <c r="I9" s="741"/>
      <c r="J9" s="741"/>
      <c r="K9" s="741"/>
      <c r="L9" s="741"/>
      <c r="M9" s="741"/>
    </row>
    <row r="10" spans="1:18" s="764" customFormat="1" ht="24.95" customHeight="1">
      <c r="A10" s="743" t="s">
        <v>1502</v>
      </c>
      <c r="B10" s="744">
        <v>212807</v>
      </c>
      <c r="C10" s="744">
        <v>6214.9238585000003</v>
      </c>
      <c r="D10" s="745">
        <v>1.2562483879076335E-3</v>
      </c>
      <c r="E10" s="746">
        <v>2.9204508585243909E-2</v>
      </c>
      <c r="F10" s="744">
        <v>212807</v>
      </c>
      <c r="G10" s="744">
        <v>6214.9238585000003</v>
      </c>
      <c r="H10" s="745">
        <v>1.2562483879076335E-3</v>
      </c>
      <c r="I10" s="747">
        <v>228887</v>
      </c>
      <c r="J10" s="747">
        <v>6276.8656185</v>
      </c>
      <c r="K10" s="747">
        <v>228887</v>
      </c>
      <c r="L10" s="747">
        <v>6276.8656185</v>
      </c>
      <c r="M10" s="748" t="s">
        <v>1502</v>
      </c>
      <c r="P10" s="765"/>
    </row>
    <row r="11" spans="1:18" s="764" customFormat="1" ht="24.95" customHeight="1">
      <c r="A11" s="743" t="s">
        <v>1503</v>
      </c>
      <c r="B11" s="744">
        <v>411310</v>
      </c>
      <c r="C11" s="744">
        <v>31092.882517900001</v>
      </c>
      <c r="D11" s="745">
        <v>6.2849335611877815E-3</v>
      </c>
      <c r="E11" s="746">
        <v>7.5594764333227982E-2</v>
      </c>
      <c r="F11" s="744">
        <v>624117</v>
      </c>
      <c r="G11" s="744">
        <v>37307.806376400004</v>
      </c>
      <c r="H11" s="745">
        <v>7.5411819490954152E-3</v>
      </c>
      <c r="I11" s="747">
        <v>418041</v>
      </c>
      <c r="J11" s="747">
        <v>31645.2017686</v>
      </c>
      <c r="K11" s="747">
        <v>646928</v>
      </c>
      <c r="L11" s="747">
        <v>37922.067387100004</v>
      </c>
      <c r="M11" s="748" t="s">
        <v>1503</v>
      </c>
    </row>
    <row r="12" spans="1:18" s="764" customFormat="1" ht="24.95" customHeight="1">
      <c r="A12" s="743" t="s">
        <v>1504</v>
      </c>
      <c r="B12" s="744">
        <v>707318</v>
      </c>
      <c r="C12" s="744">
        <v>116914.34679</v>
      </c>
      <c r="D12" s="745">
        <v>2.3632382796988934E-2</v>
      </c>
      <c r="E12" s="746">
        <v>0.16529248059571508</v>
      </c>
      <c r="F12" s="744">
        <v>1331435</v>
      </c>
      <c r="G12" s="744">
        <v>154222.15316640001</v>
      </c>
      <c r="H12" s="745">
        <v>3.1173564746084351E-2</v>
      </c>
      <c r="I12" s="747">
        <v>721220</v>
      </c>
      <c r="J12" s="747">
        <v>119558.93243270001</v>
      </c>
      <c r="K12" s="747">
        <v>1368148</v>
      </c>
      <c r="L12" s="747">
        <v>157480.99981980002</v>
      </c>
      <c r="M12" s="748" t="s">
        <v>1504</v>
      </c>
      <c r="Q12" s="766"/>
      <c r="R12" s="766"/>
    </row>
    <row r="13" spans="1:18" s="764" customFormat="1" ht="24.95" customHeight="1">
      <c r="A13" s="743" t="s">
        <v>1505</v>
      </c>
      <c r="B13" s="744">
        <v>716328</v>
      </c>
      <c r="C13" s="744">
        <v>262093.95637659999</v>
      </c>
      <c r="D13" s="745">
        <v>5.2978140629691403E-2</v>
      </c>
      <c r="E13" s="746">
        <v>0.36588539939329467</v>
      </c>
      <c r="F13" s="744">
        <v>2047763</v>
      </c>
      <c r="G13" s="744">
        <v>416316.109543</v>
      </c>
      <c r="H13" s="745">
        <v>8.4151705375775751E-2</v>
      </c>
      <c r="I13" s="747">
        <v>760260</v>
      </c>
      <c r="J13" s="747">
        <v>281289.89084110002</v>
      </c>
      <c r="K13" s="747">
        <v>2128408</v>
      </c>
      <c r="L13" s="747">
        <v>438770.89066090004</v>
      </c>
      <c r="M13" s="748" t="s">
        <v>1505</v>
      </c>
      <c r="Q13" s="766"/>
      <c r="R13" s="766"/>
    </row>
    <row r="14" spans="1:18" s="764" customFormat="1" ht="24.95" customHeight="1">
      <c r="A14" s="743" t="s">
        <v>1506</v>
      </c>
      <c r="B14" s="744">
        <v>846749</v>
      </c>
      <c r="C14" s="744">
        <v>599098.44340740005</v>
      </c>
      <c r="D14" s="745">
        <v>0.12109825813862284</v>
      </c>
      <c r="E14" s="746">
        <v>0.70752778380299242</v>
      </c>
      <c r="F14" s="744">
        <v>2894512</v>
      </c>
      <c r="G14" s="744">
        <v>1015414.5529504</v>
      </c>
      <c r="H14" s="745">
        <v>0.20524996351439859</v>
      </c>
      <c r="I14" s="747">
        <v>878065</v>
      </c>
      <c r="J14" s="747">
        <v>633445.19759280002</v>
      </c>
      <c r="K14" s="747">
        <v>3006473</v>
      </c>
      <c r="L14" s="747">
        <v>1072216.0882537002</v>
      </c>
      <c r="M14" s="748" t="s">
        <v>1506</v>
      </c>
      <c r="Q14" s="766"/>
      <c r="R14" s="766"/>
    </row>
    <row r="15" spans="1:18" s="764" customFormat="1" ht="24.95" customHeight="1">
      <c r="A15" s="743" t="s">
        <v>464</v>
      </c>
      <c r="B15" s="744">
        <v>664281</v>
      </c>
      <c r="C15" s="744">
        <v>920447.30012030003</v>
      </c>
      <c r="D15" s="745">
        <v>0.18605383802869974</v>
      </c>
      <c r="E15" s="746">
        <v>1.3856294250780921</v>
      </c>
      <c r="F15" s="744">
        <v>3558793</v>
      </c>
      <c r="G15" s="744">
        <v>1935861.8530707001</v>
      </c>
      <c r="H15" s="745">
        <v>0.3913038015430983</v>
      </c>
      <c r="I15" s="747">
        <v>665260</v>
      </c>
      <c r="J15" s="747">
        <v>951489.90751169994</v>
      </c>
      <c r="K15" s="747">
        <v>3671733</v>
      </c>
      <c r="L15" s="747">
        <v>2023705.9957654001</v>
      </c>
      <c r="M15" s="748" t="s">
        <v>464</v>
      </c>
      <c r="Q15" s="766"/>
      <c r="R15" s="766"/>
    </row>
    <row r="16" spans="1:18" s="764" customFormat="1" ht="24.95" customHeight="1">
      <c r="A16" s="743" t="s">
        <v>465</v>
      </c>
      <c r="B16" s="744">
        <v>321896</v>
      </c>
      <c r="C16" s="744">
        <v>758993.45669499994</v>
      </c>
      <c r="D16" s="745">
        <v>0.15341850167665025</v>
      </c>
      <c r="E16" s="746">
        <v>2.3578840889448762</v>
      </c>
      <c r="F16" s="744">
        <v>3880689</v>
      </c>
      <c r="G16" s="744">
        <v>2694855.3097657003</v>
      </c>
      <c r="H16" s="745">
        <v>0.54472230321974857</v>
      </c>
      <c r="I16" s="747">
        <v>290596</v>
      </c>
      <c r="J16" s="747">
        <v>698151.4886716</v>
      </c>
      <c r="K16" s="747">
        <v>3962329</v>
      </c>
      <c r="L16" s="747">
        <v>2721857.484437</v>
      </c>
      <c r="M16" s="748" t="s">
        <v>465</v>
      </c>
    </row>
    <row r="17" spans="1:18" s="764" customFormat="1" ht="24.95" customHeight="1">
      <c r="A17" s="743" t="s">
        <v>466</v>
      </c>
      <c r="B17" s="744">
        <v>126585</v>
      </c>
      <c r="C17" s="744">
        <v>417577.64749529999</v>
      </c>
      <c r="D17" s="745">
        <v>8.4406705284856484E-2</v>
      </c>
      <c r="E17" s="746">
        <v>3.2987924911743098</v>
      </c>
      <c r="F17" s="744">
        <v>4007274</v>
      </c>
      <c r="G17" s="744">
        <v>3112432.9572610003</v>
      </c>
      <c r="H17" s="745">
        <v>0.62912900850460507</v>
      </c>
      <c r="I17" s="747">
        <v>100278</v>
      </c>
      <c r="J17" s="747">
        <v>332164.31170090003</v>
      </c>
      <c r="K17" s="747">
        <v>4062607</v>
      </c>
      <c r="L17" s="747">
        <v>3054021.7961379001</v>
      </c>
      <c r="M17" s="748" t="s">
        <v>466</v>
      </c>
    </row>
    <row r="18" spans="1:18" s="764" customFormat="1" ht="24.95" customHeight="1">
      <c r="A18" s="743" t="s">
        <v>467</v>
      </c>
      <c r="B18" s="744">
        <v>32144</v>
      </c>
      <c r="C18" s="744">
        <v>141857.95279179999</v>
      </c>
      <c r="D18" s="745">
        <v>2.8674337540409933E-2</v>
      </c>
      <c r="E18" s="746">
        <v>4.4132016174651563</v>
      </c>
      <c r="F18" s="744">
        <v>4039418</v>
      </c>
      <c r="G18" s="744">
        <v>3254290.9100528001</v>
      </c>
      <c r="H18" s="745">
        <v>0.657803346045015</v>
      </c>
      <c r="I18" s="747">
        <v>29829</v>
      </c>
      <c r="J18" s="747">
        <v>131787.6167212</v>
      </c>
      <c r="K18" s="747">
        <v>4092436</v>
      </c>
      <c r="L18" s="747">
        <v>3185809.4128590999</v>
      </c>
      <c r="M18" s="748" t="s">
        <v>467</v>
      </c>
    </row>
    <row r="19" spans="1:18" s="764" customFormat="1" ht="24.95" customHeight="1">
      <c r="A19" s="743" t="s">
        <v>468</v>
      </c>
      <c r="B19" s="744">
        <v>58374</v>
      </c>
      <c r="C19" s="744">
        <v>360067.43325930001</v>
      </c>
      <c r="D19" s="745">
        <v>7.278192667660581E-2</v>
      </c>
      <c r="E19" s="746">
        <v>6.168284394752801</v>
      </c>
      <c r="F19" s="744">
        <v>4097792</v>
      </c>
      <c r="G19" s="744">
        <v>3614358.3433121</v>
      </c>
      <c r="H19" s="745">
        <v>0.73058527272162077</v>
      </c>
      <c r="I19" s="747">
        <v>56819</v>
      </c>
      <c r="J19" s="747">
        <v>349493.33907039999</v>
      </c>
      <c r="K19" s="747">
        <v>4149255</v>
      </c>
      <c r="L19" s="747">
        <v>3535302.7519295001</v>
      </c>
      <c r="M19" s="748" t="s">
        <v>468</v>
      </c>
    </row>
    <row r="20" spans="1:18" s="764" customFormat="1" ht="24.95" customHeight="1">
      <c r="A20" s="743" t="s">
        <v>469</v>
      </c>
      <c r="B20" s="744">
        <v>19121</v>
      </c>
      <c r="C20" s="744">
        <v>281185.05951300001</v>
      </c>
      <c r="D20" s="745">
        <v>5.6837104646713064E-2</v>
      </c>
      <c r="E20" s="746">
        <v>14.705562445112704</v>
      </c>
      <c r="F20" s="744">
        <v>4116913</v>
      </c>
      <c r="G20" s="744">
        <v>3895543.4028250999</v>
      </c>
      <c r="H20" s="745">
        <v>0.78742237736833387</v>
      </c>
      <c r="I20" s="747">
        <v>18792</v>
      </c>
      <c r="J20" s="747">
        <v>275463.58772050001</v>
      </c>
      <c r="K20" s="747">
        <v>4168047</v>
      </c>
      <c r="L20" s="747">
        <v>3810766.33965</v>
      </c>
      <c r="M20" s="748" t="s">
        <v>469</v>
      </c>
    </row>
    <row r="21" spans="1:18" s="764" customFormat="1" ht="24.95" customHeight="1">
      <c r="A21" s="743" t="s">
        <v>470</v>
      </c>
      <c r="B21" s="744">
        <v>6105</v>
      </c>
      <c r="C21" s="744">
        <v>226198.83632920001</v>
      </c>
      <c r="D21" s="745">
        <v>4.5722510839211458E-2</v>
      </c>
      <c r="E21" s="746">
        <v>37.051406442129405</v>
      </c>
      <c r="F21" s="744">
        <v>4123018</v>
      </c>
      <c r="G21" s="744">
        <v>4121742.2391542997</v>
      </c>
      <c r="H21" s="745">
        <v>0.83314488820754529</v>
      </c>
      <c r="I21" s="747">
        <v>5770</v>
      </c>
      <c r="J21" s="747">
        <v>212197.2779396</v>
      </c>
      <c r="K21" s="747">
        <v>4173817</v>
      </c>
      <c r="L21" s="747">
        <v>4022963.6175895999</v>
      </c>
      <c r="M21" s="748" t="s">
        <v>470</v>
      </c>
    </row>
    <row r="22" spans="1:18" s="764" customFormat="1" ht="24.95" customHeight="1">
      <c r="A22" s="743" t="s">
        <v>471</v>
      </c>
      <c r="B22" s="744">
        <v>2741</v>
      </c>
      <c r="C22" s="744">
        <v>157843.6970403</v>
      </c>
      <c r="D22" s="745">
        <v>3.1905602459965807E-2</v>
      </c>
      <c r="E22" s="746">
        <v>57.586171849799342</v>
      </c>
      <c r="F22" s="744">
        <v>4125759</v>
      </c>
      <c r="G22" s="744">
        <v>4279585.9361945996</v>
      </c>
      <c r="H22" s="745">
        <v>0.86505049066751105</v>
      </c>
      <c r="I22" s="747">
        <v>2444</v>
      </c>
      <c r="J22" s="747">
        <v>141182.01614729999</v>
      </c>
      <c r="K22" s="747">
        <v>4176261</v>
      </c>
      <c r="L22" s="747">
        <v>4164145.6337369001</v>
      </c>
      <c r="M22" s="748" t="s">
        <v>471</v>
      </c>
    </row>
    <row r="23" spans="1:18" s="764" customFormat="1" ht="24.95" customHeight="1">
      <c r="A23" s="743" t="s">
        <v>472</v>
      </c>
      <c r="B23" s="744">
        <v>450</v>
      </c>
      <c r="C23" s="744">
        <v>38103.000377800003</v>
      </c>
      <c r="D23" s="745">
        <v>7.7019178173178904E-3</v>
      </c>
      <c r="E23" s="746">
        <v>84.6733341728889</v>
      </c>
      <c r="F23" s="744">
        <v>4126209</v>
      </c>
      <c r="G23" s="744">
        <v>4317688.9365723999</v>
      </c>
      <c r="H23" s="745">
        <v>0.87275240848482893</v>
      </c>
      <c r="I23" s="747">
        <v>469</v>
      </c>
      <c r="J23" s="747">
        <v>40353.027142899999</v>
      </c>
      <c r="K23" s="747">
        <v>4176730</v>
      </c>
      <c r="L23" s="747">
        <v>4204498.6608798001</v>
      </c>
      <c r="M23" s="748" t="s">
        <v>472</v>
      </c>
    </row>
    <row r="24" spans="1:18" s="764" customFormat="1" ht="24.95" customHeight="1">
      <c r="A24" s="743" t="s">
        <v>473</v>
      </c>
      <c r="B24" s="744">
        <v>492</v>
      </c>
      <c r="C24" s="744">
        <v>102792.7463325</v>
      </c>
      <c r="D24" s="745">
        <v>2.0777925009039178E-2</v>
      </c>
      <c r="E24" s="746">
        <v>208.92834620426828</v>
      </c>
      <c r="F24" s="744">
        <v>4126701</v>
      </c>
      <c r="G24" s="744">
        <v>4420481.6829049001</v>
      </c>
      <c r="H24" s="745">
        <v>0.89353033349386823</v>
      </c>
      <c r="I24" s="747">
        <v>657</v>
      </c>
      <c r="J24" s="747">
        <v>126423.550437</v>
      </c>
      <c r="K24" s="747">
        <v>4177387</v>
      </c>
      <c r="L24" s="747">
        <v>4330922.2113167997</v>
      </c>
      <c r="M24" s="748" t="s">
        <v>473</v>
      </c>
    </row>
    <row r="25" spans="1:18" s="764" customFormat="1" ht="24.95" customHeight="1">
      <c r="A25" s="743" t="s">
        <v>474</v>
      </c>
      <c r="B25" s="744">
        <v>97</v>
      </c>
      <c r="C25" s="744">
        <v>70121.099001099996</v>
      </c>
      <c r="D25" s="745">
        <v>1.417386915496407E-2</v>
      </c>
      <c r="E25" s="746">
        <v>722.89792784639167</v>
      </c>
      <c r="F25" s="744">
        <v>4126798</v>
      </c>
      <c r="G25" s="744">
        <v>4490602.7819060003</v>
      </c>
      <c r="H25" s="745">
        <v>0.90770420264883234</v>
      </c>
      <c r="I25" s="747">
        <v>88</v>
      </c>
      <c r="J25" s="747">
        <v>62368.003495899997</v>
      </c>
      <c r="K25" s="747">
        <v>4177475</v>
      </c>
      <c r="L25" s="747">
        <v>4393290.2148126997</v>
      </c>
      <c r="M25" s="748" t="s">
        <v>474</v>
      </c>
      <c r="P25" s="766"/>
      <c r="R25" s="766"/>
    </row>
    <row r="26" spans="1:18" s="764" customFormat="1" ht="24.95" customHeight="1">
      <c r="A26" s="743" t="s">
        <v>475</v>
      </c>
      <c r="B26" s="744">
        <v>31</v>
      </c>
      <c r="C26" s="744">
        <v>38055.544188300002</v>
      </c>
      <c r="D26" s="745">
        <v>7.692325300512704E-3</v>
      </c>
      <c r="E26" s="746">
        <v>1227.5981996225808</v>
      </c>
      <c r="F26" s="744">
        <v>4126829</v>
      </c>
      <c r="G26" s="744">
        <v>4528658.3260943005</v>
      </c>
      <c r="H26" s="745">
        <v>0.91539652794934501</v>
      </c>
      <c r="I26" s="747">
        <v>34</v>
      </c>
      <c r="J26" s="747">
        <v>41046.842124700001</v>
      </c>
      <c r="K26" s="747">
        <v>4177509</v>
      </c>
      <c r="L26" s="747">
        <v>4434337.0569373993</v>
      </c>
      <c r="M26" s="748" t="s">
        <v>475</v>
      </c>
      <c r="P26" s="766"/>
      <c r="R26" s="766"/>
    </row>
    <row r="27" spans="1:18" s="764" customFormat="1" ht="24.95" customHeight="1">
      <c r="A27" s="743" t="s">
        <v>476</v>
      </c>
      <c r="B27" s="744">
        <v>14</v>
      </c>
      <c r="C27" s="744">
        <v>24492.630749700002</v>
      </c>
      <c r="D27" s="745">
        <v>4.9507972415214355E-3</v>
      </c>
      <c r="E27" s="746">
        <v>1749.4736249785715</v>
      </c>
      <c r="F27" s="744">
        <v>4126843</v>
      </c>
      <c r="G27" s="744">
        <v>4553150.9568440001</v>
      </c>
      <c r="H27" s="745">
        <v>0.92034732519086637</v>
      </c>
      <c r="I27" s="747">
        <v>14</v>
      </c>
      <c r="J27" s="747">
        <v>24525.829886799998</v>
      </c>
      <c r="K27" s="747">
        <v>4177523</v>
      </c>
      <c r="L27" s="747">
        <v>4458862.886824199</v>
      </c>
      <c r="M27" s="748" t="s">
        <v>476</v>
      </c>
      <c r="P27" s="766"/>
      <c r="Q27" s="767"/>
      <c r="R27" s="766"/>
    </row>
    <row r="28" spans="1:18" s="764" customFormat="1" ht="24.95" customHeight="1">
      <c r="A28" s="743" t="s">
        <v>477</v>
      </c>
      <c r="B28" s="744">
        <v>13</v>
      </c>
      <c r="C28" s="744">
        <v>29671.219129699999</v>
      </c>
      <c r="D28" s="745">
        <v>5.9975668322887719E-3</v>
      </c>
      <c r="E28" s="746">
        <v>2282.4014715153844</v>
      </c>
      <c r="F28" s="744">
        <v>4126856</v>
      </c>
      <c r="G28" s="744">
        <v>4582822.1759737004</v>
      </c>
      <c r="H28" s="745">
        <v>0.92634489202315518</v>
      </c>
      <c r="I28" s="747">
        <v>13</v>
      </c>
      <c r="J28" s="747">
        <v>28660.454658499999</v>
      </c>
      <c r="K28" s="747">
        <v>4177536</v>
      </c>
      <c r="L28" s="747">
        <v>4487523.3414826989</v>
      </c>
      <c r="M28" s="748" t="s">
        <v>477</v>
      </c>
      <c r="P28" s="766"/>
      <c r="Q28" s="768"/>
      <c r="R28" s="766"/>
    </row>
    <row r="29" spans="1:18" s="764" customFormat="1" ht="24.95" customHeight="1">
      <c r="A29" s="743" t="s">
        <v>478</v>
      </c>
      <c r="B29" s="744">
        <v>6</v>
      </c>
      <c r="C29" s="744">
        <v>16409.580923199999</v>
      </c>
      <c r="D29" s="745">
        <v>3.316936788021287E-3</v>
      </c>
      <c r="E29" s="746">
        <v>2734.9301538666664</v>
      </c>
      <c r="F29" s="744">
        <v>4126862</v>
      </c>
      <c r="G29" s="744">
        <v>4599231.7568969</v>
      </c>
      <c r="H29" s="745">
        <v>0.92966182881117643</v>
      </c>
      <c r="I29" s="747">
        <v>4</v>
      </c>
      <c r="J29" s="747">
        <v>11332.481813300001</v>
      </c>
      <c r="K29" s="747">
        <v>4177540</v>
      </c>
      <c r="L29" s="747">
        <v>4498855.8232959993</v>
      </c>
      <c r="M29" s="748" t="s">
        <v>478</v>
      </c>
      <c r="P29" s="766"/>
      <c r="R29" s="766"/>
    </row>
    <row r="30" spans="1:18" s="764" customFormat="1" ht="24.95" customHeight="1">
      <c r="A30" s="743" t="s">
        <v>479</v>
      </c>
      <c r="B30" s="744">
        <v>3</v>
      </c>
      <c r="C30" s="744">
        <v>9937.8327724999999</v>
      </c>
      <c r="D30" s="745">
        <v>2.0087754386039951E-3</v>
      </c>
      <c r="E30" s="746">
        <v>3312.6109241666668</v>
      </c>
      <c r="F30" s="744">
        <v>4126865</v>
      </c>
      <c r="G30" s="744">
        <v>4609169.5896693999</v>
      </c>
      <c r="H30" s="745">
        <v>0.93167060424978043</v>
      </c>
      <c r="I30" s="747">
        <v>5</v>
      </c>
      <c r="J30" s="747">
        <v>16228.323936299999</v>
      </c>
      <c r="K30" s="747">
        <v>4177545</v>
      </c>
      <c r="L30" s="747">
        <v>4515084.1472322997</v>
      </c>
      <c r="M30" s="748" t="s">
        <v>479</v>
      </c>
      <c r="P30" s="769"/>
      <c r="R30" s="766"/>
    </row>
    <row r="31" spans="1:18" s="764" customFormat="1" ht="24.95" customHeight="1">
      <c r="A31" s="743" t="s">
        <v>480</v>
      </c>
      <c r="B31" s="744">
        <v>2</v>
      </c>
      <c r="C31" s="744">
        <v>7592.2803274999997</v>
      </c>
      <c r="D31" s="745">
        <v>1.5346591750951398E-3</v>
      </c>
      <c r="E31" s="746">
        <v>3796.1401637499998</v>
      </c>
      <c r="F31" s="744">
        <v>4126867</v>
      </c>
      <c r="G31" s="744">
        <v>4616761.8699968997</v>
      </c>
      <c r="H31" s="745">
        <v>0.93320526342487553</v>
      </c>
      <c r="I31" s="747">
        <v>3</v>
      </c>
      <c r="J31" s="747">
        <v>11336.791047500001</v>
      </c>
      <c r="K31" s="747">
        <v>4177548</v>
      </c>
      <c r="L31" s="747">
        <v>4526420.9382798001</v>
      </c>
      <c r="M31" s="748" t="s">
        <v>480</v>
      </c>
      <c r="R31" s="766"/>
    </row>
    <row r="32" spans="1:18" s="764" customFormat="1" ht="24.95" customHeight="1">
      <c r="A32" s="743" t="s">
        <v>481</v>
      </c>
      <c r="B32" s="744">
        <v>2</v>
      </c>
      <c r="C32" s="744">
        <v>8184.2431325999996</v>
      </c>
      <c r="D32" s="745">
        <v>1.6543150770079332E-3</v>
      </c>
      <c r="E32" s="746">
        <v>4092.1215662999998</v>
      </c>
      <c r="F32" s="744">
        <v>4126869</v>
      </c>
      <c r="G32" s="744">
        <v>4624946.1131294994</v>
      </c>
      <c r="H32" s="745">
        <v>0.93485957850188339</v>
      </c>
      <c r="I32" s="747">
        <v>3</v>
      </c>
      <c r="J32" s="747">
        <v>12636.1231606</v>
      </c>
      <c r="K32" s="747">
        <v>4177551</v>
      </c>
      <c r="L32" s="747">
        <v>4539057.0614403998</v>
      </c>
      <c r="M32" s="748" t="s">
        <v>481</v>
      </c>
    </row>
    <row r="33" spans="1:18" s="764" customFormat="1" ht="24.95" customHeight="1">
      <c r="A33" s="743" t="s">
        <v>482</v>
      </c>
      <c r="B33" s="744">
        <v>25</v>
      </c>
      <c r="C33" s="744">
        <v>322263.30685739999</v>
      </c>
      <c r="D33" s="745">
        <v>6.5140421498116691E-2</v>
      </c>
      <c r="E33" s="746">
        <v>12890.532274296</v>
      </c>
      <c r="F33" s="744">
        <v>4126894</v>
      </c>
      <c r="G33" s="744">
        <v>4947209.419986899</v>
      </c>
      <c r="H33" s="745">
        <v>1</v>
      </c>
      <c r="I33" s="747">
        <v>19</v>
      </c>
      <c r="J33" s="747">
        <v>218561.7140296</v>
      </c>
      <c r="K33" s="747">
        <v>4177570</v>
      </c>
      <c r="L33" s="747">
        <v>4757618.7754699998</v>
      </c>
      <c r="M33" s="748" t="s">
        <v>482</v>
      </c>
    </row>
    <row r="34" spans="1:18" s="762" customFormat="1" ht="8.1" customHeight="1">
      <c r="A34" s="75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730"/>
      <c r="P34" s="770"/>
      <c r="Q34" s="770"/>
      <c r="R34" s="770"/>
    </row>
    <row r="35" spans="1:18" s="764" customFormat="1" ht="24.95" customHeight="1">
      <c r="A35" s="753" t="s">
        <v>68</v>
      </c>
      <c r="B35" s="754">
        <v>4126894</v>
      </c>
      <c r="C35" s="754">
        <v>4947209.419986899</v>
      </c>
      <c r="D35" s="755">
        <v>1.0000000000000002</v>
      </c>
      <c r="E35" s="756">
        <v>1.1987730772796439</v>
      </c>
      <c r="F35" s="757">
        <v>4126894</v>
      </c>
      <c r="G35" s="757">
        <v>4947209.419986899</v>
      </c>
      <c r="H35" s="755">
        <v>1</v>
      </c>
      <c r="I35" s="757">
        <v>4177570</v>
      </c>
      <c r="J35" s="757">
        <v>4757618.7754699998</v>
      </c>
      <c r="K35" s="757">
        <v>4177570</v>
      </c>
      <c r="L35" s="757">
        <v>4757618.7754699998</v>
      </c>
      <c r="M35" s="758" t="s">
        <v>68</v>
      </c>
    </row>
    <row r="36" spans="1:18" s="762" customFormat="1">
      <c r="A36" s="759" t="s">
        <v>137</v>
      </c>
      <c r="B36" s="242"/>
      <c r="C36" s="247"/>
      <c r="D36" s="242"/>
      <c r="E36" s="242"/>
      <c r="F36" s="242"/>
      <c r="G36" s="242"/>
      <c r="H36" s="244"/>
      <c r="I36" s="242"/>
      <c r="J36" s="242"/>
      <c r="K36" s="242"/>
      <c r="L36" s="242"/>
      <c r="M36" s="242"/>
      <c r="P36" s="770"/>
      <c r="Q36" s="770"/>
      <c r="R36" s="770"/>
    </row>
    <row r="37" spans="1:18">
      <c r="A37" s="760" t="s">
        <v>1197</v>
      </c>
      <c r="B37" s="242"/>
      <c r="C37" s="242"/>
      <c r="D37" s="242"/>
      <c r="E37" s="242"/>
      <c r="F37" s="242"/>
      <c r="G37" s="242"/>
      <c r="H37" s="244"/>
      <c r="I37" s="242"/>
      <c r="J37" s="242"/>
      <c r="K37" s="242"/>
      <c r="L37" s="242"/>
      <c r="M37" s="242"/>
    </row>
    <row r="38" spans="1:18">
      <c r="A38" s="761" t="s">
        <v>1198</v>
      </c>
      <c r="B38" s="242"/>
      <c r="C38" s="242"/>
      <c r="D38" s="242"/>
      <c r="E38" s="242"/>
      <c r="F38" s="242"/>
      <c r="G38" s="242"/>
      <c r="H38" s="244"/>
      <c r="I38" s="242"/>
      <c r="J38" s="242"/>
      <c r="K38" s="242"/>
      <c r="L38" s="242"/>
      <c r="M38" s="242"/>
    </row>
    <row r="39" spans="1:18">
      <c r="A39" s="242"/>
      <c r="B39" s="242"/>
      <c r="C39" s="242"/>
      <c r="D39" s="242"/>
      <c r="E39" s="242"/>
      <c r="F39" s="242"/>
      <c r="G39" s="242"/>
      <c r="H39" s="244"/>
      <c r="I39" s="242"/>
      <c r="J39" s="242"/>
      <c r="K39" s="242"/>
      <c r="L39" s="242"/>
      <c r="M39" s="242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85" orientation="portrait" r:id="rId1"/>
  <headerFooter>
    <oddFooter>&amp;C&amp;"Maiandra GD,Regular"&amp;9&amp;P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M1" sqref="M1"/>
    </sheetView>
  </sheetViews>
  <sheetFormatPr defaultRowHeight="12.75"/>
  <cols>
    <col min="1" max="1" width="25.7109375" style="771" customWidth="1"/>
    <col min="2" max="2" width="10.5703125" style="771" customWidth="1"/>
    <col min="3" max="3" width="11.85546875" style="771" customWidth="1"/>
    <col min="4" max="4" width="10.28515625" style="771" customWidth="1"/>
    <col min="5" max="5" width="11.140625" style="771" customWidth="1"/>
    <col min="6" max="6" width="11.28515625" style="771" customWidth="1"/>
    <col min="7" max="7" width="13" style="771" customWidth="1"/>
    <col min="8" max="8" width="11.28515625" style="771" customWidth="1"/>
    <col min="9" max="9" width="17.5703125" style="771" customWidth="1"/>
    <col min="10" max="10" width="16.5703125" style="771" customWidth="1"/>
    <col min="11" max="11" width="18.140625" style="771" customWidth="1"/>
    <col min="12" max="12" width="18" style="771" customWidth="1"/>
    <col min="13" max="13" width="35.5703125" style="771" customWidth="1"/>
    <col min="14" max="16384" width="9.140625" style="771"/>
  </cols>
  <sheetData>
    <row r="1" spans="1:18" s="762" customFormat="1">
      <c r="A1" s="242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443" t="s">
        <v>1511</v>
      </c>
    </row>
    <row r="2" spans="1:18" s="763" customFormat="1" ht="15" customHeight="1">
      <c r="A2" s="1334" t="s">
        <v>1512</v>
      </c>
      <c r="B2" s="1334"/>
      <c r="C2" s="1334"/>
      <c r="D2" s="1334"/>
      <c r="E2" s="1334"/>
      <c r="F2" s="1334"/>
      <c r="G2" s="1334"/>
      <c r="H2" s="1334"/>
      <c r="I2" s="1334"/>
      <c r="J2" s="1334"/>
      <c r="K2" s="1334"/>
      <c r="L2" s="1334"/>
      <c r="M2" s="1334"/>
    </row>
    <row r="3" spans="1:18" s="763" customFormat="1" ht="15" customHeight="1">
      <c r="A3" s="1334" t="s">
        <v>180</v>
      </c>
      <c r="B3" s="1334"/>
      <c r="C3" s="1334"/>
      <c r="D3" s="1334"/>
      <c r="E3" s="1334"/>
      <c r="F3" s="1334"/>
      <c r="G3" s="1334"/>
      <c r="H3" s="1334"/>
      <c r="I3" s="1334"/>
      <c r="J3" s="1334"/>
      <c r="K3" s="1334"/>
      <c r="L3" s="1334"/>
      <c r="M3" s="1334"/>
    </row>
    <row r="4" spans="1:18" s="762" customFormat="1" ht="15" customHeight="1">
      <c r="A4" s="729"/>
      <c r="B4" s="729"/>
      <c r="C4" s="729"/>
      <c r="D4" s="729"/>
      <c r="E4" s="729"/>
      <c r="F4" s="729"/>
      <c r="G4" s="729"/>
      <c r="H4" s="729"/>
      <c r="I4" s="729"/>
      <c r="J4" s="729"/>
      <c r="K4" s="729"/>
      <c r="L4" s="729"/>
      <c r="M4" s="730" t="s">
        <v>141</v>
      </c>
    </row>
    <row r="5" spans="1:18" s="764" customFormat="1" ht="17.100000000000001" customHeight="1">
      <c r="A5" s="731"/>
      <c r="B5" s="1335" t="s">
        <v>100</v>
      </c>
      <c r="C5" s="1336"/>
      <c r="D5" s="1336"/>
      <c r="E5" s="1336"/>
      <c r="F5" s="1336"/>
      <c r="G5" s="1336"/>
      <c r="H5" s="1337"/>
      <c r="I5" s="1338" t="s">
        <v>142</v>
      </c>
      <c r="J5" s="1336"/>
      <c r="K5" s="1336"/>
      <c r="L5" s="1337"/>
      <c r="M5" s="731"/>
    </row>
    <row r="6" spans="1:18" s="764" customFormat="1" ht="17.100000000000001" customHeight="1">
      <c r="A6" s="733"/>
      <c r="B6" s="1339" t="s">
        <v>454</v>
      </c>
      <c r="C6" s="1340"/>
      <c r="D6" s="1340"/>
      <c r="E6" s="1341"/>
      <c r="F6" s="1342" t="s">
        <v>455</v>
      </c>
      <c r="G6" s="1343"/>
      <c r="H6" s="1344"/>
      <c r="I6" s="1345" t="s">
        <v>454</v>
      </c>
      <c r="J6" s="1345"/>
      <c r="K6" s="1345" t="s">
        <v>455</v>
      </c>
      <c r="L6" s="1345"/>
      <c r="M6" s="733"/>
    </row>
    <row r="7" spans="1:18" s="764" customFormat="1" ht="45.75" customHeight="1">
      <c r="A7" s="734" t="s">
        <v>453</v>
      </c>
      <c r="B7" s="735" t="s">
        <v>456</v>
      </c>
      <c r="C7" s="736" t="s">
        <v>145</v>
      </c>
      <c r="D7" s="735" t="s">
        <v>1500</v>
      </c>
      <c r="E7" s="735" t="s">
        <v>458</v>
      </c>
      <c r="F7" s="737" t="s">
        <v>456</v>
      </c>
      <c r="G7" s="736" t="s">
        <v>145</v>
      </c>
      <c r="H7" s="735" t="s">
        <v>1501</v>
      </c>
      <c r="I7" s="735" t="s">
        <v>456</v>
      </c>
      <c r="J7" s="736" t="s">
        <v>145</v>
      </c>
      <c r="K7" s="735" t="s">
        <v>456</v>
      </c>
      <c r="L7" s="736" t="s">
        <v>145</v>
      </c>
      <c r="M7" s="738" t="s">
        <v>453</v>
      </c>
    </row>
    <row r="8" spans="1:18" s="764" customFormat="1" ht="15" customHeight="1">
      <c r="A8" s="739" t="s">
        <v>0</v>
      </c>
      <c r="B8" s="736" t="s">
        <v>1</v>
      </c>
      <c r="C8" s="736" t="s">
        <v>2</v>
      </c>
      <c r="D8" s="736" t="s">
        <v>3</v>
      </c>
      <c r="E8" s="736" t="s">
        <v>4</v>
      </c>
      <c r="F8" s="740" t="s">
        <v>5</v>
      </c>
      <c r="G8" s="736" t="s">
        <v>148</v>
      </c>
      <c r="H8" s="736" t="s">
        <v>149</v>
      </c>
      <c r="I8" s="736" t="s">
        <v>238</v>
      </c>
      <c r="J8" s="736" t="s">
        <v>239</v>
      </c>
      <c r="K8" s="736" t="s">
        <v>240</v>
      </c>
      <c r="L8" s="736" t="s">
        <v>241</v>
      </c>
      <c r="M8" s="736" t="s">
        <v>242</v>
      </c>
    </row>
    <row r="9" spans="1:18" s="764" customFormat="1" ht="8.1" customHeight="1">
      <c r="A9" s="741"/>
      <c r="B9" s="741"/>
      <c r="C9" s="741"/>
      <c r="D9" s="741"/>
      <c r="E9" s="742"/>
      <c r="F9" s="741"/>
      <c r="G9" s="741"/>
      <c r="H9" s="741"/>
      <c r="I9" s="741"/>
      <c r="J9" s="741"/>
      <c r="K9" s="741"/>
      <c r="L9" s="741"/>
      <c r="M9" s="741"/>
    </row>
    <row r="10" spans="1:18" s="764" customFormat="1" ht="24.95" customHeight="1">
      <c r="A10" s="743" t="s">
        <v>1502</v>
      </c>
      <c r="B10" s="744">
        <v>57553</v>
      </c>
      <c r="C10" s="744">
        <v>226.3933073</v>
      </c>
      <c r="D10" s="745">
        <v>4.681876759770805E-5</v>
      </c>
      <c r="E10" s="746">
        <v>3.9336491112539748E-3</v>
      </c>
      <c r="F10" s="744">
        <v>57553</v>
      </c>
      <c r="G10" s="744">
        <v>226.3933073</v>
      </c>
      <c r="H10" s="745">
        <v>4.681876759770805E-5</v>
      </c>
      <c r="I10" s="747">
        <v>54130</v>
      </c>
      <c r="J10" s="747">
        <v>210.2984423</v>
      </c>
      <c r="K10" s="747">
        <v>54130</v>
      </c>
      <c r="L10" s="747">
        <v>210.2984423</v>
      </c>
      <c r="M10" s="748" t="s">
        <v>1502</v>
      </c>
      <c r="P10" s="765"/>
    </row>
    <row r="11" spans="1:18" s="764" customFormat="1" ht="24.95" customHeight="1">
      <c r="A11" s="743" t="s">
        <v>1503</v>
      </c>
      <c r="B11" s="744">
        <v>6553</v>
      </c>
      <c r="C11" s="744">
        <v>475.7903374</v>
      </c>
      <c r="D11" s="745">
        <v>9.8394769251934077E-5</v>
      </c>
      <c r="E11" s="746">
        <v>7.2606491286433691E-2</v>
      </c>
      <c r="F11" s="744">
        <v>64106</v>
      </c>
      <c r="G11" s="744">
        <v>702.18364470000006</v>
      </c>
      <c r="H11" s="745">
        <v>1.4521353684964213E-4</v>
      </c>
      <c r="I11" s="747">
        <v>6327</v>
      </c>
      <c r="J11" s="747">
        <v>461.52086969999999</v>
      </c>
      <c r="K11" s="747">
        <v>60457</v>
      </c>
      <c r="L11" s="747">
        <v>671.81931199999997</v>
      </c>
      <c r="M11" s="748" t="s">
        <v>1503</v>
      </c>
    </row>
    <row r="12" spans="1:18" s="764" customFormat="1" ht="24.95" customHeight="1">
      <c r="A12" s="743" t="s">
        <v>1504</v>
      </c>
      <c r="B12" s="744">
        <v>14312</v>
      </c>
      <c r="C12" s="744">
        <v>2471.5288949999999</v>
      </c>
      <c r="D12" s="745">
        <v>5.1111907116887275E-4</v>
      </c>
      <c r="E12" s="746">
        <v>0.17268927438513135</v>
      </c>
      <c r="F12" s="744">
        <v>78418</v>
      </c>
      <c r="G12" s="744">
        <v>3173.7125397</v>
      </c>
      <c r="H12" s="745">
        <v>6.5633260801851491E-4</v>
      </c>
      <c r="I12" s="747">
        <v>14751</v>
      </c>
      <c r="J12" s="747">
        <v>2556.7411139000001</v>
      </c>
      <c r="K12" s="747">
        <v>75208</v>
      </c>
      <c r="L12" s="747">
        <v>3228.5604259000002</v>
      </c>
      <c r="M12" s="748" t="s">
        <v>1504</v>
      </c>
      <c r="Q12" s="766"/>
      <c r="R12" s="766"/>
    </row>
    <row r="13" spans="1:18" s="764" customFormat="1" ht="24.95" customHeight="1">
      <c r="A13" s="743" t="s">
        <v>1505</v>
      </c>
      <c r="B13" s="744">
        <v>19829</v>
      </c>
      <c r="C13" s="744">
        <v>7393.8660925000004</v>
      </c>
      <c r="D13" s="745">
        <v>1.5290721371661823E-3</v>
      </c>
      <c r="E13" s="746">
        <v>0.37288144094508047</v>
      </c>
      <c r="F13" s="744">
        <v>98247</v>
      </c>
      <c r="G13" s="744">
        <v>10567.5786322</v>
      </c>
      <c r="H13" s="745">
        <v>2.1854047451846971E-3</v>
      </c>
      <c r="I13" s="747">
        <v>20318</v>
      </c>
      <c r="J13" s="747">
        <v>7551.0377329000003</v>
      </c>
      <c r="K13" s="747">
        <v>95526</v>
      </c>
      <c r="L13" s="747">
        <v>10779.5981588</v>
      </c>
      <c r="M13" s="748" t="s">
        <v>1505</v>
      </c>
      <c r="Q13" s="766"/>
      <c r="R13" s="766"/>
    </row>
    <row r="14" spans="1:18" s="764" customFormat="1" ht="24.95" customHeight="1">
      <c r="A14" s="743" t="s">
        <v>1506</v>
      </c>
      <c r="B14" s="744">
        <v>28622</v>
      </c>
      <c r="C14" s="744">
        <v>20464.2699097</v>
      </c>
      <c r="D14" s="745">
        <v>4.2320681136098857E-3</v>
      </c>
      <c r="E14" s="746">
        <v>0.7149839252917336</v>
      </c>
      <c r="F14" s="744">
        <v>126869</v>
      </c>
      <c r="G14" s="744">
        <v>31031.848541899999</v>
      </c>
      <c r="H14" s="745">
        <v>6.4174728587945828E-3</v>
      </c>
      <c r="I14" s="747">
        <v>28539</v>
      </c>
      <c r="J14" s="747">
        <v>20379.572881799999</v>
      </c>
      <c r="K14" s="747">
        <v>124065</v>
      </c>
      <c r="L14" s="747">
        <v>31159.171040599998</v>
      </c>
      <c r="M14" s="748" t="s">
        <v>1506</v>
      </c>
      <c r="Q14" s="766"/>
      <c r="R14" s="766"/>
    </row>
    <row r="15" spans="1:18" s="764" customFormat="1" ht="24.95" customHeight="1">
      <c r="A15" s="743" t="s">
        <v>464</v>
      </c>
      <c r="B15" s="744">
        <v>29208</v>
      </c>
      <c r="C15" s="744">
        <v>41863.845575799998</v>
      </c>
      <c r="D15" s="745">
        <v>8.6575600671907251E-3</v>
      </c>
      <c r="E15" s="746">
        <v>1.4333006565256095</v>
      </c>
      <c r="F15" s="744">
        <v>156077</v>
      </c>
      <c r="G15" s="744">
        <v>72895.694117699997</v>
      </c>
      <c r="H15" s="745">
        <v>1.5075032925985308E-2</v>
      </c>
      <c r="I15" s="747">
        <v>28934</v>
      </c>
      <c r="J15" s="747">
        <v>41472.943001500003</v>
      </c>
      <c r="K15" s="747">
        <v>152999</v>
      </c>
      <c r="L15" s="747">
        <v>72632.114042100002</v>
      </c>
      <c r="M15" s="748" t="s">
        <v>464</v>
      </c>
      <c r="Q15" s="766"/>
      <c r="R15" s="766"/>
    </row>
    <row r="16" spans="1:18" s="764" customFormat="1" ht="24.95" customHeight="1">
      <c r="A16" s="743" t="s">
        <v>465</v>
      </c>
      <c r="B16" s="744">
        <v>14771</v>
      </c>
      <c r="C16" s="744">
        <v>36496.818867800001</v>
      </c>
      <c r="D16" s="745">
        <v>7.5476439697171847E-3</v>
      </c>
      <c r="E16" s="746">
        <v>2.4708427911312709</v>
      </c>
      <c r="F16" s="744">
        <v>170848</v>
      </c>
      <c r="G16" s="744">
        <v>109392.5129855</v>
      </c>
      <c r="H16" s="745">
        <v>2.2622676895702493E-2</v>
      </c>
      <c r="I16" s="747">
        <v>14708</v>
      </c>
      <c r="J16" s="747">
        <v>36367.093110599999</v>
      </c>
      <c r="K16" s="747">
        <v>167707</v>
      </c>
      <c r="L16" s="747">
        <v>108999.20715269999</v>
      </c>
      <c r="M16" s="748" t="s">
        <v>465</v>
      </c>
    </row>
    <row r="17" spans="1:18" s="764" customFormat="1" ht="24.95" customHeight="1">
      <c r="A17" s="743" t="s">
        <v>466</v>
      </c>
      <c r="B17" s="744">
        <v>10166</v>
      </c>
      <c r="C17" s="744">
        <v>35422.0080944</v>
      </c>
      <c r="D17" s="745">
        <v>7.3253701030050154E-3</v>
      </c>
      <c r="E17" s="746">
        <v>3.4843604263623846</v>
      </c>
      <c r="F17" s="744">
        <v>181014</v>
      </c>
      <c r="G17" s="744">
        <v>144814.52107990001</v>
      </c>
      <c r="H17" s="745">
        <v>2.9948046998707508E-2</v>
      </c>
      <c r="I17" s="747">
        <v>10186</v>
      </c>
      <c r="J17" s="747">
        <v>35471.169586399999</v>
      </c>
      <c r="K17" s="747">
        <v>177893</v>
      </c>
      <c r="L17" s="747">
        <v>144470.3767391</v>
      </c>
      <c r="M17" s="748" t="s">
        <v>466</v>
      </c>
    </row>
    <row r="18" spans="1:18" s="764" customFormat="1" ht="24.95" customHeight="1">
      <c r="A18" s="743" t="s">
        <v>467</v>
      </c>
      <c r="B18" s="744">
        <v>8966</v>
      </c>
      <c r="C18" s="744">
        <v>40472.493953199999</v>
      </c>
      <c r="D18" s="745">
        <v>8.3698246697000087E-3</v>
      </c>
      <c r="E18" s="746">
        <v>4.5139966488066028</v>
      </c>
      <c r="F18" s="744">
        <v>189980</v>
      </c>
      <c r="G18" s="744">
        <v>185287.0150331</v>
      </c>
      <c r="H18" s="745">
        <v>3.831787166840752E-2</v>
      </c>
      <c r="I18" s="747">
        <v>8705</v>
      </c>
      <c r="J18" s="747">
        <v>39288.593096099998</v>
      </c>
      <c r="K18" s="747">
        <v>186598</v>
      </c>
      <c r="L18" s="747">
        <v>183758.9698352</v>
      </c>
      <c r="M18" s="748" t="s">
        <v>467</v>
      </c>
    </row>
    <row r="19" spans="1:18" s="764" customFormat="1" ht="24.95" customHeight="1">
      <c r="A19" s="743" t="s">
        <v>468</v>
      </c>
      <c r="B19" s="744">
        <v>19374</v>
      </c>
      <c r="C19" s="744">
        <v>139626.0650794</v>
      </c>
      <c r="D19" s="745">
        <v>2.8875059821765713E-2</v>
      </c>
      <c r="E19" s="746">
        <v>7.2068785526685248</v>
      </c>
      <c r="F19" s="744">
        <v>209354</v>
      </c>
      <c r="G19" s="744">
        <v>324913.0801125</v>
      </c>
      <c r="H19" s="745">
        <v>6.7192931490173233E-2</v>
      </c>
      <c r="I19" s="747">
        <v>19099</v>
      </c>
      <c r="J19" s="747">
        <v>137827.56672649999</v>
      </c>
      <c r="K19" s="747">
        <v>205697</v>
      </c>
      <c r="L19" s="747">
        <v>321586.53656169999</v>
      </c>
      <c r="M19" s="748" t="s">
        <v>468</v>
      </c>
    </row>
    <row r="20" spans="1:18" s="764" customFormat="1" ht="24.95" customHeight="1">
      <c r="A20" s="743" t="s">
        <v>469</v>
      </c>
      <c r="B20" s="744">
        <v>13957</v>
      </c>
      <c r="C20" s="744">
        <v>207454.5742984</v>
      </c>
      <c r="D20" s="745">
        <v>4.2902184773013594E-2</v>
      </c>
      <c r="E20" s="746">
        <v>14.863837092383751</v>
      </c>
      <c r="F20" s="744">
        <v>223311</v>
      </c>
      <c r="G20" s="744">
        <v>532367.65441089997</v>
      </c>
      <c r="H20" s="745">
        <v>0.11009511626318681</v>
      </c>
      <c r="I20" s="747">
        <v>14239</v>
      </c>
      <c r="J20" s="747">
        <v>213359.3909455</v>
      </c>
      <c r="K20" s="747">
        <v>219936</v>
      </c>
      <c r="L20" s="747">
        <v>534945.92750720005</v>
      </c>
      <c r="M20" s="748" t="s">
        <v>469</v>
      </c>
    </row>
    <row r="21" spans="1:18" s="764" customFormat="1" ht="24.95" customHeight="1">
      <c r="A21" s="743" t="s">
        <v>470</v>
      </c>
      <c r="B21" s="744">
        <v>3920</v>
      </c>
      <c r="C21" s="744">
        <v>143324.32034189999</v>
      </c>
      <c r="D21" s="745">
        <v>2.963986932835835E-2</v>
      </c>
      <c r="E21" s="746">
        <v>36.56232661783163</v>
      </c>
      <c r="F21" s="744">
        <v>227231</v>
      </c>
      <c r="G21" s="744">
        <v>675691.97475279996</v>
      </c>
      <c r="H21" s="745">
        <v>0.13973498559154518</v>
      </c>
      <c r="I21" s="747">
        <v>4386</v>
      </c>
      <c r="J21" s="747">
        <v>161749.15976929999</v>
      </c>
      <c r="K21" s="747">
        <v>224322</v>
      </c>
      <c r="L21" s="747">
        <v>696695.08727650007</v>
      </c>
      <c r="M21" s="748" t="s">
        <v>470</v>
      </c>
    </row>
    <row r="22" spans="1:18" s="764" customFormat="1" ht="24.95" customHeight="1">
      <c r="A22" s="743" t="s">
        <v>471</v>
      </c>
      <c r="B22" s="744">
        <v>2409</v>
      </c>
      <c r="C22" s="744">
        <v>148167.0954894</v>
      </c>
      <c r="D22" s="745">
        <v>3.0641368740433765E-2</v>
      </c>
      <c r="E22" s="746">
        <v>61.505643623661271</v>
      </c>
      <c r="F22" s="744">
        <v>229640</v>
      </c>
      <c r="G22" s="744">
        <v>823859.07024219993</v>
      </c>
      <c r="H22" s="745">
        <v>0.17037635433197892</v>
      </c>
      <c r="I22" s="747">
        <v>2844</v>
      </c>
      <c r="J22" s="747">
        <v>174912.56978600001</v>
      </c>
      <c r="K22" s="747">
        <v>227166</v>
      </c>
      <c r="L22" s="747">
        <v>871607.65706250002</v>
      </c>
      <c r="M22" s="748" t="s">
        <v>471</v>
      </c>
    </row>
    <row r="23" spans="1:18" s="764" customFormat="1" ht="24.95" customHeight="1">
      <c r="A23" s="743" t="s">
        <v>472</v>
      </c>
      <c r="B23" s="744">
        <v>1632</v>
      </c>
      <c r="C23" s="744">
        <v>141481.41699160001</v>
      </c>
      <c r="D23" s="745">
        <v>2.9258751773728532E-2</v>
      </c>
      <c r="E23" s="746">
        <v>86.692044725245111</v>
      </c>
      <c r="F23" s="744">
        <v>231272</v>
      </c>
      <c r="G23" s="744">
        <v>965340.48723379988</v>
      </c>
      <c r="H23" s="745">
        <v>0.19963510610570745</v>
      </c>
      <c r="I23" s="747">
        <v>1908</v>
      </c>
      <c r="J23" s="747">
        <v>165213.17007220001</v>
      </c>
      <c r="K23" s="747">
        <v>229074</v>
      </c>
      <c r="L23" s="747">
        <v>1036820.8271347</v>
      </c>
      <c r="M23" s="748" t="s">
        <v>472</v>
      </c>
    </row>
    <row r="24" spans="1:18" s="764" customFormat="1" ht="24.95" customHeight="1">
      <c r="A24" s="743" t="s">
        <v>473</v>
      </c>
      <c r="B24" s="744">
        <v>3144</v>
      </c>
      <c r="C24" s="744">
        <v>654754.0392464</v>
      </c>
      <c r="D24" s="745">
        <v>0.13540496211098824</v>
      </c>
      <c r="E24" s="746">
        <v>208.25510154147582</v>
      </c>
      <c r="F24" s="744">
        <v>234416</v>
      </c>
      <c r="G24" s="744">
        <v>1620094.5264801998</v>
      </c>
      <c r="H24" s="745">
        <v>0.33504006821669569</v>
      </c>
      <c r="I24" s="747">
        <v>4080</v>
      </c>
      <c r="J24" s="747">
        <v>857421.77881819999</v>
      </c>
      <c r="K24" s="747">
        <v>233154</v>
      </c>
      <c r="L24" s="747">
        <v>1894242.6059528999</v>
      </c>
      <c r="M24" s="748" t="s">
        <v>473</v>
      </c>
    </row>
    <row r="25" spans="1:18" s="764" customFormat="1" ht="24.95" customHeight="1">
      <c r="A25" s="743" t="s">
        <v>474</v>
      </c>
      <c r="B25" s="744">
        <v>598</v>
      </c>
      <c r="C25" s="744">
        <v>402671.00771969999</v>
      </c>
      <c r="D25" s="745">
        <v>8.3273487867649251E-2</v>
      </c>
      <c r="E25" s="746">
        <v>673.36288916337787</v>
      </c>
      <c r="F25" s="744">
        <v>235014</v>
      </c>
      <c r="G25" s="744">
        <v>2022765.5341998998</v>
      </c>
      <c r="H25" s="745">
        <v>0.4183135560843449</v>
      </c>
      <c r="I25" s="747">
        <v>758</v>
      </c>
      <c r="J25" s="747">
        <v>511860.9278372</v>
      </c>
      <c r="K25" s="747">
        <v>233912</v>
      </c>
      <c r="L25" s="747">
        <v>2406103.5337900999</v>
      </c>
      <c r="M25" s="748" t="s">
        <v>474</v>
      </c>
      <c r="P25" s="766"/>
      <c r="R25" s="766"/>
    </row>
    <row r="26" spans="1:18" s="764" customFormat="1" ht="24.95" customHeight="1">
      <c r="A26" s="743" t="s">
        <v>475</v>
      </c>
      <c r="B26" s="744">
        <v>313</v>
      </c>
      <c r="C26" s="744">
        <v>361654.32394279999</v>
      </c>
      <c r="D26" s="745">
        <v>7.4791123224092662E-2</v>
      </c>
      <c r="E26" s="746">
        <v>1155.4451244178913</v>
      </c>
      <c r="F26" s="744">
        <v>235327</v>
      </c>
      <c r="G26" s="744">
        <v>2384419.8581426996</v>
      </c>
      <c r="H26" s="745">
        <v>0.49310467930843754</v>
      </c>
      <c r="I26" s="747">
        <v>319</v>
      </c>
      <c r="J26" s="747">
        <v>371366.43478509999</v>
      </c>
      <c r="K26" s="747">
        <v>234231</v>
      </c>
      <c r="L26" s="747">
        <v>2777469.9685752001</v>
      </c>
      <c r="M26" s="748" t="s">
        <v>475</v>
      </c>
      <c r="P26" s="766"/>
      <c r="R26" s="766"/>
    </row>
    <row r="27" spans="1:18" s="764" customFormat="1" ht="24.95" customHeight="1">
      <c r="A27" s="743" t="s">
        <v>476</v>
      </c>
      <c r="B27" s="744">
        <v>148</v>
      </c>
      <c r="C27" s="744">
        <v>249047.81544959999</v>
      </c>
      <c r="D27" s="745">
        <v>5.1503783090197854E-2</v>
      </c>
      <c r="E27" s="746">
        <v>1682.7555097945944</v>
      </c>
      <c r="F27" s="744">
        <v>235475</v>
      </c>
      <c r="G27" s="744">
        <v>2633467.6735922997</v>
      </c>
      <c r="H27" s="745">
        <v>0.54460846239863547</v>
      </c>
      <c r="I27" s="747">
        <v>144</v>
      </c>
      <c r="J27" s="747">
        <v>240794.87193739999</v>
      </c>
      <c r="K27" s="747">
        <v>234375</v>
      </c>
      <c r="L27" s="747">
        <v>3018264.8405126003</v>
      </c>
      <c r="M27" s="748" t="s">
        <v>476</v>
      </c>
      <c r="P27" s="766"/>
      <c r="Q27" s="767"/>
      <c r="R27" s="766"/>
    </row>
    <row r="28" spans="1:18" s="764" customFormat="1" ht="24.95" customHeight="1">
      <c r="A28" s="743" t="s">
        <v>477</v>
      </c>
      <c r="B28" s="744">
        <v>101</v>
      </c>
      <c r="C28" s="744">
        <v>217445.44915080001</v>
      </c>
      <c r="D28" s="745">
        <v>4.4968325567504748E-2</v>
      </c>
      <c r="E28" s="746">
        <v>2152.9252391168316</v>
      </c>
      <c r="F28" s="744">
        <v>235576</v>
      </c>
      <c r="G28" s="744">
        <v>2850913.1227430999</v>
      </c>
      <c r="H28" s="745">
        <v>0.58957678796614021</v>
      </c>
      <c r="I28" s="747">
        <v>122</v>
      </c>
      <c r="J28" s="747">
        <v>263907.89992970001</v>
      </c>
      <c r="K28" s="747">
        <v>234497</v>
      </c>
      <c r="L28" s="747">
        <v>3282172.7404423002</v>
      </c>
      <c r="M28" s="748" t="s">
        <v>477</v>
      </c>
      <c r="P28" s="766"/>
      <c r="Q28" s="768"/>
      <c r="R28" s="766"/>
    </row>
    <row r="29" spans="1:18" s="764" customFormat="1" ht="24.95" customHeight="1">
      <c r="A29" s="743" t="s">
        <v>478</v>
      </c>
      <c r="B29" s="744">
        <v>63</v>
      </c>
      <c r="C29" s="744">
        <v>167975.07746689999</v>
      </c>
      <c r="D29" s="745">
        <v>3.4737714678590222E-2</v>
      </c>
      <c r="E29" s="746">
        <v>2666.2710709031744</v>
      </c>
      <c r="F29" s="744">
        <v>235639</v>
      </c>
      <c r="G29" s="744">
        <v>3018888.2002099999</v>
      </c>
      <c r="H29" s="745">
        <v>0.62431450264473043</v>
      </c>
      <c r="I29" s="747">
        <v>74</v>
      </c>
      <c r="J29" s="747">
        <v>196803.55916420001</v>
      </c>
      <c r="K29" s="747">
        <v>234571</v>
      </c>
      <c r="L29" s="747">
        <v>3478976.2996065002</v>
      </c>
      <c r="M29" s="748" t="s">
        <v>478</v>
      </c>
      <c r="P29" s="766"/>
      <c r="R29" s="766"/>
    </row>
    <row r="30" spans="1:18" s="764" customFormat="1" ht="24.95" customHeight="1">
      <c r="A30" s="743" t="s">
        <v>479</v>
      </c>
      <c r="B30" s="744">
        <v>55</v>
      </c>
      <c r="C30" s="744">
        <v>171957.97497800001</v>
      </c>
      <c r="D30" s="745">
        <v>3.5561388996358724E-2</v>
      </c>
      <c r="E30" s="746">
        <v>3126.5086359636366</v>
      </c>
      <c r="F30" s="744">
        <v>235694</v>
      </c>
      <c r="G30" s="744">
        <v>3190846.1751879998</v>
      </c>
      <c r="H30" s="745">
        <v>0.65987589164108917</v>
      </c>
      <c r="I30" s="747">
        <v>94</v>
      </c>
      <c r="J30" s="747">
        <v>299325.11410090001</v>
      </c>
      <c r="K30" s="747">
        <v>234665</v>
      </c>
      <c r="L30" s="747">
        <v>3778301.4137074002</v>
      </c>
      <c r="M30" s="748" t="s">
        <v>479</v>
      </c>
      <c r="P30" s="769"/>
      <c r="R30" s="766"/>
    </row>
    <row r="31" spans="1:18" s="764" customFormat="1" ht="24.95" customHeight="1">
      <c r="A31" s="743" t="s">
        <v>480</v>
      </c>
      <c r="B31" s="744">
        <v>26</v>
      </c>
      <c r="C31" s="744">
        <v>94316.463533899994</v>
      </c>
      <c r="D31" s="745">
        <v>1.9504907806218396E-2</v>
      </c>
      <c r="E31" s="746">
        <v>3627.5562897653845</v>
      </c>
      <c r="F31" s="744">
        <v>235720</v>
      </c>
      <c r="G31" s="744">
        <v>3285162.6387219001</v>
      </c>
      <c r="H31" s="745">
        <v>0.67938079944730756</v>
      </c>
      <c r="I31" s="747">
        <v>29</v>
      </c>
      <c r="J31" s="747">
        <v>105020.4094506</v>
      </c>
      <c r="K31" s="747">
        <v>234694</v>
      </c>
      <c r="L31" s="747">
        <v>3883321.8231580001</v>
      </c>
      <c r="M31" s="748" t="s">
        <v>480</v>
      </c>
      <c r="R31" s="766"/>
    </row>
    <row r="32" spans="1:18" s="764" customFormat="1" ht="24.95" customHeight="1">
      <c r="A32" s="743" t="s">
        <v>481</v>
      </c>
      <c r="B32" s="744">
        <v>42</v>
      </c>
      <c r="C32" s="744">
        <v>182229.5663332</v>
      </c>
      <c r="D32" s="745">
        <v>3.7685582746841272E-2</v>
      </c>
      <c r="E32" s="746">
        <v>4338.7991984095233</v>
      </c>
      <c r="F32" s="744">
        <v>235762</v>
      </c>
      <c r="G32" s="744">
        <v>3467392.2050550999</v>
      </c>
      <c r="H32" s="745">
        <v>0.71706638219414887</v>
      </c>
      <c r="I32" s="747">
        <v>34</v>
      </c>
      <c r="J32" s="747">
        <v>147576.9421281</v>
      </c>
      <c r="K32" s="747">
        <v>234728</v>
      </c>
      <c r="L32" s="747">
        <v>4030898.7652861001</v>
      </c>
      <c r="M32" s="748" t="s">
        <v>481</v>
      </c>
    </row>
    <row r="33" spans="1:18" s="764" customFormat="1" ht="24.95" customHeight="1">
      <c r="A33" s="743" t="s">
        <v>482</v>
      </c>
      <c r="B33" s="744">
        <v>142</v>
      </c>
      <c r="C33" s="744">
        <v>1368132.4983137001</v>
      </c>
      <c r="D33" s="745">
        <v>0.28293361780585125</v>
      </c>
      <c r="E33" s="746">
        <v>9634.7359036176058</v>
      </c>
      <c r="F33" s="744">
        <v>235904</v>
      </c>
      <c r="G33" s="744">
        <v>4835524.7033687998</v>
      </c>
      <c r="H33" s="745">
        <v>1</v>
      </c>
      <c r="I33" s="747">
        <v>138</v>
      </c>
      <c r="J33" s="747">
        <v>1302382.573848</v>
      </c>
      <c r="K33" s="747">
        <v>234866</v>
      </c>
      <c r="L33" s="747">
        <v>5333281.3391340999</v>
      </c>
      <c r="M33" s="748" t="s">
        <v>482</v>
      </c>
    </row>
    <row r="34" spans="1:18" s="762" customFormat="1" ht="8.1" customHeight="1">
      <c r="A34" s="75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730"/>
      <c r="P34" s="770"/>
      <c r="Q34" s="770"/>
      <c r="R34" s="770"/>
    </row>
    <row r="35" spans="1:18" s="764" customFormat="1" ht="24.95" customHeight="1">
      <c r="A35" s="753" t="s">
        <v>68</v>
      </c>
      <c r="B35" s="754">
        <v>235904</v>
      </c>
      <c r="C35" s="754">
        <v>4835524.7033687998</v>
      </c>
      <c r="D35" s="755">
        <v>1</v>
      </c>
      <c r="E35" s="756">
        <v>20.497849563249456</v>
      </c>
      <c r="F35" s="757">
        <v>235904</v>
      </c>
      <c r="G35" s="757">
        <v>4835524.7033687998</v>
      </c>
      <c r="H35" s="755">
        <v>1</v>
      </c>
      <c r="I35" s="757">
        <v>234866</v>
      </c>
      <c r="J35" s="757">
        <v>5333281.3391340999</v>
      </c>
      <c r="K35" s="757">
        <v>234866</v>
      </c>
      <c r="L35" s="757">
        <v>5333281.3391340999</v>
      </c>
      <c r="M35" s="758" t="s">
        <v>68</v>
      </c>
    </row>
    <row r="36" spans="1:18" s="762" customFormat="1">
      <c r="A36" s="759" t="s">
        <v>137</v>
      </c>
      <c r="B36" s="242"/>
      <c r="C36" s="247"/>
      <c r="D36" s="242"/>
      <c r="E36" s="242"/>
      <c r="F36" s="242"/>
      <c r="G36" s="242"/>
      <c r="H36" s="244"/>
      <c r="I36" s="242"/>
      <c r="J36" s="242"/>
      <c r="K36" s="242"/>
      <c r="L36" s="242"/>
      <c r="M36" s="242"/>
      <c r="P36" s="770"/>
      <c r="Q36" s="770"/>
      <c r="R36" s="770"/>
    </row>
    <row r="37" spans="1:18">
      <c r="A37" s="760" t="s">
        <v>1197</v>
      </c>
      <c r="B37" s="242"/>
      <c r="C37" s="242"/>
      <c r="D37" s="242"/>
      <c r="E37" s="242"/>
      <c r="F37" s="242"/>
      <c r="G37" s="242"/>
      <c r="H37" s="244"/>
      <c r="I37" s="242"/>
      <c r="J37" s="242"/>
      <c r="K37" s="242"/>
      <c r="L37" s="242"/>
      <c r="M37" s="242"/>
    </row>
    <row r="38" spans="1:18">
      <c r="A38" s="761" t="s">
        <v>1198</v>
      </c>
      <c r="B38" s="242"/>
      <c r="C38" s="242"/>
      <c r="D38" s="242"/>
      <c r="E38" s="242"/>
      <c r="F38" s="242"/>
      <c r="G38" s="242"/>
      <c r="H38" s="244"/>
      <c r="I38" s="242"/>
      <c r="J38" s="242"/>
      <c r="K38" s="242"/>
      <c r="L38" s="242"/>
      <c r="M38" s="242"/>
    </row>
    <row r="39" spans="1:18">
      <c r="A39" s="242"/>
      <c r="B39" s="242"/>
      <c r="C39" s="242"/>
      <c r="D39" s="242"/>
      <c r="E39" s="242"/>
      <c r="F39" s="242"/>
      <c r="G39" s="242"/>
      <c r="H39" s="244"/>
      <c r="I39" s="242"/>
      <c r="J39" s="242"/>
      <c r="K39" s="242"/>
      <c r="L39" s="242"/>
      <c r="M39" s="242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85" orientation="portrait" r:id="rId1"/>
  <headerFooter>
    <oddFooter>&amp;C&amp;"Maiandra GD,Regular"&amp;9&amp;P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M1" sqref="M1"/>
    </sheetView>
  </sheetViews>
  <sheetFormatPr defaultRowHeight="12.75"/>
  <cols>
    <col min="1" max="1" width="25.7109375" style="771" customWidth="1"/>
    <col min="2" max="2" width="11" style="771" customWidth="1"/>
    <col min="3" max="3" width="12.85546875" style="771" customWidth="1"/>
    <col min="4" max="5" width="10.28515625" style="771" customWidth="1"/>
    <col min="6" max="6" width="11" style="771" customWidth="1"/>
    <col min="7" max="7" width="13.140625" style="771" customWidth="1"/>
    <col min="8" max="8" width="11.28515625" style="771" customWidth="1"/>
    <col min="9" max="9" width="20.85546875" style="771" customWidth="1"/>
    <col min="10" max="10" width="16.7109375" style="771" customWidth="1"/>
    <col min="11" max="11" width="16.28515625" style="771" customWidth="1"/>
    <col min="12" max="12" width="17.28515625" style="771" customWidth="1"/>
    <col min="13" max="13" width="34.7109375" style="771" customWidth="1"/>
    <col min="14" max="16384" width="9.140625" style="771"/>
  </cols>
  <sheetData>
    <row r="1" spans="1:18" s="762" customFormat="1">
      <c r="A1" s="242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443" t="s">
        <v>1513</v>
      </c>
    </row>
    <row r="2" spans="1:18" s="763" customFormat="1" ht="15" customHeight="1">
      <c r="A2" s="1334" t="s">
        <v>1514</v>
      </c>
      <c r="B2" s="1334"/>
      <c r="C2" s="1334"/>
      <c r="D2" s="1334"/>
      <c r="E2" s="1334"/>
      <c r="F2" s="1334"/>
      <c r="G2" s="1334"/>
      <c r="H2" s="1334"/>
      <c r="I2" s="1334"/>
      <c r="J2" s="1334"/>
      <c r="K2" s="1334"/>
      <c r="L2" s="1334"/>
      <c r="M2" s="1334"/>
    </row>
    <row r="3" spans="1:18" s="763" customFormat="1" ht="15" customHeight="1">
      <c r="A3" s="772" t="s">
        <v>182</v>
      </c>
      <c r="B3" s="772"/>
      <c r="C3" s="772"/>
      <c r="D3" s="772"/>
      <c r="E3" s="772"/>
      <c r="F3" s="772"/>
      <c r="G3" s="772"/>
      <c r="H3" s="772"/>
      <c r="I3" s="772"/>
      <c r="J3" s="772"/>
      <c r="K3" s="772"/>
      <c r="L3" s="772"/>
      <c r="M3" s="772"/>
    </row>
    <row r="4" spans="1:18" s="762" customFormat="1" ht="15" customHeight="1">
      <c r="A4" s="729"/>
      <c r="B4" s="729"/>
      <c r="C4" s="729"/>
      <c r="D4" s="729"/>
      <c r="E4" s="729"/>
      <c r="F4" s="729"/>
      <c r="G4" s="729"/>
      <c r="H4" s="729"/>
      <c r="I4" s="729"/>
      <c r="J4" s="729"/>
      <c r="K4" s="729"/>
      <c r="L4" s="729"/>
      <c r="M4" s="730" t="s">
        <v>141</v>
      </c>
    </row>
    <row r="5" spans="1:18" s="764" customFormat="1" ht="17.100000000000001" customHeight="1">
      <c r="A5" s="731"/>
      <c r="B5" s="1335" t="s">
        <v>100</v>
      </c>
      <c r="C5" s="1336"/>
      <c r="D5" s="1336"/>
      <c r="E5" s="1336"/>
      <c r="F5" s="1336"/>
      <c r="G5" s="1336"/>
      <c r="H5" s="1337"/>
      <c r="I5" s="1338" t="s">
        <v>142</v>
      </c>
      <c r="J5" s="1336"/>
      <c r="K5" s="1336"/>
      <c r="L5" s="1337"/>
      <c r="M5" s="731"/>
    </row>
    <row r="6" spans="1:18" s="764" customFormat="1" ht="17.100000000000001" customHeight="1">
      <c r="A6" s="733"/>
      <c r="B6" s="1339" t="s">
        <v>454</v>
      </c>
      <c r="C6" s="1340"/>
      <c r="D6" s="1340"/>
      <c r="E6" s="1341"/>
      <c r="F6" s="1342" t="s">
        <v>455</v>
      </c>
      <c r="G6" s="1343"/>
      <c r="H6" s="1344"/>
      <c r="I6" s="1345" t="s">
        <v>454</v>
      </c>
      <c r="J6" s="1345"/>
      <c r="K6" s="1345" t="s">
        <v>455</v>
      </c>
      <c r="L6" s="1345"/>
      <c r="M6" s="733"/>
    </row>
    <row r="7" spans="1:18" s="764" customFormat="1" ht="45.75" customHeight="1">
      <c r="A7" s="734" t="s">
        <v>453</v>
      </c>
      <c r="B7" s="735" t="s">
        <v>456</v>
      </c>
      <c r="C7" s="736" t="s">
        <v>145</v>
      </c>
      <c r="D7" s="735" t="s">
        <v>1500</v>
      </c>
      <c r="E7" s="735" t="s">
        <v>458</v>
      </c>
      <c r="F7" s="737" t="s">
        <v>456</v>
      </c>
      <c r="G7" s="736" t="s">
        <v>145</v>
      </c>
      <c r="H7" s="735" t="s">
        <v>1501</v>
      </c>
      <c r="I7" s="735" t="s">
        <v>456</v>
      </c>
      <c r="J7" s="736" t="s">
        <v>145</v>
      </c>
      <c r="K7" s="735" t="s">
        <v>456</v>
      </c>
      <c r="L7" s="736" t="s">
        <v>145</v>
      </c>
      <c r="M7" s="738" t="s">
        <v>453</v>
      </c>
    </row>
    <row r="8" spans="1:18" s="764" customFormat="1" ht="15" customHeight="1">
      <c r="A8" s="739" t="s">
        <v>0</v>
      </c>
      <c r="B8" s="736" t="s">
        <v>1</v>
      </c>
      <c r="C8" s="736" t="s">
        <v>2</v>
      </c>
      <c r="D8" s="736" t="s">
        <v>3</v>
      </c>
      <c r="E8" s="736" t="s">
        <v>4</v>
      </c>
      <c r="F8" s="740" t="s">
        <v>5</v>
      </c>
      <c r="G8" s="736" t="s">
        <v>148</v>
      </c>
      <c r="H8" s="736" t="s">
        <v>149</v>
      </c>
      <c r="I8" s="736" t="s">
        <v>238</v>
      </c>
      <c r="J8" s="736" t="s">
        <v>239</v>
      </c>
      <c r="K8" s="736" t="s">
        <v>240</v>
      </c>
      <c r="L8" s="736" t="s">
        <v>241</v>
      </c>
      <c r="M8" s="736" t="s">
        <v>242</v>
      </c>
    </row>
    <row r="9" spans="1:18" s="764" customFormat="1" ht="8.1" customHeight="1">
      <c r="A9" s="741"/>
      <c r="B9" s="741"/>
      <c r="C9" s="741"/>
      <c r="D9" s="741"/>
      <c r="E9" s="742"/>
      <c r="F9" s="741"/>
      <c r="G9" s="741"/>
      <c r="H9" s="741"/>
      <c r="I9" s="741"/>
      <c r="J9" s="741"/>
      <c r="K9" s="741"/>
      <c r="L9" s="741"/>
      <c r="M9" s="741"/>
    </row>
    <row r="10" spans="1:18" s="764" customFormat="1" ht="24.95" customHeight="1">
      <c r="A10" s="743" t="s">
        <v>1502</v>
      </c>
      <c r="B10" s="744">
        <v>1494207</v>
      </c>
      <c r="C10" s="744">
        <v>19826.590604699999</v>
      </c>
      <c r="D10" s="745">
        <v>1.532403210156892E-4</v>
      </c>
      <c r="E10" s="746">
        <v>1.3268971839042382E-2</v>
      </c>
      <c r="F10" s="744">
        <v>1494207</v>
      </c>
      <c r="G10" s="744">
        <v>19826.590604699999</v>
      </c>
      <c r="H10" s="745">
        <v>1.532403210156892E-4</v>
      </c>
      <c r="I10" s="747">
        <v>1075509</v>
      </c>
      <c r="J10" s="747">
        <v>13954.3604915</v>
      </c>
      <c r="K10" s="747">
        <v>1075509</v>
      </c>
      <c r="L10" s="747">
        <v>13954.3604915</v>
      </c>
      <c r="M10" s="748" t="s">
        <v>1502</v>
      </c>
      <c r="P10" s="765"/>
    </row>
    <row r="11" spans="1:18" s="764" customFormat="1" ht="24.95" customHeight="1">
      <c r="A11" s="743" t="s">
        <v>1503</v>
      </c>
      <c r="B11" s="744">
        <v>287833</v>
      </c>
      <c r="C11" s="744">
        <v>20960.738639800002</v>
      </c>
      <c r="D11" s="745">
        <v>1.620061856286821E-4</v>
      </c>
      <c r="E11" s="746">
        <v>7.2822569475355509E-2</v>
      </c>
      <c r="F11" s="744">
        <v>1782040</v>
      </c>
      <c r="G11" s="744">
        <v>40787.329244499997</v>
      </c>
      <c r="H11" s="745">
        <v>3.152465066443713E-4</v>
      </c>
      <c r="I11" s="747">
        <v>228408</v>
      </c>
      <c r="J11" s="747">
        <v>16739.211687200001</v>
      </c>
      <c r="K11" s="747">
        <v>1303917</v>
      </c>
      <c r="L11" s="747">
        <v>30693.5721787</v>
      </c>
      <c r="M11" s="748" t="s">
        <v>1503</v>
      </c>
    </row>
    <row r="12" spans="1:18" s="764" customFormat="1" ht="24.95" customHeight="1">
      <c r="A12" s="743" t="s">
        <v>1504</v>
      </c>
      <c r="B12" s="744">
        <v>410559</v>
      </c>
      <c r="C12" s="744">
        <v>70124.742014599993</v>
      </c>
      <c r="D12" s="745">
        <v>5.4199626106731175E-4</v>
      </c>
      <c r="E12" s="746">
        <v>0.17080308071336883</v>
      </c>
      <c r="F12" s="744">
        <v>2192599</v>
      </c>
      <c r="G12" s="744">
        <v>110912.07125909999</v>
      </c>
      <c r="H12" s="745">
        <v>8.5724276771168299E-4</v>
      </c>
      <c r="I12" s="747">
        <v>385445</v>
      </c>
      <c r="J12" s="747">
        <v>66873.460690599997</v>
      </c>
      <c r="K12" s="747">
        <v>1689362</v>
      </c>
      <c r="L12" s="747">
        <v>97567.03286929999</v>
      </c>
      <c r="M12" s="748" t="s">
        <v>1504</v>
      </c>
      <c r="Q12" s="766"/>
      <c r="R12" s="766"/>
    </row>
    <row r="13" spans="1:18" s="764" customFormat="1" ht="24.95" customHeight="1">
      <c r="A13" s="743" t="s">
        <v>1505</v>
      </c>
      <c r="B13" s="744">
        <v>597902</v>
      </c>
      <c r="C13" s="744">
        <v>224456.75811520001</v>
      </c>
      <c r="D13" s="745">
        <v>1.7348331013381814E-3</v>
      </c>
      <c r="E13" s="746">
        <v>0.37540727094941984</v>
      </c>
      <c r="F13" s="744">
        <v>2790501</v>
      </c>
      <c r="G13" s="744">
        <v>335368.82937429997</v>
      </c>
      <c r="H13" s="745">
        <v>2.5920758690498643E-3</v>
      </c>
      <c r="I13" s="747">
        <v>611423</v>
      </c>
      <c r="J13" s="747">
        <v>229508.09377199999</v>
      </c>
      <c r="K13" s="747">
        <v>2300785</v>
      </c>
      <c r="L13" s="747">
        <v>327075.12664129998</v>
      </c>
      <c r="M13" s="748" t="s">
        <v>1505</v>
      </c>
      <c r="Q13" s="766"/>
      <c r="R13" s="766"/>
    </row>
    <row r="14" spans="1:18" s="764" customFormat="1" ht="24.95" customHeight="1">
      <c r="A14" s="743" t="s">
        <v>1506</v>
      </c>
      <c r="B14" s="744">
        <v>775334</v>
      </c>
      <c r="C14" s="744">
        <v>553451.68360240001</v>
      </c>
      <c r="D14" s="745">
        <v>4.2776448736375526E-3</v>
      </c>
      <c r="E14" s="746">
        <v>0.71382356971627714</v>
      </c>
      <c r="F14" s="744">
        <v>3565835</v>
      </c>
      <c r="G14" s="744">
        <v>888820.51297669997</v>
      </c>
      <c r="H14" s="745">
        <v>6.8697207426874169E-3</v>
      </c>
      <c r="I14" s="747">
        <v>779835</v>
      </c>
      <c r="J14" s="747">
        <v>556793.64976069995</v>
      </c>
      <c r="K14" s="747">
        <v>3080620</v>
      </c>
      <c r="L14" s="747">
        <v>883868.77640199987</v>
      </c>
      <c r="M14" s="748" t="s">
        <v>1506</v>
      </c>
      <c r="Q14" s="766"/>
      <c r="R14" s="766"/>
    </row>
    <row r="15" spans="1:18" s="764" customFormat="1" ht="24.95" customHeight="1">
      <c r="A15" s="743" t="s">
        <v>464</v>
      </c>
      <c r="B15" s="744">
        <v>620977</v>
      </c>
      <c r="C15" s="744">
        <v>873495.47752730001</v>
      </c>
      <c r="D15" s="745">
        <v>6.7512730782016148E-3</v>
      </c>
      <c r="E15" s="746">
        <v>1.4066470699032332</v>
      </c>
      <c r="F15" s="744">
        <v>4186812</v>
      </c>
      <c r="G15" s="744">
        <v>1762315.9905039999</v>
      </c>
      <c r="H15" s="745">
        <v>1.3620993820889032E-2</v>
      </c>
      <c r="I15" s="747">
        <v>623401</v>
      </c>
      <c r="J15" s="747">
        <v>875250.38935940003</v>
      </c>
      <c r="K15" s="747">
        <v>3704021</v>
      </c>
      <c r="L15" s="747">
        <v>1759119.1657614</v>
      </c>
      <c r="M15" s="748" t="s">
        <v>464</v>
      </c>
      <c r="Q15" s="766"/>
      <c r="R15" s="766"/>
    </row>
    <row r="16" spans="1:18" s="764" customFormat="1" ht="24.95" customHeight="1">
      <c r="A16" s="743" t="s">
        <v>465</v>
      </c>
      <c r="B16" s="744">
        <v>335121</v>
      </c>
      <c r="C16" s="744">
        <v>818928.90351430001</v>
      </c>
      <c r="D16" s="745">
        <v>6.3295263701974519E-3</v>
      </c>
      <c r="E16" s="746">
        <v>2.4436812480098236</v>
      </c>
      <c r="F16" s="744">
        <v>4521933</v>
      </c>
      <c r="G16" s="744">
        <v>2581244.8940182999</v>
      </c>
      <c r="H16" s="745">
        <v>1.9950520191086483E-2</v>
      </c>
      <c r="I16" s="747">
        <v>341605</v>
      </c>
      <c r="J16" s="747">
        <v>833946.29316420003</v>
      </c>
      <c r="K16" s="747">
        <v>4045626</v>
      </c>
      <c r="L16" s="747">
        <v>2593065.4589256002</v>
      </c>
      <c r="M16" s="748" t="s">
        <v>465</v>
      </c>
    </row>
    <row r="17" spans="1:18" s="764" customFormat="1" ht="24.95" customHeight="1">
      <c r="A17" s="743" t="s">
        <v>466</v>
      </c>
      <c r="B17" s="744">
        <v>227584</v>
      </c>
      <c r="C17" s="744">
        <v>786389.3382456</v>
      </c>
      <c r="D17" s="745">
        <v>6.0780270818475675E-3</v>
      </c>
      <c r="E17" s="746">
        <v>3.455380599012233</v>
      </c>
      <c r="F17" s="744">
        <v>4749517</v>
      </c>
      <c r="G17" s="744">
        <v>3367634.2322638999</v>
      </c>
      <c r="H17" s="745">
        <v>2.6028547272934049E-2</v>
      </c>
      <c r="I17" s="747">
        <v>229529</v>
      </c>
      <c r="J17" s="747">
        <v>792422.98837429995</v>
      </c>
      <c r="K17" s="747">
        <v>4275155</v>
      </c>
      <c r="L17" s="747">
        <v>3385488.4472999</v>
      </c>
      <c r="M17" s="748" t="s">
        <v>466</v>
      </c>
    </row>
    <row r="18" spans="1:18" s="764" customFormat="1" ht="24.95" customHeight="1">
      <c r="A18" s="743" t="s">
        <v>467</v>
      </c>
      <c r="B18" s="744">
        <v>188656</v>
      </c>
      <c r="C18" s="744">
        <v>848452.60826290003</v>
      </c>
      <c r="D18" s="745">
        <v>6.5577159809808317E-3</v>
      </c>
      <c r="E18" s="746">
        <v>4.4973528976703632</v>
      </c>
      <c r="F18" s="744">
        <v>4938173</v>
      </c>
      <c r="G18" s="744">
        <v>4216086.8405267997</v>
      </c>
      <c r="H18" s="745">
        <v>3.2586263253914879E-2</v>
      </c>
      <c r="I18" s="747">
        <v>185565</v>
      </c>
      <c r="J18" s="747">
        <v>833527.4995867</v>
      </c>
      <c r="K18" s="747">
        <v>4460720</v>
      </c>
      <c r="L18" s="747">
        <v>4219015.9468866</v>
      </c>
      <c r="M18" s="748" t="s">
        <v>467</v>
      </c>
    </row>
    <row r="19" spans="1:18" s="764" customFormat="1" ht="24.95" customHeight="1">
      <c r="A19" s="743" t="s">
        <v>468</v>
      </c>
      <c r="B19" s="744">
        <v>454517</v>
      </c>
      <c r="C19" s="744">
        <v>3207315.8901236998</v>
      </c>
      <c r="D19" s="745">
        <v>2.4789441936868679E-2</v>
      </c>
      <c r="E19" s="746">
        <v>7.0565366974694008</v>
      </c>
      <c r="F19" s="744">
        <v>5392690</v>
      </c>
      <c r="G19" s="744">
        <v>7423402.7306504995</v>
      </c>
      <c r="H19" s="745">
        <v>5.7375705190783562E-2</v>
      </c>
      <c r="I19" s="747">
        <v>456686</v>
      </c>
      <c r="J19" s="747">
        <v>3211107.8281509001</v>
      </c>
      <c r="K19" s="747">
        <v>4917406</v>
      </c>
      <c r="L19" s="747">
        <v>7430123.7750375001</v>
      </c>
      <c r="M19" s="748" t="s">
        <v>468</v>
      </c>
    </row>
    <row r="20" spans="1:18" s="764" customFormat="1" ht="24.95" customHeight="1">
      <c r="A20" s="743" t="s">
        <v>469</v>
      </c>
      <c r="B20" s="744">
        <v>361993</v>
      </c>
      <c r="C20" s="744">
        <v>5668579.5808100998</v>
      </c>
      <c r="D20" s="745">
        <v>4.3812623762978252E-2</v>
      </c>
      <c r="E20" s="746">
        <v>15.659362420848193</v>
      </c>
      <c r="F20" s="744">
        <v>5754683</v>
      </c>
      <c r="G20" s="744">
        <v>13091982.311460599</v>
      </c>
      <c r="H20" s="745">
        <v>0.10118832895376181</v>
      </c>
      <c r="I20" s="747">
        <v>358520</v>
      </c>
      <c r="J20" s="747">
        <v>5610642.5202812999</v>
      </c>
      <c r="K20" s="747">
        <v>5275926</v>
      </c>
      <c r="L20" s="747">
        <v>13040766.295318801</v>
      </c>
      <c r="M20" s="748" t="s">
        <v>469</v>
      </c>
    </row>
    <row r="21" spans="1:18" s="764" customFormat="1" ht="24.95" customHeight="1">
      <c r="A21" s="743" t="s">
        <v>470</v>
      </c>
      <c r="B21" s="744">
        <v>165131</v>
      </c>
      <c r="C21" s="744">
        <v>5853274.0224547004</v>
      </c>
      <c r="D21" s="745">
        <v>4.5240132712536268E-2</v>
      </c>
      <c r="E21" s="746">
        <v>35.446245843934214</v>
      </c>
      <c r="F21" s="744">
        <v>5919814</v>
      </c>
      <c r="G21" s="744">
        <v>18945256.333915301</v>
      </c>
      <c r="H21" s="745">
        <v>0.14642846166629808</v>
      </c>
      <c r="I21" s="747">
        <v>160800</v>
      </c>
      <c r="J21" s="747">
        <v>5704382.4427725002</v>
      </c>
      <c r="K21" s="747">
        <v>5436726</v>
      </c>
      <c r="L21" s="747">
        <v>18745148.738091301</v>
      </c>
      <c r="M21" s="748" t="s">
        <v>470</v>
      </c>
    </row>
    <row r="22" spans="1:18" s="764" customFormat="1" ht="24.95" customHeight="1">
      <c r="A22" s="743" t="s">
        <v>471</v>
      </c>
      <c r="B22" s="744">
        <v>70757</v>
      </c>
      <c r="C22" s="744">
        <v>4287625.2569942996</v>
      </c>
      <c r="D22" s="745">
        <v>3.3139185847768968E-2</v>
      </c>
      <c r="E22" s="746">
        <v>60.596481719042636</v>
      </c>
      <c r="F22" s="744">
        <v>5990571</v>
      </c>
      <c r="G22" s="744">
        <v>23232881.5909096</v>
      </c>
      <c r="H22" s="745">
        <v>0.17956764751406706</v>
      </c>
      <c r="I22" s="747">
        <v>69314</v>
      </c>
      <c r="J22" s="747">
        <v>4196878.4167101998</v>
      </c>
      <c r="K22" s="747">
        <v>5506040</v>
      </c>
      <c r="L22" s="747">
        <v>22942027.154801503</v>
      </c>
      <c r="M22" s="748" t="s">
        <v>471</v>
      </c>
    </row>
    <row r="23" spans="1:18" s="764" customFormat="1" ht="24.95" customHeight="1">
      <c r="A23" s="743" t="s">
        <v>472</v>
      </c>
      <c r="B23" s="744">
        <v>36749</v>
      </c>
      <c r="C23" s="744">
        <v>3184350.8924055002</v>
      </c>
      <c r="D23" s="745">
        <v>2.4611944771943749E-2</v>
      </c>
      <c r="E23" s="746">
        <v>86.651361735162865</v>
      </c>
      <c r="F23" s="744">
        <v>6027320</v>
      </c>
      <c r="G23" s="744">
        <v>26417232.483315099</v>
      </c>
      <c r="H23" s="745">
        <v>0.20417959228601079</v>
      </c>
      <c r="I23" s="747">
        <v>36433</v>
      </c>
      <c r="J23" s="747">
        <v>3154646.6430429001</v>
      </c>
      <c r="K23" s="747">
        <v>5542473</v>
      </c>
      <c r="L23" s="747">
        <v>26096673.797844402</v>
      </c>
      <c r="M23" s="748" t="s">
        <v>472</v>
      </c>
    </row>
    <row r="24" spans="1:18" s="764" customFormat="1" ht="24.95" customHeight="1">
      <c r="A24" s="743" t="s">
        <v>473</v>
      </c>
      <c r="B24" s="744">
        <v>94027</v>
      </c>
      <c r="C24" s="744">
        <v>19757590.378826302</v>
      </c>
      <c r="D24" s="745">
        <v>0.15270701617403204</v>
      </c>
      <c r="E24" s="746">
        <v>210.12677612628607</v>
      </c>
      <c r="F24" s="744">
        <v>6121347</v>
      </c>
      <c r="G24" s="744">
        <v>46174822.862141401</v>
      </c>
      <c r="H24" s="745">
        <v>0.35688660846004283</v>
      </c>
      <c r="I24" s="747">
        <v>93560</v>
      </c>
      <c r="J24" s="747">
        <v>19577165.4091537</v>
      </c>
      <c r="K24" s="747">
        <v>5636033</v>
      </c>
      <c r="L24" s="747">
        <v>45673839.206998102</v>
      </c>
      <c r="M24" s="748" t="s">
        <v>473</v>
      </c>
    </row>
    <row r="25" spans="1:18" s="764" customFormat="1" ht="24.95" customHeight="1">
      <c r="A25" s="743" t="s">
        <v>474</v>
      </c>
      <c r="B25" s="744">
        <v>17696</v>
      </c>
      <c r="C25" s="744">
        <v>12202374.5778578</v>
      </c>
      <c r="D25" s="745">
        <v>9.4312523758943473E-2</v>
      </c>
      <c r="E25" s="746">
        <v>689.55552542143982</v>
      </c>
      <c r="F25" s="744">
        <v>6139043</v>
      </c>
      <c r="G25" s="744">
        <v>58377197.4399992</v>
      </c>
      <c r="H25" s="745">
        <v>0.45119913221898633</v>
      </c>
      <c r="I25" s="747">
        <v>17518</v>
      </c>
      <c r="J25" s="747">
        <v>12077405.666078901</v>
      </c>
      <c r="K25" s="747">
        <v>5653551</v>
      </c>
      <c r="L25" s="747">
        <v>57751244.873077005</v>
      </c>
      <c r="M25" s="748" t="s">
        <v>474</v>
      </c>
      <c r="P25" s="766"/>
      <c r="R25" s="766"/>
    </row>
    <row r="26" spans="1:18" s="764" customFormat="1" ht="24.95" customHeight="1">
      <c r="A26" s="743" t="s">
        <v>475</v>
      </c>
      <c r="B26" s="744">
        <v>8875</v>
      </c>
      <c r="C26" s="744">
        <v>10442119.5319432</v>
      </c>
      <c r="D26" s="745">
        <v>8.0707459041387028E-2</v>
      </c>
      <c r="E26" s="746">
        <v>1176.5768486696563</v>
      </c>
      <c r="F26" s="744">
        <v>6147918</v>
      </c>
      <c r="G26" s="744">
        <v>68819316.971942395</v>
      </c>
      <c r="H26" s="745">
        <v>0.53190659126037332</v>
      </c>
      <c r="I26" s="747">
        <v>8665</v>
      </c>
      <c r="J26" s="747">
        <v>10137136.4399391</v>
      </c>
      <c r="K26" s="747">
        <v>5662216</v>
      </c>
      <c r="L26" s="747">
        <v>67888381.313016102</v>
      </c>
      <c r="M26" s="748" t="s">
        <v>475</v>
      </c>
      <c r="P26" s="766"/>
      <c r="R26" s="766"/>
    </row>
    <row r="27" spans="1:18" s="764" customFormat="1" ht="24.95" customHeight="1">
      <c r="A27" s="743" t="s">
        <v>476</v>
      </c>
      <c r="B27" s="744">
        <v>2868</v>
      </c>
      <c r="C27" s="744">
        <v>4964982.0756281996</v>
      </c>
      <c r="D27" s="745">
        <v>3.837449727367892E-2</v>
      </c>
      <c r="E27" s="746">
        <v>1731.1652983361923</v>
      </c>
      <c r="F27" s="744">
        <v>6150786</v>
      </c>
      <c r="G27" s="744">
        <v>73784299.047570601</v>
      </c>
      <c r="H27" s="745">
        <v>0.57028108853405224</v>
      </c>
      <c r="I27" s="747">
        <v>2788</v>
      </c>
      <c r="J27" s="747">
        <v>4809277.8210803997</v>
      </c>
      <c r="K27" s="747">
        <v>5665004</v>
      </c>
      <c r="L27" s="747">
        <v>72697659.134096503</v>
      </c>
      <c r="M27" s="748" t="s">
        <v>476</v>
      </c>
      <c r="P27" s="766"/>
      <c r="Q27" s="767"/>
      <c r="R27" s="766"/>
    </row>
    <row r="28" spans="1:18" s="764" customFormat="1" ht="24.95" customHeight="1">
      <c r="A28" s="743" t="s">
        <v>477</v>
      </c>
      <c r="B28" s="744">
        <v>2067</v>
      </c>
      <c r="C28" s="744">
        <v>4578483.3003324</v>
      </c>
      <c r="D28" s="745">
        <v>3.5387236499531551E-2</v>
      </c>
      <c r="E28" s="746">
        <v>2215.0378811477503</v>
      </c>
      <c r="F28" s="744">
        <v>6152853</v>
      </c>
      <c r="G28" s="744">
        <v>78362782.347902998</v>
      </c>
      <c r="H28" s="745">
        <v>0.60566832503358381</v>
      </c>
      <c r="I28" s="747">
        <v>1988</v>
      </c>
      <c r="J28" s="747">
        <v>4398798.6673547002</v>
      </c>
      <c r="K28" s="747">
        <v>5666992</v>
      </c>
      <c r="L28" s="747">
        <v>77096457.801451206</v>
      </c>
      <c r="M28" s="748" t="s">
        <v>477</v>
      </c>
      <c r="P28" s="766"/>
      <c r="Q28" s="768"/>
      <c r="R28" s="766"/>
    </row>
    <row r="29" spans="1:18" s="764" customFormat="1" ht="24.95" customHeight="1">
      <c r="A29" s="743" t="s">
        <v>478</v>
      </c>
      <c r="B29" s="744">
        <v>1406</v>
      </c>
      <c r="C29" s="744">
        <v>3842685.1928384001</v>
      </c>
      <c r="D29" s="745">
        <v>2.9700230576869879E-2</v>
      </c>
      <c r="E29" s="746">
        <v>2733.0620148210528</v>
      </c>
      <c r="F29" s="744">
        <v>6154259</v>
      </c>
      <c r="G29" s="744">
        <v>82205467.540741399</v>
      </c>
      <c r="H29" s="745">
        <v>0.63536855561045369</v>
      </c>
      <c r="I29" s="747">
        <v>1385</v>
      </c>
      <c r="J29" s="747">
        <v>3771685.1264033001</v>
      </c>
      <c r="K29" s="747">
        <v>5668377</v>
      </c>
      <c r="L29" s="747">
        <v>80868142.927854508</v>
      </c>
      <c r="M29" s="748" t="s">
        <v>478</v>
      </c>
      <c r="P29" s="766"/>
      <c r="R29" s="766"/>
    </row>
    <row r="30" spans="1:18" s="764" customFormat="1" ht="24.95" customHeight="1">
      <c r="A30" s="743" t="s">
        <v>479</v>
      </c>
      <c r="B30" s="744">
        <v>1117</v>
      </c>
      <c r="C30" s="744">
        <v>3621172.7068912</v>
      </c>
      <c r="D30" s="745">
        <v>2.7988153844550327E-2</v>
      </c>
      <c r="E30" s="746">
        <v>3241.8735066170098</v>
      </c>
      <c r="F30" s="744">
        <v>6155376</v>
      </c>
      <c r="G30" s="744">
        <v>85826640.247632593</v>
      </c>
      <c r="H30" s="745">
        <v>0.66335670945500391</v>
      </c>
      <c r="I30" s="747">
        <v>1050</v>
      </c>
      <c r="J30" s="747">
        <v>3394925.0645714998</v>
      </c>
      <c r="K30" s="747">
        <v>5669427</v>
      </c>
      <c r="L30" s="747">
        <v>84263067.992426008</v>
      </c>
      <c r="M30" s="748" t="s">
        <v>479</v>
      </c>
      <c r="P30" s="769"/>
      <c r="R30" s="766"/>
    </row>
    <row r="31" spans="1:18" s="764" customFormat="1" ht="24.95" customHeight="1">
      <c r="A31" s="743" t="s">
        <v>480</v>
      </c>
      <c r="B31" s="744">
        <v>823</v>
      </c>
      <c r="C31" s="744">
        <v>3068345.3375940998</v>
      </c>
      <c r="D31" s="745">
        <v>2.3715334315141962E-2</v>
      </c>
      <c r="E31" s="746">
        <v>3728.2446386319561</v>
      </c>
      <c r="F31" s="744">
        <v>6156199</v>
      </c>
      <c r="G31" s="744">
        <v>88894985.5852267</v>
      </c>
      <c r="H31" s="745">
        <v>0.68707204377014597</v>
      </c>
      <c r="I31" s="747">
        <v>757</v>
      </c>
      <c r="J31" s="747">
        <v>2827191.1966646002</v>
      </c>
      <c r="K31" s="747">
        <v>5670184</v>
      </c>
      <c r="L31" s="747">
        <v>87090259.18909061</v>
      </c>
      <c r="M31" s="748" t="s">
        <v>480</v>
      </c>
      <c r="R31" s="766"/>
    </row>
    <row r="32" spans="1:18" s="764" customFormat="1" ht="24.95" customHeight="1">
      <c r="A32" s="743" t="s">
        <v>481</v>
      </c>
      <c r="B32" s="744">
        <v>1281</v>
      </c>
      <c r="C32" s="744">
        <v>5798169.3148616999</v>
      </c>
      <c r="D32" s="745">
        <v>4.4814226753746494E-2</v>
      </c>
      <c r="E32" s="746">
        <v>4526.2836181590164</v>
      </c>
      <c r="F32" s="744">
        <v>6157480</v>
      </c>
      <c r="G32" s="744">
        <v>94693154.9000884</v>
      </c>
      <c r="H32" s="745">
        <v>0.73188627052389243</v>
      </c>
      <c r="I32" s="747">
        <v>1188</v>
      </c>
      <c r="J32" s="747">
        <v>5363564.6275044996</v>
      </c>
      <c r="K32" s="747">
        <v>5671372</v>
      </c>
      <c r="L32" s="747">
        <v>92453823.816595107</v>
      </c>
      <c r="M32" s="748" t="s">
        <v>481</v>
      </c>
    </row>
    <row r="33" spans="1:18" s="764" customFormat="1" ht="24.95" customHeight="1">
      <c r="A33" s="743" t="s">
        <v>482</v>
      </c>
      <c r="B33" s="744">
        <v>3316</v>
      </c>
      <c r="C33" s="744">
        <v>34689180.462352499</v>
      </c>
      <c r="D33" s="745">
        <v>0.26811372947610751</v>
      </c>
      <c r="E33" s="746">
        <v>10461.152129780608</v>
      </c>
      <c r="F33" s="744">
        <v>6160796</v>
      </c>
      <c r="G33" s="744">
        <v>129382335.3624409</v>
      </c>
      <c r="H33" s="745">
        <v>1</v>
      </c>
      <c r="I33" s="747">
        <v>3094</v>
      </c>
      <c r="J33" s="747">
        <v>34446799.175638303</v>
      </c>
      <c r="K33" s="747">
        <v>5674466</v>
      </c>
      <c r="L33" s="747">
        <v>126900622.99223341</v>
      </c>
      <c r="M33" s="748" t="s">
        <v>482</v>
      </c>
    </row>
    <row r="34" spans="1:18" s="762" customFormat="1" ht="8.1" customHeight="1">
      <c r="A34" s="75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730"/>
      <c r="P34" s="770"/>
      <c r="Q34" s="770"/>
      <c r="R34" s="770"/>
    </row>
    <row r="35" spans="1:18" s="764" customFormat="1" ht="24.95" customHeight="1">
      <c r="A35" s="753" t="s">
        <v>68</v>
      </c>
      <c r="B35" s="754">
        <v>6160796</v>
      </c>
      <c r="C35" s="754">
        <v>129382335.3624409</v>
      </c>
      <c r="D35" s="755">
        <v>1</v>
      </c>
      <c r="E35" s="756">
        <v>21.000912116298103</v>
      </c>
      <c r="F35" s="757">
        <v>6160796</v>
      </c>
      <c r="G35" s="757">
        <v>129382335.3624409</v>
      </c>
      <c r="H35" s="755">
        <v>1</v>
      </c>
      <c r="I35" s="757">
        <v>5674466</v>
      </c>
      <c r="J35" s="757">
        <v>126900622.99223341</v>
      </c>
      <c r="K35" s="757">
        <v>5674466</v>
      </c>
      <c r="L35" s="757">
        <v>126900622.99223341</v>
      </c>
      <c r="M35" s="758" t="s">
        <v>68</v>
      </c>
    </row>
    <row r="36" spans="1:18" s="762" customFormat="1">
      <c r="A36" s="759" t="s">
        <v>137</v>
      </c>
      <c r="B36" s="242"/>
      <c r="C36" s="247"/>
      <c r="D36" s="242"/>
      <c r="E36" s="242"/>
      <c r="F36" s="242"/>
      <c r="G36" s="242"/>
      <c r="H36" s="244"/>
      <c r="I36" s="242"/>
      <c r="J36" s="242"/>
      <c r="K36" s="242"/>
      <c r="L36" s="242"/>
      <c r="M36" s="242"/>
      <c r="P36" s="770"/>
      <c r="Q36" s="770"/>
      <c r="R36" s="770"/>
    </row>
    <row r="37" spans="1:18">
      <c r="A37" s="760" t="s">
        <v>1197</v>
      </c>
      <c r="B37" s="242"/>
      <c r="C37" s="242"/>
      <c r="D37" s="242"/>
      <c r="E37" s="242"/>
      <c r="F37" s="242"/>
      <c r="G37" s="242"/>
      <c r="H37" s="244"/>
      <c r="I37" s="242"/>
      <c r="J37" s="242"/>
      <c r="K37" s="242"/>
      <c r="L37" s="242"/>
      <c r="M37" s="242"/>
    </row>
    <row r="38" spans="1:18">
      <c r="A38" s="761" t="s">
        <v>1198</v>
      </c>
      <c r="B38" s="242"/>
      <c r="C38" s="242"/>
      <c r="D38" s="242"/>
      <c r="E38" s="242"/>
      <c r="F38" s="242"/>
      <c r="G38" s="242"/>
      <c r="H38" s="244"/>
      <c r="I38" s="242"/>
      <c r="J38" s="242"/>
      <c r="K38" s="242"/>
      <c r="L38" s="242"/>
      <c r="M38" s="242"/>
    </row>
    <row r="39" spans="1:18">
      <c r="A39" s="242"/>
      <c r="B39" s="242"/>
      <c r="C39" s="242"/>
      <c r="D39" s="242"/>
      <c r="E39" s="242"/>
      <c r="F39" s="242"/>
      <c r="G39" s="242"/>
      <c r="H39" s="244"/>
      <c r="I39" s="242"/>
      <c r="J39" s="242"/>
      <c r="K39" s="242"/>
      <c r="L39" s="242"/>
      <c r="M39" s="242"/>
    </row>
  </sheetData>
  <mergeCells count="7">
    <mergeCell ref="A2:M2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85" orientation="portrait" r:id="rId1"/>
  <headerFooter>
    <oddFooter>&amp;C&amp;"Maiandra GD,Regular"&amp;9&amp;P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M1" sqref="M1"/>
    </sheetView>
  </sheetViews>
  <sheetFormatPr defaultRowHeight="12.75"/>
  <cols>
    <col min="1" max="1" width="25.7109375" style="771" customWidth="1"/>
    <col min="2" max="2" width="11.140625" style="771" customWidth="1"/>
    <col min="3" max="3" width="12.7109375" style="771" customWidth="1"/>
    <col min="4" max="5" width="10.28515625" style="771" customWidth="1"/>
    <col min="6" max="6" width="11.140625" style="771" customWidth="1"/>
    <col min="7" max="7" width="12.7109375" style="771" customWidth="1"/>
    <col min="8" max="8" width="11.28515625" style="771" customWidth="1"/>
    <col min="9" max="10" width="16.140625" style="771" customWidth="1"/>
    <col min="11" max="11" width="16" style="771" customWidth="1"/>
    <col min="12" max="12" width="17.7109375" style="771" customWidth="1"/>
    <col min="13" max="13" width="40" style="771" customWidth="1"/>
    <col min="14" max="16384" width="9.140625" style="771"/>
  </cols>
  <sheetData>
    <row r="1" spans="1:18" s="762" customFormat="1">
      <c r="A1" s="242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443" t="s">
        <v>1515</v>
      </c>
    </row>
    <row r="2" spans="1:18" s="763" customFormat="1" ht="15" customHeight="1">
      <c r="A2" s="1334" t="s">
        <v>1516</v>
      </c>
      <c r="B2" s="1334"/>
      <c r="C2" s="1334"/>
      <c r="D2" s="1334"/>
      <c r="E2" s="1334"/>
      <c r="F2" s="1334"/>
      <c r="G2" s="1334"/>
      <c r="H2" s="1334"/>
      <c r="I2" s="1334"/>
      <c r="J2" s="1334"/>
      <c r="K2" s="1334"/>
      <c r="L2" s="1334"/>
      <c r="M2" s="1334"/>
    </row>
    <row r="3" spans="1:18" s="763" customFormat="1" ht="15" customHeight="1">
      <c r="A3" s="1334" t="s">
        <v>184</v>
      </c>
      <c r="B3" s="1334"/>
      <c r="C3" s="1334"/>
      <c r="D3" s="1334"/>
      <c r="E3" s="1334"/>
      <c r="F3" s="1334"/>
      <c r="G3" s="1334"/>
      <c r="H3" s="1334"/>
      <c r="I3" s="1334"/>
      <c r="J3" s="1334"/>
      <c r="K3" s="1334"/>
      <c r="L3" s="1334"/>
      <c r="M3" s="1334"/>
    </row>
    <row r="4" spans="1:18" s="762" customFormat="1" ht="15" customHeight="1">
      <c r="A4" s="729"/>
      <c r="B4" s="729"/>
      <c r="C4" s="729"/>
      <c r="D4" s="729"/>
      <c r="E4" s="729"/>
      <c r="F4" s="729"/>
      <c r="G4" s="729"/>
      <c r="H4" s="729"/>
      <c r="I4" s="729"/>
      <c r="J4" s="729"/>
      <c r="K4" s="729"/>
      <c r="L4" s="729"/>
      <c r="M4" s="730" t="s">
        <v>141</v>
      </c>
    </row>
    <row r="5" spans="1:18" s="764" customFormat="1" ht="17.100000000000001" customHeight="1">
      <c r="A5" s="731"/>
      <c r="B5" s="1335" t="s">
        <v>100</v>
      </c>
      <c r="C5" s="1336"/>
      <c r="D5" s="1336"/>
      <c r="E5" s="1336"/>
      <c r="F5" s="1336"/>
      <c r="G5" s="1336"/>
      <c r="H5" s="1337"/>
      <c r="I5" s="1338" t="s">
        <v>142</v>
      </c>
      <c r="J5" s="1336"/>
      <c r="K5" s="1336"/>
      <c r="L5" s="1337"/>
      <c r="M5" s="731"/>
    </row>
    <row r="6" spans="1:18" s="764" customFormat="1" ht="17.100000000000001" customHeight="1">
      <c r="A6" s="733"/>
      <c r="B6" s="1339" t="s">
        <v>454</v>
      </c>
      <c r="C6" s="1340"/>
      <c r="D6" s="1340"/>
      <c r="E6" s="1341"/>
      <c r="F6" s="1342" t="s">
        <v>455</v>
      </c>
      <c r="G6" s="1343"/>
      <c r="H6" s="1344"/>
      <c r="I6" s="1345" t="s">
        <v>454</v>
      </c>
      <c r="J6" s="1345"/>
      <c r="K6" s="1345" t="s">
        <v>455</v>
      </c>
      <c r="L6" s="1345"/>
      <c r="M6" s="733"/>
    </row>
    <row r="7" spans="1:18" s="764" customFormat="1" ht="45.75" customHeight="1">
      <c r="A7" s="734" t="s">
        <v>453</v>
      </c>
      <c r="B7" s="735" t="s">
        <v>456</v>
      </c>
      <c r="C7" s="736" t="s">
        <v>145</v>
      </c>
      <c r="D7" s="735" t="s">
        <v>1500</v>
      </c>
      <c r="E7" s="735" t="s">
        <v>458</v>
      </c>
      <c r="F7" s="737" t="s">
        <v>456</v>
      </c>
      <c r="G7" s="736" t="s">
        <v>145</v>
      </c>
      <c r="H7" s="735" t="s">
        <v>1501</v>
      </c>
      <c r="I7" s="735" t="s">
        <v>456</v>
      </c>
      <c r="J7" s="736" t="s">
        <v>145</v>
      </c>
      <c r="K7" s="735" t="s">
        <v>456</v>
      </c>
      <c r="L7" s="736" t="s">
        <v>145</v>
      </c>
      <c r="M7" s="738" t="s">
        <v>453</v>
      </c>
    </row>
    <row r="8" spans="1:18" s="764" customFormat="1" ht="15" customHeight="1">
      <c r="A8" s="739" t="s">
        <v>0</v>
      </c>
      <c r="B8" s="736" t="s">
        <v>1</v>
      </c>
      <c r="C8" s="736" t="s">
        <v>2</v>
      </c>
      <c r="D8" s="736" t="s">
        <v>3</v>
      </c>
      <c r="E8" s="736" t="s">
        <v>4</v>
      </c>
      <c r="F8" s="740" t="s">
        <v>5</v>
      </c>
      <c r="G8" s="736" t="s">
        <v>148</v>
      </c>
      <c r="H8" s="736" t="s">
        <v>149</v>
      </c>
      <c r="I8" s="736" t="s">
        <v>238</v>
      </c>
      <c r="J8" s="736" t="s">
        <v>239</v>
      </c>
      <c r="K8" s="736" t="s">
        <v>240</v>
      </c>
      <c r="L8" s="736" t="s">
        <v>241</v>
      </c>
      <c r="M8" s="736" t="s">
        <v>242</v>
      </c>
    </row>
    <row r="9" spans="1:18" s="764" customFormat="1" ht="8.1" customHeight="1">
      <c r="A9" s="741"/>
      <c r="B9" s="741"/>
      <c r="C9" s="741"/>
      <c r="D9" s="741"/>
      <c r="E9" s="742"/>
      <c r="F9" s="741"/>
      <c r="G9" s="741"/>
      <c r="H9" s="741"/>
      <c r="I9" s="741"/>
      <c r="J9" s="741"/>
      <c r="K9" s="741"/>
      <c r="L9" s="741"/>
      <c r="M9" s="741"/>
    </row>
    <row r="10" spans="1:18" s="764" customFormat="1" ht="24.95" customHeight="1">
      <c r="A10" s="743" t="s">
        <v>1502</v>
      </c>
      <c r="B10" s="744">
        <v>48970</v>
      </c>
      <c r="C10" s="744">
        <v>733.51738209999996</v>
      </c>
      <c r="D10" s="745">
        <v>1.5600275683137085E-5</v>
      </c>
      <c r="E10" s="746">
        <v>1.4978913255054113E-2</v>
      </c>
      <c r="F10" s="744">
        <v>48970</v>
      </c>
      <c r="G10" s="744">
        <v>733.51738209999996</v>
      </c>
      <c r="H10" s="745">
        <v>1.5600275683137085E-5</v>
      </c>
      <c r="I10" s="747">
        <v>48341</v>
      </c>
      <c r="J10" s="747">
        <v>720.24616140000001</v>
      </c>
      <c r="K10" s="747">
        <v>48341</v>
      </c>
      <c r="L10" s="747">
        <v>720.24616140000001</v>
      </c>
      <c r="M10" s="748" t="s">
        <v>1502</v>
      </c>
      <c r="P10" s="765"/>
    </row>
    <row r="11" spans="1:18" s="764" customFormat="1" ht="24.95" customHeight="1">
      <c r="A11" s="743" t="s">
        <v>1503</v>
      </c>
      <c r="B11" s="744">
        <v>36376</v>
      </c>
      <c r="C11" s="744">
        <v>2753.4594772999999</v>
      </c>
      <c r="D11" s="745">
        <v>5.855993051623492E-5</v>
      </c>
      <c r="E11" s="746">
        <v>7.5694399529909834E-2</v>
      </c>
      <c r="F11" s="744">
        <v>85346</v>
      </c>
      <c r="G11" s="744">
        <v>3486.9768593999997</v>
      </c>
      <c r="H11" s="745">
        <v>7.4160206199372011E-5</v>
      </c>
      <c r="I11" s="747">
        <v>35516</v>
      </c>
      <c r="J11" s="747">
        <v>2699.0377251</v>
      </c>
      <c r="K11" s="747">
        <v>83857</v>
      </c>
      <c r="L11" s="747">
        <v>3419.2838864999999</v>
      </c>
      <c r="M11" s="748" t="s">
        <v>1503</v>
      </c>
    </row>
    <row r="12" spans="1:18" s="764" customFormat="1" ht="24.95" customHeight="1">
      <c r="A12" s="743" t="s">
        <v>1504</v>
      </c>
      <c r="B12" s="744">
        <v>157325</v>
      </c>
      <c r="C12" s="744">
        <v>28238.608599300002</v>
      </c>
      <c r="D12" s="745">
        <v>6.0057210613889505E-4</v>
      </c>
      <c r="E12" s="746">
        <v>0.17949218877673606</v>
      </c>
      <c r="F12" s="744">
        <v>242671</v>
      </c>
      <c r="G12" s="744">
        <v>31725.585458699999</v>
      </c>
      <c r="H12" s="745">
        <v>6.7473231233826706E-4</v>
      </c>
      <c r="I12" s="747">
        <v>154947</v>
      </c>
      <c r="J12" s="747">
        <v>27891.277291400002</v>
      </c>
      <c r="K12" s="747">
        <v>238804</v>
      </c>
      <c r="L12" s="747">
        <v>31310.561177900003</v>
      </c>
      <c r="M12" s="748" t="s">
        <v>1504</v>
      </c>
      <c r="Q12" s="766"/>
      <c r="R12" s="766"/>
    </row>
    <row r="13" spans="1:18" s="764" customFormat="1" ht="24.95" customHeight="1">
      <c r="A13" s="743" t="s">
        <v>1505</v>
      </c>
      <c r="B13" s="744">
        <v>307169</v>
      </c>
      <c r="C13" s="744">
        <v>114946.1267393</v>
      </c>
      <c r="D13" s="745">
        <v>2.4446472702639114E-3</v>
      </c>
      <c r="E13" s="746">
        <v>0.37421135185939985</v>
      </c>
      <c r="F13" s="744">
        <v>549840</v>
      </c>
      <c r="G13" s="744">
        <v>146671.71219799999</v>
      </c>
      <c r="H13" s="745">
        <v>3.1193795826021781E-3</v>
      </c>
      <c r="I13" s="747">
        <v>314390</v>
      </c>
      <c r="J13" s="747">
        <v>117615.4402809</v>
      </c>
      <c r="K13" s="747">
        <v>553194</v>
      </c>
      <c r="L13" s="747">
        <v>148926.00145879999</v>
      </c>
      <c r="M13" s="748" t="s">
        <v>1505</v>
      </c>
      <c r="Q13" s="766"/>
      <c r="R13" s="766"/>
    </row>
    <row r="14" spans="1:18" s="764" customFormat="1" ht="24.95" customHeight="1">
      <c r="A14" s="743" t="s">
        <v>1506</v>
      </c>
      <c r="B14" s="744">
        <v>384724</v>
      </c>
      <c r="C14" s="744">
        <v>269430.28076529998</v>
      </c>
      <c r="D14" s="745">
        <v>5.7301800337577948E-3</v>
      </c>
      <c r="E14" s="746">
        <v>0.70032095935085925</v>
      </c>
      <c r="F14" s="744">
        <v>934564</v>
      </c>
      <c r="G14" s="744">
        <v>416101.99296329997</v>
      </c>
      <c r="H14" s="745">
        <v>8.8495596163599734E-3</v>
      </c>
      <c r="I14" s="747">
        <v>392234</v>
      </c>
      <c r="J14" s="747">
        <v>274000.30917540001</v>
      </c>
      <c r="K14" s="747">
        <v>945428</v>
      </c>
      <c r="L14" s="747">
        <v>422926.3106342</v>
      </c>
      <c r="M14" s="748" t="s">
        <v>1506</v>
      </c>
      <c r="Q14" s="766"/>
      <c r="R14" s="766"/>
    </row>
    <row r="15" spans="1:18" s="764" customFormat="1" ht="24.95" customHeight="1">
      <c r="A15" s="743" t="s">
        <v>464</v>
      </c>
      <c r="B15" s="744">
        <v>252383</v>
      </c>
      <c r="C15" s="744">
        <v>340821.22634930001</v>
      </c>
      <c r="D15" s="745">
        <v>7.2485059242796447E-3</v>
      </c>
      <c r="E15" s="746">
        <v>1.350412770865312</v>
      </c>
      <c r="F15" s="744">
        <v>1186947</v>
      </c>
      <c r="G15" s="744">
        <v>756923.21931259998</v>
      </c>
      <c r="H15" s="745">
        <v>1.6098065540639618E-2</v>
      </c>
      <c r="I15" s="747">
        <v>261143</v>
      </c>
      <c r="J15" s="747">
        <v>351123.91296280001</v>
      </c>
      <c r="K15" s="747">
        <v>1206571</v>
      </c>
      <c r="L15" s="747">
        <v>774050.223597</v>
      </c>
      <c r="M15" s="748" t="s">
        <v>464</v>
      </c>
      <c r="Q15" s="766"/>
      <c r="R15" s="766"/>
    </row>
    <row r="16" spans="1:18" s="764" customFormat="1" ht="24.95" customHeight="1">
      <c r="A16" s="743" t="s">
        <v>465</v>
      </c>
      <c r="B16" s="744">
        <v>111787</v>
      </c>
      <c r="C16" s="744">
        <v>266511.74998229998</v>
      </c>
      <c r="D16" s="745">
        <v>5.6681094054187994E-3</v>
      </c>
      <c r="E16" s="746">
        <v>2.3841032497723349</v>
      </c>
      <c r="F16" s="744">
        <v>1298734</v>
      </c>
      <c r="G16" s="744">
        <v>1023434.9692949</v>
      </c>
      <c r="H16" s="745">
        <v>2.1766174946058418E-2</v>
      </c>
      <c r="I16" s="747">
        <v>116623</v>
      </c>
      <c r="J16" s="747">
        <v>277147.37334310001</v>
      </c>
      <c r="K16" s="747">
        <v>1323194</v>
      </c>
      <c r="L16" s="747">
        <v>1051197.5969401</v>
      </c>
      <c r="M16" s="748" t="s">
        <v>465</v>
      </c>
    </row>
    <row r="17" spans="1:18" s="764" customFormat="1" ht="24.95" customHeight="1">
      <c r="A17" s="743" t="s">
        <v>466</v>
      </c>
      <c r="B17" s="744">
        <v>68118</v>
      </c>
      <c r="C17" s="744">
        <v>231376.7795263</v>
      </c>
      <c r="D17" s="745">
        <v>4.9208670924101184E-3</v>
      </c>
      <c r="E17" s="746">
        <v>3.396705415988432</v>
      </c>
      <c r="F17" s="744">
        <v>1366852</v>
      </c>
      <c r="G17" s="744">
        <v>1254811.7488211999</v>
      </c>
      <c r="H17" s="745">
        <v>2.6687042038468535E-2</v>
      </c>
      <c r="I17" s="747">
        <v>70788</v>
      </c>
      <c r="J17" s="747">
        <v>240029.52904669999</v>
      </c>
      <c r="K17" s="747">
        <v>1393982</v>
      </c>
      <c r="L17" s="747">
        <v>1291227.1259868001</v>
      </c>
      <c r="M17" s="748" t="s">
        <v>466</v>
      </c>
    </row>
    <row r="18" spans="1:18" s="764" customFormat="1" ht="24.95" customHeight="1">
      <c r="A18" s="743" t="s">
        <v>467</v>
      </c>
      <c r="B18" s="744">
        <v>47504</v>
      </c>
      <c r="C18" s="744">
        <v>211992.08045820001</v>
      </c>
      <c r="D18" s="745">
        <v>4.5085978580652625E-3</v>
      </c>
      <c r="E18" s="746">
        <v>4.4626153683521395</v>
      </c>
      <c r="F18" s="744">
        <v>1414356</v>
      </c>
      <c r="G18" s="744">
        <v>1466803.8292793999</v>
      </c>
      <c r="H18" s="745">
        <v>3.1195639896533796E-2</v>
      </c>
      <c r="I18" s="747">
        <v>48858</v>
      </c>
      <c r="J18" s="747">
        <v>217629.00565460001</v>
      </c>
      <c r="K18" s="747">
        <v>1442840</v>
      </c>
      <c r="L18" s="747">
        <v>1508856.1316414</v>
      </c>
      <c r="M18" s="748" t="s">
        <v>467</v>
      </c>
    </row>
    <row r="19" spans="1:18" s="764" customFormat="1" ht="24.95" customHeight="1">
      <c r="A19" s="743" t="s">
        <v>468</v>
      </c>
      <c r="B19" s="744">
        <v>128866</v>
      </c>
      <c r="C19" s="744">
        <v>864217.33345459995</v>
      </c>
      <c r="D19" s="745">
        <v>1.8379971601271985E-2</v>
      </c>
      <c r="E19" s="746">
        <v>6.7063254345956258</v>
      </c>
      <c r="F19" s="744">
        <v>1543222</v>
      </c>
      <c r="G19" s="744">
        <v>2331021.162734</v>
      </c>
      <c r="H19" s="745">
        <v>4.9575611497805781E-2</v>
      </c>
      <c r="I19" s="747">
        <v>131886</v>
      </c>
      <c r="J19" s="747">
        <v>880095.40522399999</v>
      </c>
      <c r="K19" s="747">
        <v>1574726</v>
      </c>
      <c r="L19" s="747">
        <v>2388951.5368654002</v>
      </c>
      <c r="M19" s="748" t="s">
        <v>468</v>
      </c>
    </row>
    <row r="20" spans="1:18" s="764" customFormat="1" ht="24.95" customHeight="1">
      <c r="A20" s="743" t="s">
        <v>469</v>
      </c>
      <c r="B20" s="744">
        <v>94185</v>
      </c>
      <c r="C20" s="744">
        <v>1471524.2911100001</v>
      </c>
      <c r="D20" s="745">
        <v>3.1296033571866021E-2</v>
      </c>
      <c r="E20" s="746">
        <v>15.62376483633275</v>
      </c>
      <c r="F20" s="744">
        <v>1637407</v>
      </c>
      <c r="G20" s="744">
        <v>3802545.4538440001</v>
      </c>
      <c r="H20" s="745">
        <v>8.0871645069671802E-2</v>
      </c>
      <c r="I20" s="747">
        <v>95895</v>
      </c>
      <c r="J20" s="747">
        <v>1497261.1554050001</v>
      </c>
      <c r="K20" s="747">
        <v>1670621</v>
      </c>
      <c r="L20" s="747">
        <v>3886212.6922704</v>
      </c>
      <c r="M20" s="748" t="s">
        <v>469</v>
      </c>
    </row>
    <row r="21" spans="1:18" s="764" customFormat="1" ht="24.95" customHeight="1">
      <c r="A21" s="743" t="s">
        <v>470</v>
      </c>
      <c r="B21" s="744">
        <v>48877</v>
      </c>
      <c r="C21" s="744">
        <v>1735408.1080268</v>
      </c>
      <c r="D21" s="745">
        <v>3.6908252713060592E-2</v>
      </c>
      <c r="E21" s="746">
        <v>35.5056183486466</v>
      </c>
      <c r="F21" s="744">
        <v>1686284</v>
      </c>
      <c r="G21" s="744">
        <v>5537953.5618708003</v>
      </c>
      <c r="H21" s="745">
        <v>0.1177798977827324</v>
      </c>
      <c r="I21" s="747">
        <v>48706</v>
      </c>
      <c r="J21" s="747">
        <v>1730035.0448477</v>
      </c>
      <c r="K21" s="747">
        <v>1719327</v>
      </c>
      <c r="L21" s="747">
        <v>5616247.7371180998</v>
      </c>
      <c r="M21" s="748" t="s">
        <v>470</v>
      </c>
    </row>
    <row r="22" spans="1:18" s="764" customFormat="1" ht="24.95" customHeight="1">
      <c r="A22" s="743" t="s">
        <v>471</v>
      </c>
      <c r="B22" s="744">
        <v>22101</v>
      </c>
      <c r="C22" s="744">
        <v>1336501.0127840999</v>
      </c>
      <c r="D22" s="745">
        <v>2.8424390149464029E-2</v>
      </c>
      <c r="E22" s="746">
        <v>60.472422640790008</v>
      </c>
      <c r="F22" s="744">
        <v>1708385</v>
      </c>
      <c r="G22" s="744">
        <v>6874454.5746549005</v>
      </c>
      <c r="H22" s="745">
        <v>0.14620428793219642</v>
      </c>
      <c r="I22" s="747">
        <v>21956</v>
      </c>
      <c r="J22" s="747">
        <v>1326793.9339139999</v>
      </c>
      <c r="K22" s="747">
        <v>1741283</v>
      </c>
      <c r="L22" s="747">
        <v>6943041.6710321</v>
      </c>
      <c r="M22" s="748" t="s">
        <v>471</v>
      </c>
    </row>
    <row r="23" spans="1:18" s="764" customFormat="1" ht="24.95" customHeight="1">
      <c r="A23" s="743" t="s">
        <v>472</v>
      </c>
      <c r="B23" s="744">
        <v>10943</v>
      </c>
      <c r="C23" s="744">
        <v>948402.62683259998</v>
      </c>
      <c r="D23" s="745">
        <v>2.0170404680584522E-2</v>
      </c>
      <c r="E23" s="746">
        <v>86.667515930969572</v>
      </c>
      <c r="F23" s="744">
        <v>1719328</v>
      </c>
      <c r="G23" s="744">
        <v>7822857.2014875002</v>
      </c>
      <c r="H23" s="745">
        <v>0.16637469261278096</v>
      </c>
      <c r="I23" s="747">
        <v>10817</v>
      </c>
      <c r="J23" s="747">
        <v>936443.16322350001</v>
      </c>
      <c r="K23" s="747">
        <v>1752100</v>
      </c>
      <c r="L23" s="747">
        <v>7879484.8342556003</v>
      </c>
      <c r="M23" s="748" t="s">
        <v>472</v>
      </c>
    </row>
    <row r="24" spans="1:18" s="764" customFormat="1" ht="24.95" customHeight="1">
      <c r="A24" s="743" t="s">
        <v>473</v>
      </c>
      <c r="B24" s="744">
        <v>32315</v>
      </c>
      <c r="C24" s="744">
        <v>6977447.7059233999</v>
      </c>
      <c r="D24" s="745">
        <v>0.14839472169759435</v>
      </c>
      <c r="E24" s="746">
        <v>215.91978047109393</v>
      </c>
      <c r="F24" s="744">
        <v>1751643</v>
      </c>
      <c r="G24" s="744">
        <v>14800304.907410901</v>
      </c>
      <c r="H24" s="745">
        <v>0.31476941431037531</v>
      </c>
      <c r="I24" s="747">
        <v>32097</v>
      </c>
      <c r="J24" s="747">
        <v>6917511.6200847002</v>
      </c>
      <c r="K24" s="747">
        <v>1784197</v>
      </c>
      <c r="L24" s="747">
        <v>14796996.454340301</v>
      </c>
      <c r="M24" s="748" t="s">
        <v>473</v>
      </c>
    </row>
    <row r="25" spans="1:18" s="764" customFormat="1" ht="24.95" customHeight="1">
      <c r="A25" s="743" t="s">
        <v>474</v>
      </c>
      <c r="B25" s="744">
        <v>7535</v>
      </c>
      <c r="C25" s="744">
        <v>5271281.6311581004</v>
      </c>
      <c r="D25" s="745">
        <v>0.11210838169109955</v>
      </c>
      <c r="E25" s="746">
        <v>699.57287739324488</v>
      </c>
      <c r="F25" s="744">
        <v>1759178</v>
      </c>
      <c r="G25" s="744">
        <v>20071586.538569003</v>
      </c>
      <c r="H25" s="745">
        <v>0.42687779600147491</v>
      </c>
      <c r="I25" s="747">
        <v>7537</v>
      </c>
      <c r="J25" s="747">
        <v>5285977.3734119004</v>
      </c>
      <c r="K25" s="747">
        <v>1791734</v>
      </c>
      <c r="L25" s="747">
        <v>20082973.827752203</v>
      </c>
      <c r="M25" s="748" t="s">
        <v>474</v>
      </c>
      <c r="P25" s="766"/>
      <c r="R25" s="766"/>
    </row>
    <row r="26" spans="1:18" s="764" customFormat="1" ht="24.95" customHeight="1">
      <c r="A26" s="743" t="s">
        <v>475</v>
      </c>
      <c r="B26" s="744">
        <v>4920</v>
      </c>
      <c r="C26" s="744">
        <v>5730175.7158530997</v>
      </c>
      <c r="D26" s="745">
        <v>0.12186803348027403</v>
      </c>
      <c r="E26" s="746">
        <v>1164.6698609457519</v>
      </c>
      <c r="F26" s="744">
        <v>1764098</v>
      </c>
      <c r="G26" s="744">
        <v>25801762.254422102</v>
      </c>
      <c r="H26" s="745">
        <v>0.54874582948174888</v>
      </c>
      <c r="I26" s="747">
        <v>4771</v>
      </c>
      <c r="J26" s="747">
        <v>5507090.5699961996</v>
      </c>
      <c r="K26" s="747">
        <v>1796505</v>
      </c>
      <c r="L26" s="747">
        <v>25590064.397748403</v>
      </c>
      <c r="M26" s="748" t="s">
        <v>475</v>
      </c>
      <c r="P26" s="766"/>
      <c r="R26" s="766"/>
    </row>
    <row r="27" spans="1:18" s="764" customFormat="1" ht="24.95" customHeight="1">
      <c r="A27" s="743" t="s">
        <v>476</v>
      </c>
      <c r="B27" s="744">
        <v>956</v>
      </c>
      <c r="C27" s="744">
        <v>1669715.4264265001</v>
      </c>
      <c r="D27" s="745">
        <v>3.5511116164782433E-2</v>
      </c>
      <c r="E27" s="746">
        <v>1746.5642535842051</v>
      </c>
      <c r="F27" s="744">
        <v>1765054</v>
      </c>
      <c r="G27" s="744">
        <v>27471477.680848602</v>
      </c>
      <c r="H27" s="745">
        <v>0.5842569456465313</v>
      </c>
      <c r="I27" s="747">
        <v>923</v>
      </c>
      <c r="J27" s="747">
        <v>1599764.3017273999</v>
      </c>
      <c r="K27" s="747">
        <v>1797428</v>
      </c>
      <c r="L27" s="747">
        <v>27189828.699475802</v>
      </c>
      <c r="M27" s="748" t="s">
        <v>476</v>
      </c>
      <c r="P27" s="766"/>
      <c r="Q27" s="767"/>
      <c r="R27" s="766"/>
    </row>
    <row r="28" spans="1:18" s="764" customFormat="1" ht="24.95" customHeight="1">
      <c r="A28" s="743" t="s">
        <v>477</v>
      </c>
      <c r="B28" s="744">
        <v>719</v>
      </c>
      <c r="C28" s="744">
        <v>1608083.8163962001</v>
      </c>
      <c r="D28" s="745">
        <v>3.4200349534391661E-2</v>
      </c>
      <c r="E28" s="746">
        <v>2236.5560728737137</v>
      </c>
      <c r="F28" s="744">
        <v>1765773</v>
      </c>
      <c r="G28" s="744">
        <v>29079561.497244801</v>
      </c>
      <c r="H28" s="745">
        <v>0.61845729518092296</v>
      </c>
      <c r="I28" s="747">
        <v>694</v>
      </c>
      <c r="J28" s="747">
        <v>1549010.8298128999</v>
      </c>
      <c r="K28" s="747">
        <v>1798122</v>
      </c>
      <c r="L28" s="747">
        <v>28738839.529288702</v>
      </c>
      <c r="M28" s="748" t="s">
        <v>477</v>
      </c>
      <c r="P28" s="766"/>
      <c r="Q28" s="768"/>
      <c r="R28" s="766"/>
    </row>
    <row r="29" spans="1:18" s="764" customFormat="1" ht="24.95" customHeight="1">
      <c r="A29" s="743" t="s">
        <v>478</v>
      </c>
      <c r="B29" s="744">
        <v>473</v>
      </c>
      <c r="C29" s="744">
        <v>1289326.0820400999</v>
      </c>
      <c r="D29" s="745">
        <v>2.7421084784249154E-2</v>
      </c>
      <c r="E29" s="746">
        <v>2725.8479535731499</v>
      </c>
      <c r="F29" s="744">
        <v>1766246</v>
      </c>
      <c r="G29" s="744">
        <v>30368887.579284903</v>
      </c>
      <c r="H29" s="745">
        <v>0.64587837996517217</v>
      </c>
      <c r="I29" s="747">
        <v>436</v>
      </c>
      <c r="J29" s="747">
        <v>1183964.9149618</v>
      </c>
      <c r="K29" s="747">
        <v>1798558</v>
      </c>
      <c r="L29" s="747">
        <v>29922804.444250502</v>
      </c>
      <c r="M29" s="748" t="s">
        <v>478</v>
      </c>
      <c r="P29" s="766"/>
      <c r="R29" s="766"/>
    </row>
    <row r="30" spans="1:18" s="764" customFormat="1" ht="24.95" customHeight="1">
      <c r="A30" s="743" t="s">
        <v>479</v>
      </c>
      <c r="B30" s="744">
        <v>376</v>
      </c>
      <c r="C30" s="744">
        <v>1230838.3450958999</v>
      </c>
      <c r="D30" s="745">
        <v>2.6177181309460153E-2</v>
      </c>
      <c r="E30" s="746">
        <v>3273.5062369571806</v>
      </c>
      <c r="F30" s="744">
        <v>1766622</v>
      </c>
      <c r="G30" s="744">
        <v>31599725.924380802</v>
      </c>
      <c r="H30" s="745">
        <v>0.67205556127463228</v>
      </c>
      <c r="I30" s="747">
        <v>298</v>
      </c>
      <c r="J30" s="747">
        <v>976197.05746619997</v>
      </c>
      <c r="K30" s="747">
        <v>1798856</v>
      </c>
      <c r="L30" s="747">
        <v>30899001.501716703</v>
      </c>
      <c r="M30" s="748" t="s">
        <v>479</v>
      </c>
      <c r="P30" s="769"/>
      <c r="R30" s="766"/>
    </row>
    <row r="31" spans="1:18" s="764" customFormat="1" ht="24.95" customHeight="1">
      <c r="A31" s="743" t="s">
        <v>480</v>
      </c>
      <c r="B31" s="744">
        <v>355</v>
      </c>
      <c r="C31" s="744">
        <v>1320746.7187903</v>
      </c>
      <c r="D31" s="745">
        <v>2.8089331518961168E-2</v>
      </c>
      <c r="E31" s="746">
        <v>3720.4132923670422</v>
      </c>
      <c r="F31" s="744">
        <v>1766977</v>
      </c>
      <c r="G31" s="744">
        <v>32920472.643171102</v>
      </c>
      <c r="H31" s="745">
        <v>0.70014489279359349</v>
      </c>
      <c r="I31" s="747">
        <v>278</v>
      </c>
      <c r="J31" s="747">
        <v>1037095.5140297</v>
      </c>
      <c r="K31" s="747">
        <v>1799134</v>
      </c>
      <c r="L31" s="747">
        <v>31936097.015746403</v>
      </c>
      <c r="M31" s="748" t="s">
        <v>480</v>
      </c>
      <c r="R31" s="766"/>
    </row>
    <row r="32" spans="1:18" s="764" customFormat="1" ht="24.95" customHeight="1">
      <c r="A32" s="743" t="s">
        <v>481</v>
      </c>
      <c r="B32" s="744">
        <v>590</v>
      </c>
      <c r="C32" s="744">
        <v>2691583.7757386002</v>
      </c>
      <c r="D32" s="745">
        <v>5.7243972604396703E-2</v>
      </c>
      <c r="E32" s="746">
        <v>4562.0063995569499</v>
      </c>
      <c r="F32" s="744">
        <v>1767567</v>
      </c>
      <c r="G32" s="744">
        <v>35612056.418909699</v>
      </c>
      <c r="H32" s="745">
        <v>0.75738886539799011</v>
      </c>
      <c r="I32" s="747">
        <v>526</v>
      </c>
      <c r="J32" s="747">
        <v>2399459.159242</v>
      </c>
      <c r="K32" s="747">
        <v>1799660</v>
      </c>
      <c r="L32" s="747">
        <v>34335556.174988404</v>
      </c>
      <c r="M32" s="748" t="s">
        <v>481</v>
      </c>
    </row>
    <row r="33" spans="1:18" s="764" customFormat="1" ht="24.95" customHeight="1">
      <c r="A33" s="743" t="s">
        <v>482</v>
      </c>
      <c r="B33" s="744">
        <v>1271</v>
      </c>
      <c r="C33" s="744">
        <v>11407457.6588374</v>
      </c>
      <c r="D33" s="745">
        <v>0.24261113460200989</v>
      </c>
      <c r="E33" s="746">
        <v>8975.1830517996859</v>
      </c>
      <c r="F33" s="744">
        <v>1768838</v>
      </c>
      <c r="G33" s="744">
        <v>47019514.077747099</v>
      </c>
      <c r="H33" s="745">
        <v>1</v>
      </c>
      <c r="I33" s="747">
        <v>1087</v>
      </c>
      <c r="J33" s="747">
        <v>11581694.8659067</v>
      </c>
      <c r="K33" s="747">
        <v>1800747</v>
      </c>
      <c r="L33" s="747">
        <v>45917251.040895104</v>
      </c>
      <c r="M33" s="748" t="s">
        <v>482</v>
      </c>
    </row>
    <row r="34" spans="1:18" s="762" customFormat="1" ht="8.1" customHeight="1">
      <c r="A34" s="75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730"/>
      <c r="P34" s="770"/>
      <c r="Q34" s="770"/>
      <c r="R34" s="770"/>
    </row>
    <row r="35" spans="1:18" s="764" customFormat="1" ht="24.95" customHeight="1">
      <c r="A35" s="753" t="s">
        <v>68</v>
      </c>
      <c r="B35" s="754">
        <v>1768838</v>
      </c>
      <c r="C35" s="754">
        <v>47019514.077747099</v>
      </c>
      <c r="D35" s="755">
        <v>1</v>
      </c>
      <c r="E35" s="756">
        <v>26.582148324350278</v>
      </c>
      <c r="F35" s="757">
        <v>1768838</v>
      </c>
      <c r="G35" s="757">
        <v>47019514.077747099</v>
      </c>
      <c r="H35" s="755">
        <v>1</v>
      </c>
      <c r="I35" s="757">
        <v>1800747</v>
      </c>
      <c r="J35" s="757">
        <v>45917251.040895104</v>
      </c>
      <c r="K35" s="757">
        <v>1800747</v>
      </c>
      <c r="L35" s="757">
        <v>45917251.040895104</v>
      </c>
      <c r="M35" s="758" t="s">
        <v>68</v>
      </c>
    </row>
    <row r="36" spans="1:18" s="762" customFormat="1">
      <c r="A36" s="759" t="s">
        <v>137</v>
      </c>
      <c r="B36" s="242"/>
      <c r="C36" s="247"/>
      <c r="D36" s="242"/>
      <c r="E36" s="242"/>
      <c r="F36" s="242"/>
      <c r="G36" s="242"/>
      <c r="H36" s="244"/>
      <c r="I36" s="242"/>
      <c r="J36" s="242"/>
      <c r="K36" s="242"/>
      <c r="L36" s="242"/>
      <c r="M36" s="242"/>
      <c r="P36" s="770"/>
      <c r="Q36" s="770"/>
      <c r="R36" s="770"/>
    </row>
    <row r="37" spans="1:18">
      <c r="A37" s="760" t="s">
        <v>1197</v>
      </c>
      <c r="B37" s="242"/>
      <c r="C37" s="242"/>
      <c r="D37" s="242"/>
      <c r="E37" s="242"/>
      <c r="F37" s="242"/>
      <c r="G37" s="242"/>
      <c r="H37" s="244"/>
      <c r="I37" s="242"/>
      <c r="J37" s="242"/>
      <c r="K37" s="242"/>
      <c r="L37" s="242"/>
      <c r="M37" s="242"/>
    </row>
    <row r="38" spans="1:18">
      <c r="A38" s="761" t="s">
        <v>1198</v>
      </c>
      <c r="B38" s="242"/>
      <c r="C38" s="242"/>
      <c r="D38" s="242"/>
      <c r="E38" s="242"/>
      <c r="F38" s="242"/>
      <c r="G38" s="242"/>
      <c r="H38" s="244"/>
      <c r="I38" s="242"/>
      <c r="J38" s="242"/>
      <c r="K38" s="242"/>
      <c r="L38" s="242"/>
      <c r="M38" s="242"/>
    </row>
    <row r="39" spans="1:18">
      <c r="A39" s="242"/>
      <c r="B39" s="242"/>
      <c r="C39" s="242"/>
      <c r="D39" s="242"/>
      <c r="E39" s="242"/>
      <c r="F39" s="242"/>
      <c r="G39" s="242"/>
      <c r="H39" s="244"/>
      <c r="I39" s="242"/>
      <c r="J39" s="242"/>
      <c r="K39" s="242"/>
      <c r="L39" s="242"/>
      <c r="M39" s="242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85" orientation="portrait" r:id="rId1"/>
  <headerFooter>
    <oddFooter>&amp;C&amp;"Maiandra GD,Regular"&amp;9&amp;P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zoomScale="98" zoomScaleSheetLayoutView="98" workbookViewId="0">
      <selection activeCell="A47" sqref="A47"/>
    </sheetView>
  </sheetViews>
  <sheetFormatPr defaultColWidth="8.85546875" defaultRowHeight="12"/>
  <cols>
    <col min="1" max="1" width="38.5703125" style="773" customWidth="1"/>
    <col min="2" max="3" width="11.42578125" style="773" customWidth="1"/>
    <col min="4" max="4" width="14.7109375" style="773" customWidth="1"/>
    <col min="5" max="5" width="10.5703125" style="773" customWidth="1"/>
    <col min="6" max="6" width="12.7109375" style="773" customWidth="1"/>
    <col min="7" max="7" width="12.140625" style="773" customWidth="1"/>
    <col min="8" max="8" width="16.140625" style="773" customWidth="1"/>
    <col min="9" max="10" width="14.7109375" style="773" customWidth="1"/>
    <col min="11" max="11" width="19.85546875" style="773" customWidth="1"/>
    <col min="12" max="12" width="45.85546875" style="773" customWidth="1"/>
    <col min="13" max="13" width="47.85546875" style="773" hidden="1" customWidth="1"/>
    <col min="14" max="250" width="10.28515625" style="773" customWidth="1"/>
    <col min="251" max="251" width="38.5703125" style="773" customWidth="1"/>
    <col min="252" max="252" width="8.7109375" style="773" customWidth="1"/>
    <col min="253" max="253" width="9.85546875" style="773" customWidth="1"/>
    <col min="254" max="254" width="8.85546875" style="773" customWidth="1"/>
    <col min="255" max="255" width="9.85546875" style="773" customWidth="1"/>
    <col min="256" max="16384" width="8.85546875" style="773"/>
  </cols>
  <sheetData>
    <row r="1" spans="1:13" ht="15">
      <c r="L1" s="774" t="s">
        <v>1517</v>
      </c>
    </row>
    <row r="2" spans="1:13" ht="15" customHeight="1">
      <c r="A2" s="1362" t="s">
        <v>1518</v>
      </c>
      <c r="B2" s="1362"/>
      <c r="C2" s="1362"/>
      <c r="D2" s="1362"/>
      <c r="E2" s="1362"/>
      <c r="F2" s="1362"/>
      <c r="G2" s="1362"/>
      <c r="H2" s="775"/>
      <c r="I2" s="776"/>
      <c r="J2" s="776"/>
      <c r="K2" s="776"/>
      <c r="M2" s="776"/>
    </row>
    <row r="3" spans="1:13" ht="15" customHeight="1">
      <c r="A3" s="1362" t="s">
        <v>99</v>
      </c>
      <c r="B3" s="1362"/>
      <c r="C3" s="1362"/>
      <c r="D3" s="1362"/>
      <c r="E3" s="1362"/>
      <c r="F3" s="1362"/>
      <c r="G3" s="1362"/>
      <c r="H3" s="775"/>
      <c r="I3" s="776"/>
      <c r="J3" s="776"/>
      <c r="K3" s="776"/>
      <c r="L3" s="776"/>
    </row>
    <row r="4" spans="1:13" ht="15" customHeight="1">
      <c r="A4" s="1362" t="s">
        <v>100</v>
      </c>
      <c r="B4" s="1362"/>
      <c r="C4" s="1362"/>
      <c r="D4" s="1362"/>
      <c r="E4" s="1362"/>
      <c r="F4" s="1362"/>
      <c r="G4" s="1362"/>
      <c r="H4" s="777"/>
      <c r="I4" s="778"/>
      <c r="J4" s="778"/>
      <c r="K4" s="778"/>
      <c r="L4" s="778"/>
    </row>
    <row r="5" spans="1:13" ht="15" customHeight="1">
      <c r="L5" s="779" t="s">
        <v>186</v>
      </c>
    </row>
    <row r="6" spans="1:13" ht="15" customHeight="1">
      <c r="A6" s="1350" t="s">
        <v>1519</v>
      </c>
      <c r="B6" s="1353" t="s">
        <v>1520</v>
      </c>
      <c r="C6" s="1354"/>
      <c r="D6" s="1354"/>
      <c r="E6" s="1354"/>
      <c r="F6" s="1354"/>
      <c r="G6" s="1354"/>
      <c r="H6" s="1355" t="s">
        <v>1521</v>
      </c>
      <c r="I6" s="1355"/>
      <c r="J6" s="1355"/>
      <c r="K6" s="1356"/>
      <c r="L6" s="1350" t="s">
        <v>1519</v>
      </c>
    </row>
    <row r="7" spans="1:13" ht="20.100000000000001" customHeight="1">
      <c r="A7" s="1351"/>
      <c r="B7" s="1361" t="s">
        <v>103</v>
      </c>
      <c r="C7" s="1361"/>
      <c r="D7" s="1361"/>
      <c r="E7" s="1361"/>
      <c r="F7" s="1361"/>
      <c r="G7" s="1361"/>
      <c r="H7" s="1361" t="s">
        <v>1522</v>
      </c>
      <c r="I7" s="1361"/>
      <c r="J7" s="1361" t="s">
        <v>1497</v>
      </c>
      <c r="K7" s="1361"/>
      <c r="L7" s="1351"/>
      <c r="M7" s="1346" t="s">
        <v>1519</v>
      </c>
    </row>
    <row r="8" spans="1:13" ht="20.100000000000001" customHeight="1">
      <c r="A8" s="1351"/>
      <c r="B8" s="1361" t="s">
        <v>1523</v>
      </c>
      <c r="C8" s="1361"/>
      <c r="D8" s="1361" t="s">
        <v>1524</v>
      </c>
      <c r="E8" s="1361"/>
      <c r="F8" s="1361" t="s">
        <v>190</v>
      </c>
      <c r="G8" s="1361"/>
      <c r="H8" s="1361"/>
      <c r="I8" s="1361"/>
      <c r="J8" s="1361"/>
      <c r="K8" s="1361"/>
      <c r="L8" s="1351"/>
      <c r="M8" s="1347"/>
    </row>
    <row r="9" spans="1:13" ht="50.1" customHeight="1">
      <c r="A9" s="1351"/>
      <c r="B9" s="780" t="s">
        <v>145</v>
      </c>
      <c r="C9" s="781" t="s">
        <v>146</v>
      </c>
      <c r="D9" s="780" t="s">
        <v>145</v>
      </c>
      <c r="E9" s="781" t="s">
        <v>146</v>
      </c>
      <c r="F9" s="780" t="s">
        <v>145</v>
      </c>
      <c r="G9" s="781" t="s">
        <v>146</v>
      </c>
      <c r="H9" s="780" t="s">
        <v>145</v>
      </c>
      <c r="I9" s="781" t="s">
        <v>146</v>
      </c>
      <c r="J9" s="780" t="s">
        <v>145</v>
      </c>
      <c r="K9" s="781" t="s">
        <v>146</v>
      </c>
      <c r="L9" s="1351"/>
      <c r="M9" s="1347"/>
    </row>
    <row r="10" spans="1:13" ht="20.100000000000001" customHeight="1">
      <c r="A10" s="1352"/>
      <c r="B10" s="780" t="s">
        <v>0</v>
      </c>
      <c r="C10" s="780" t="s">
        <v>1</v>
      </c>
      <c r="D10" s="780" t="s">
        <v>2</v>
      </c>
      <c r="E10" s="780" t="s">
        <v>3</v>
      </c>
      <c r="F10" s="780" t="s">
        <v>1525</v>
      </c>
      <c r="G10" s="780" t="s">
        <v>5</v>
      </c>
      <c r="H10" s="780" t="s">
        <v>148</v>
      </c>
      <c r="I10" s="780" t="s">
        <v>149</v>
      </c>
      <c r="J10" s="780" t="s">
        <v>1526</v>
      </c>
      <c r="K10" s="780" t="s">
        <v>239</v>
      </c>
      <c r="L10" s="1352"/>
      <c r="M10" s="782"/>
    </row>
    <row r="11" spans="1:13" ht="5.0999999999999996" customHeight="1">
      <c r="A11" s="783"/>
      <c r="B11" s="783"/>
      <c r="C11" s="783"/>
      <c r="D11" s="783"/>
      <c r="E11" s="783"/>
      <c r="F11" s="783"/>
      <c r="G11" s="783"/>
      <c r="H11" s="783"/>
      <c r="I11" s="783"/>
      <c r="J11" s="783"/>
      <c r="K11" s="783"/>
      <c r="L11" s="783"/>
      <c r="M11" s="783"/>
    </row>
    <row r="12" spans="1:13" s="776" customFormat="1" ht="24" customHeight="1">
      <c r="A12" s="784" t="s">
        <v>1527</v>
      </c>
      <c r="B12" s="785" t="s">
        <v>168</v>
      </c>
      <c r="C12" s="786" t="s">
        <v>168</v>
      </c>
      <c r="D12" s="785">
        <v>360164.74859680003</v>
      </c>
      <c r="E12" s="786">
        <v>0.105714588098326</v>
      </c>
      <c r="F12" s="787">
        <v>360164.74859680003</v>
      </c>
      <c r="G12" s="786">
        <v>7.0532362250423197E-2</v>
      </c>
      <c r="H12" s="785">
        <v>7140453.8526317002</v>
      </c>
      <c r="I12" s="786">
        <v>4.2424202475646697E-2</v>
      </c>
      <c r="J12" s="785">
        <v>7500618.6012284998</v>
      </c>
      <c r="K12" s="786">
        <v>4.32518643252865E-2</v>
      </c>
      <c r="L12" s="788" t="s">
        <v>1527</v>
      </c>
      <c r="M12" s="789" t="s">
        <v>1527</v>
      </c>
    </row>
    <row r="13" spans="1:13" ht="24" customHeight="1">
      <c r="A13" s="790" t="s">
        <v>1210</v>
      </c>
      <c r="B13" s="791" t="s">
        <v>168</v>
      </c>
      <c r="C13" s="792" t="s">
        <v>168</v>
      </c>
      <c r="D13" s="791">
        <v>360164.74859680003</v>
      </c>
      <c r="E13" s="792">
        <v>0.105714588098326</v>
      </c>
      <c r="F13" s="793">
        <v>360164.74859680003</v>
      </c>
      <c r="G13" s="792">
        <v>7.0532362250423197E-2</v>
      </c>
      <c r="H13" s="791">
        <v>6646976.107632</v>
      </c>
      <c r="I13" s="792">
        <v>3.9492260024484901E-2</v>
      </c>
      <c r="J13" s="791">
        <v>7007140.8562287996</v>
      </c>
      <c r="K13" s="792">
        <v>4.0406254701731002E-2</v>
      </c>
      <c r="L13" s="794" t="s">
        <v>1210</v>
      </c>
      <c r="M13" s="795" t="s">
        <v>1210</v>
      </c>
    </row>
    <row r="14" spans="1:13" ht="24" customHeight="1">
      <c r="A14" s="790" t="s">
        <v>1218</v>
      </c>
      <c r="B14" s="791" t="s">
        <v>168</v>
      </c>
      <c r="C14" s="792" t="s">
        <v>168</v>
      </c>
      <c r="D14" s="791" t="s">
        <v>168</v>
      </c>
      <c r="E14" s="792" t="s">
        <v>168</v>
      </c>
      <c r="F14" s="793" t="s">
        <v>168</v>
      </c>
      <c r="G14" s="105" t="s">
        <v>168</v>
      </c>
      <c r="H14" s="791">
        <v>489305.32667029998</v>
      </c>
      <c r="I14" s="792">
        <v>2.9071524975156199E-3</v>
      </c>
      <c r="J14" s="791">
        <v>489305.32667029998</v>
      </c>
      <c r="K14" s="792">
        <v>2.8215496251625901E-3</v>
      </c>
      <c r="L14" s="794" t="s">
        <v>1218</v>
      </c>
      <c r="M14" s="795" t="s">
        <v>1218</v>
      </c>
    </row>
    <row r="15" spans="1:13" ht="24" customHeight="1">
      <c r="A15" s="790" t="s">
        <v>1528</v>
      </c>
      <c r="B15" s="791" t="s">
        <v>168</v>
      </c>
      <c r="C15" s="792" t="s">
        <v>168</v>
      </c>
      <c r="D15" s="791" t="s">
        <v>168</v>
      </c>
      <c r="E15" s="792" t="s">
        <v>168</v>
      </c>
      <c r="F15" s="793" t="s">
        <v>168</v>
      </c>
      <c r="G15" s="105" t="s">
        <v>168</v>
      </c>
      <c r="H15" s="791">
        <v>4172.4183294000004</v>
      </c>
      <c r="I15" s="792">
        <v>2.4789953646199301E-5</v>
      </c>
      <c r="J15" s="791">
        <v>4172.4183294000004</v>
      </c>
      <c r="K15" s="792">
        <v>2.4059998392931199E-5</v>
      </c>
      <c r="L15" s="794" t="s">
        <v>1528</v>
      </c>
      <c r="M15" s="795" t="s">
        <v>1528</v>
      </c>
    </row>
    <row r="16" spans="1:13" s="776" customFormat="1" ht="24" customHeight="1">
      <c r="A16" s="796" t="s">
        <v>1529</v>
      </c>
      <c r="B16" s="785">
        <v>17353.514251699999</v>
      </c>
      <c r="C16" s="786">
        <v>1.0211423127507901E-2</v>
      </c>
      <c r="D16" s="785">
        <v>471595.6556533</v>
      </c>
      <c r="E16" s="786">
        <v>0.13842148816779401</v>
      </c>
      <c r="F16" s="787">
        <v>488949.16990500002</v>
      </c>
      <c r="G16" s="786">
        <v>9.57526801502461E-2</v>
      </c>
      <c r="H16" s="785">
        <v>72274383.589014396</v>
      </c>
      <c r="I16" s="786">
        <v>0.42941011124283401</v>
      </c>
      <c r="J16" s="785">
        <v>72763332.758919403</v>
      </c>
      <c r="K16" s="786">
        <v>0.41958536537626301</v>
      </c>
      <c r="L16" s="797" t="s">
        <v>1529</v>
      </c>
      <c r="M16" s="798" t="s">
        <v>1529</v>
      </c>
    </row>
    <row r="17" spans="1:13" ht="30" customHeight="1">
      <c r="A17" s="799" t="s">
        <v>1530</v>
      </c>
      <c r="B17" s="785">
        <v>17313.3141817</v>
      </c>
      <c r="C17" s="792">
        <v>1.0187767980857401E-2</v>
      </c>
      <c r="D17" s="785">
        <v>337999.91749680002</v>
      </c>
      <c r="E17" s="792">
        <v>9.9208826501349906E-2</v>
      </c>
      <c r="F17" s="787">
        <v>355313.23167850001</v>
      </c>
      <c r="G17" s="786">
        <v>6.9582272187254199E-2</v>
      </c>
      <c r="H17" s="785">
        <v>38130121.609233402</v>
      </c>
      <c r="I17" s="786">
        <v>0.226545823690878</v>
      </c>
      <c r="J17" s="785">
        <v>38485434.840911902</v>
      </c>
      <c r="K17" s="786">
        <v>0.221923936509202</v>
      </c>
      <c r="L17" s="800" t="s">
        <v>1530</v>
      </c>
      <c r="M17" s="795" t="s">
        <v>1531</v>
      </c>
    </row>
    <row r="18" spans="1:13" ht="24" customHeight="1">
      <c r="A18" s="801" t="s">
        <v>1532</v>
      </c>
      <c r="B18" s="791" t="s">
        <v>168</v>
      </c>
      <c r="C18" s="792" t="s">
        <v>168</v>
      </c>
      <c r="D18" s="791">
        <v>153060.86485760001</v>
      </c>
      <c r="E18" s="792">
        <v>4.4926013290958702E-2</v>
      </c>
      <c r="F18" s="793">
        <v>153060.86485760001</v>
      </c>
      <c r="G18" s="792">
        <v>2.9974461433439799E-2</v>
      </c>
      <c r="H18" s="791">
        <v>27598478.855244901</v>
      </c>
      <c r="I18" s="792">
        <v>0.163973254241148</v>
      </c>
      <c r="J18" s="791">
        <v>27751539.7201025</v>
      </c>
      <c r="K18" s="792">
        <v>0.16002757833801601</v>
      </c>
      <c r="L18" s="802" t="s">
        <v>1532</v>
      </c>
      <c r="M18" s="803" t="s">
        <v>1532</v>
      </c>
    </row>
    <row r="19" spans="1:13" ht="24" customHeight="1">
      <c r="A19" s="801" t="s">
        <v>1223</v>
      </c>
      <c r="B19" s="791">
        <v>17313.3141817</v>
      </c>
      <c r="C19" s="804">
        <v>1.0187767980857401E-2</v>
      </c>
      <c r="D19" s="805">
        <v>184939.0526392</v>
      </c>
      <c r="E19" s="806">
        <v>5.42828132103911E-2</v>
      </c>
      <c r="F19" s="807">
        <v>202252.3668209</v>
      </c>
      <c r="G19" s="808">
        <v>3.96078107538144E-2</v>
      </c>
      <c r="H19" s="791">
        <v>4677493.6239433</v>
      </c>
      <c r="I19" s="792">
        <v>2.7790801631969099E-2</v>
      </c>
      <c r="J19" s="791">
        <v>4879745.9907641998</v>
      </c>
      <c r="K19" s="792">
        <v>2.81387606483318E-2</v>
      </c>
      <c r="L19" s="802" t="s">
        <v>1223</v>
      </c>
      <c r="M19" s="803" t="s">
        <v>1223</v>
      </c>
    </row>
    <row r="20" spans="1:13" ht="24" customHeight="1">
      <c r="A20" s="801" t="s">
        <v>1533</v>
      </c>
      <c r="B20" s="791" t="s">
        <v>168</v>
      </c>
      <c r="C20" s="791" t="s">
        <v>168</v>
      </c>
      <c r="D20" s="791" t="s">
        <v>168</v>
      </c>
      <c r="E20" s="791" t="s">
        <v>168</v>
      </c>
      <c r="F20" s="793" t="s">
        <v>168</v>
      </c>
      <c r="G20" s="791" t="s">
        <v>168</v>
      </c>
      <c r="H20" s="791">
        <v>45506.079364199999</v>
      </c>
      <c r="I20" s="792">
        <v>2.70369246082045E-4</v>
      </c>
      <c r="J20" s="791">
        <v>45506.079364199999</v>
      </c>
      <c r="K20" s="792">
        <v>2.6240805929176702E-4</v>
      </c>
      <c r="L20" s="802" t="s">
        <v>1533</v>
      </c>
      <c r="M20" s="803" t="s">
        <v>1533</v>
      </c>
    </row>
    <row r="21" spans="1:13" ht="24" customHeight="1">
      <c r="A21" s="801" t="s">
        <v>1534</v>
      </c>
      <c r="B21" s="791" t="s">
        <v>168</v>
      </c>
      <c r="C21" s="804" t="s">
        <v>168</v>
      </c>
      <c r="D21" s="791" t="s">
        <v>168</v>
      </c>
      <c r="E21" s="804" t="s">
        <v>168</v>
      </c>
      <c r="F21" s="793" t="s">
        <v>168</v>
      </c>
      <c r="G21" s="792" t="s">
        <v>168</v>
      </c>
      <c r="H21" s="791">
        <v>5808643.0506809996</v>
      </c>
      <c r="I21" s="792">
        <v>3.4511398571678301E-2</v>
      </c>
      <c r="J21" s="791">
        <v>5808643.0506809996</v>
      </c>
      <c r="K21" s="792">
        <v>3.3495189463562898E-2</v>
      </c>
      <c r="L21" s="802" t="s">
        <v>1534</v>
      </c>
      <c r="M21" s="803" t="s">
        <v>1534</v>
      </c>
    </row>
    <row r="22" spans="1:13" s="776" customFormat="1" ht="36.75" customHeight="1">
      <c r="A22" s="799" t="s">
        <v>1535</v>
      </c>
      <c r="B22" s="809">
        <v>40.200069999999997</v>
      </c>
      <c r="C22" s="810">
        <v>2.3655146650496102E-5</v>
      </c>
      <c r="D22" s="785">
        <v>133595.73815650001</v>
      </c>
      <c r="E22" s="811">
        <v>3.9212661666443903E-2</v>
      </c>
      <c r="F22" s="787">
        <v>133635.9382265</v>
      </c>
      <c r="G22" s="786">
        <v>2.6170407962991901E-2</v>
      </c>
      <c r="H22" s="785">
        <v>34144261.979781002</v>
      </c>
      <c r="I22" s="786">
        <v>0.20286428755195701</v>
      </c>
      <c r="J22" s="785">
        <v>34277897.9180075</v>
      </c>
      <c r="K22" s="786">
        <v>0.19766142886706101</v>
      </c>
      <c r="L22" s="800" t="s">
        <v>1535</v>
      </c>
      <c r="M22" s="812" t="s">
        <v>1536</v>
      </c>
    </row>
    <row r="23" spans="1:13" ht="24" customHeight="1">
      <c r="A23" s="801" t="s">
        <v>1532</v>
      </c>
      <c r="B23" s="791" t="s">
        <v>168</v>
      </c>
      <c r="C23" s="813" t="s">
        <v>168</v>
      </c>
      <c r="D23" s="791">
        <v>133595.73815650001</v>
      </c>
      <c r="E23" s="813">
        <v>3.9212661666443903E-2</v>
      </c>
      <c r="F23" s="814">
        <v>133595.73815650001</v>
      </c>
      <c r="G23" s="792">
        <v>2.6162535438235501E-2</v>
      </c>
      <c r="H23" s="815">
        <v>24594983.6057593</v>
      </c>
      <c r="I23" s="792">
        <v>0.146128325441299</v>
      </c>
      <c r="J23" s="815">
        <v>24728579.343915801</v>
      </c>
      <c r="K23" s="792">
        <v>0.14259585983547399</v>
      </c>
      <c r="L23" s="802" t="s">
        <v>1532</v>
      </c>
      <c r="M23" s="803" t="s">
        <v>1532</v>
      </c>
    </row>
    <row r="24" spans="1:13" ht="24" customHeight="1">
      <c r="A24" s="801" t="s">
        <v>1223</v>
      </c>
      <c r="B24" s="791" t="s">
        <v>168</v>
      </c>
      <c r="C24" s="804" t="s">
        <v>168</v>
      </c>
      <c r="D24" s="791" t="s">
        <v>168</v>
      </c>
      <c r="E24" s="804" t="s">
        <v>168</v>
      </c>
      <c r="F24" s="814" t="s">
        <v>168</v>
      </c>
      <c r="G24" s="792" t="s">
        <v>168</v>
      </c>
      <c r="H24" s="815">
        <v>4711648.8019974995</v>
      </c>
      <c r="I24" s="792">
        <v>2.7993730776147901E-2</v>
      </c>
      <c r="J24" s="815">
        <v>4711648.8019974995</v>
      </c>
      <c r="K24" s="792">
        <v>2.7169438357926502E-2</v>
      </c>
      <c r="L24" s="802" t="s">
        <v>1223</v>
      </c>
      <c r="M24" s="803" t="s">
        <v>1223</v>
      </c>
    </row>
    <row r="25" spans="1:13" ht="24" customHeight="1">
      <c r="A25" s="801" t="s">
        <v>1533</v>
      </c>
      <c r="B25" s="791" t="s">
        <v>168</v>
      </c>
      <c r="C25" s="791" t="s">
        <v>168</v>
      </c>
      <c r="D25" s="791" t="s">
        <v>168</v>
      </c>
      <c r="E25" s="791" t="s">
        <v>168</v>
      </c>
      <c r="F25" s="787" t="s">
        <v>168</v>
      </c>
      <c r="G25" s="785" t="s">
        <v>168</v>
      </c>
      <c r="H25" s="815">
        <v>47434.5662773</v>
      </c>
      <c r="I25" s="792">
        <v>2.8182713390843801E-4</v>
      </c>
      <c r="J25" s="815">
        <v>47434.5662773</v>
      </c>
      <c r="K25" s="792">
        <v>2.7352856264662801E-4</v>
      </c>
      <c r="L25" s="802" t="s">
        <v>1533</v>
      </c>
      <c r="M25" s="803" t="s">
        <v>1533</v>
      </c>
    </row>
    <row r="26" spans="1:13" ht="24" customHeight="1">
      <c r="A26" s="801" t="s">
        <v>1534</v>
      </c>
      <c r="B26" s="791">
        <v>40.200069999999997</v>
      </c>
      <c r="C26" s="804">
        <v>2.3655146650496102E-5</v>
      </c>
      <c r="D26" s="791" t="s">
        <v>168</v>
      </c>
      <c r="E26" s="804" t="s">
        <v>168</v>
      </c>
      <c r="F26" s="793">
        <v>40.200069999999997</v>
      </c>
      <c r="G26" s="804">
        <v>7.8725247564596399E-6</v>
      </c>
      <c r="H26" s="815">
        <v>4790195.0057469001</v>
      </c>
      <c r="I26" s="792">
        <v>2.84604042006012E-2</v>
      </c>
      <c r="J26" s="815">
        <v>4790235.2058169004</v>
      </c>
      <c r="K26" s="792">
        <v>2.7622602111013798E-2</v>
      </c>
      <c r="L26" s="802" t="s">
        <v>1534</v>
      </c>
      <c r="M26" s="803" t="s">
        <v>1534</v>
      </c>
    </row>
    <row r="27" spans="1:13" s="776" customFormat="1" ht="24" customHeight="1">
      <c r="A27" s="796" t="s">
        <v>1537</v>
      </c>
      <c r="B27" s="785">
        <v>56697.067288699996</v>
      </c>
      <c r="C27" s="786">
        <v>3.3362564825564801E-2</v>
      </c>
      <c r="D27" s="785">
        <v>70048.555863400004</v>
      </c>
      <c r="E27" s="786">
        <v>2.05604636734503E-2</v>
      </c>
      <c r="F27" s="787">
        <v>126745.6231521</v>
      </c>
      <c r="G27" s="786">
        <v>2.4821052700600098E-2</v>
      </c>
      <c r="H27" s="785">
        <v>12145437.3181198</v>
      </c>
      <c r="I27" s="786">
        <v>7.2160748122373802E-2</v>
      </c>
      <c r="J27" s="785">
        <v>12272182.941271899</v>
      </c>
      <c r="K27" s="786">
        <v>7.0766802016043101E-2</v>
      </c>
      <c r="L27" s="797" t="s">
        <v>1537</v>
      </c>
      <c r="M27" s="798" t="s">
        <v>1537</v>
      </c>
    </row>
    <row r="28" spans="1:13" ht="30" customHeight="1">
      <c r="A28" s="799" t="s">
        <v>1538</v>
      </c>
      <c r="B28" s="791" t="s">
        <v>168</v>
      </c>
      <c r="C28" s="792" t="s">
        <v>168</v>
      </c>
      <c r="D28" s="791" t="s">
        <v>168</v>
      </c>
      <c r="E28" s="792" t="s">
        <v>168</v>
      </c>
      <c r="F28" s="793" t="s">
        <v>168</v>
      </c>
      <c r="G28" s="792" t="s">
        <v>168</v>
      </c>
      <c r="H28" s="791">
        <v>3746175.0879489002</v>
      </c>
      <c r="I28" s="792">
        <v>2.22574774265634E-2</v>
      </c>
      <c r="J28" s="791">
        <v>3746175.0879489002</v>
      </c>
      <c r="K28" s="792">
        <v>2.16020924749054E-2</v>
      </c>
      <c r="L28" s="800" t="s">
        <v>1538</v>
      </c>
      <c r="M28" s="795" t="s">
        <v>1539</v>
      </c>
    </row>
    <row r="29" spans="1:13" ht="30" customHeight="1">
      <c r="A29" s="799" t="s">
        <v>1540</v>
      </c>
      <c r="B29" s="791">
        <v>49828.628956699999</v>
      </c>
      <c r="C29" s="792">
        <v>2.9320932161657699E-2</v>
      </c>
      <c r="D29" s="791" t="s">
        <v>168</v>
      </c>
      <c r="E29" s="792" t="s">
        <v>168</v>
      </c>
      <c r="F29" s="793">
        <v>49828.628956699999</v>
      </c>
      <c r="G29" s="792">
        <v>9.7581201983494709E-3</v>
      </c>
      <c r="H29" s="791">
        <v>3092768.7058874001</v>
      </c>
      <c r="I29" s="792">
        <v>1.83753369879356E-2</v>
      </c>
      <c r="J29" s="791">
        <v>3142597.3348440998</v>
      </c>
      <c r="K29" s="792">
        <v>1.8121597801736201E-2</v>
      </c>
      <c r="L29" s="800" t="s">
        <v>1540</v>
      </c>
      <c r="M29" s="795" t="s">
        <v>1541</v>
      </c>
    </row>
    <row r="30" spans="1:13" ht="30" customHeight="1">
      <c r="A30" s="799" t="s">
        <v>1542</v>
      </c>
      <c r="B30" s="791" t="s">
        <v>168</v>
      </c>
      <c r="C30" s="792" t="s">
        <v>168</v>
      </c>
      <c r="D30" s="791" t="s">
        <v>168</v>
      </c>
      <c r="E30" s="792" t="s">
        <v>168</v>
      </c>
      <c r="F30" s="793" t="s">
        <v>168</v>
      </c>
      <c r="G30" s="792" t="s">
        <v>168</v>
      </c>
      <c r="H30" s="791">
        <v>382566.2899181</v>
      </c>
      <c r="I30" s="792">
        <v>2.27297453058402E-3</v>
      </c>
      <c r="J30" s="791">
        <v>382566.2899181</v>
      </c>
      <c r="K30" s="792">
        <v>2.2060454139416902E-3</v>
      </c>
      <c r="L30" s="800" t="s">
        <v>1542</v>
      </c>
      <c r="M30" s="795" t="s">
        <v>1543</v>
      </c>
    </row>
    <row r="31" spans="1:13" ht="30" customHeight="1">
      <c r="A31" s="799" t="s">
        <v>1544</v>
      </c>
      <c r="B31" s="791">
        <v>2987.6558252999998</v>
      </c>
      <c r="C31" s="792">
        <v>1.7580426275048901E-3</v>
      </c>
      <c r="D31" s="791" t="s">
        <v>168</v>
      </c>
      <c r="E31" s="792" t="s">
        <v>168</v>
      </c>
      <c r="F31" s="793">
        <v>2987.6558252999998</v>
      </c>
      <c r="G31" s="792">
        <v>5.8508342021432104E-4</v>
      </c>
      <c r="H31" s="791">
        <v>959653.37504379998</v>
      </c>
      <c r="I31" s="792">
        <v>5.7016724608185496E-3</v>
      </c>
      <c r="J31" s="791">
        <v>962641.03086910001</v>
      </c>
      <c r="K31" s="792">
        <v>5.5510113864854901E-3</v>
      </c>
      <c r="L31" s="800" t="s">
        <v>1544</v>
      </c>
      <c r="M31" s="812" t="s">
        <v>1545</v>
      </c>
    </row>
    <row r="32" spans="1:13" ht="30" customHeight="1">
      <c r="A32" s="799" t="s">
        <v>1233</v>
      </c>
      <c r="B32" s="791" t="s">
        <v>168</v>
      </c>
      <c r="C32" s="792" t="s">
        <v>168</v>
      </c>
      <c r="D32" s="791" t="s">
        <v>168</v>
      </c>
      <c r="E32" s="792" t="s">
        <v>168</v>
      </c>
      <c r="F32" s="793" t="s">
        <v>168</v>
      </c>
      <c r="G32" s="792" t="s">
        <v>168</v>
      </c>
      <c r="H32" s="791">
        <v>752148.57756110001</v>
      </c>
      <c r="I32" s="792">
        <v>4.4688060737849604E-3</v>
      </c>
      <c r="J32" s="791">
        <v>752148.57756110001</v>
      </c>
      <c r="K32" s="792">
        <v>4.3372193626538599E-3</v>
      </c>
      <c r="L32" s="800" t="s">
        <v>1233</v>
      </c>
      <c r="M32" s="795" t="s">
        <v>1546</v>
      </c>
    </row>
    <row r="33" spans="1:13" ht="4.5" customHeight="1">
      <c r="A33" s="816"/>
      <c r="B33" s="817"/>
      <c r="C33" s="818"/>
      <c r="D33" s="817"/>
      <c r="E33" s="818"/>
      <c r="F33" s="817"/>
      <c r="G33" s="818"/>
      <c r="H33" s="817"/>
      <c r="I33" s="819"/>
      <c r="J33" s="817"/>
      <c r="K33" s="819"/>
      <c r="L33" s="820"/>
      <c r="M33" s="795"/>
    </row>
    <row r="34" spans="1:13" ht="15">
      <c r="G34" s="774" t="s">
        <v>1517</v>
      </c>
      <c r="L34" s="774" t="s">
        <v>1547</v>
      </c>
    </row>
    <row r="35" spans="1:13" ht="15" customHeight="1">
      <c r="B35" s="776"/>
      <c r="C35" s="776"/>
      <c r="D35" s="776"/>
      <c r="E35" s="776"/>
      <c r="F35" s="776"/>
      <c r="G35" s="821"/>
      <c r="H35" s="775"/>
      <c r="I35" s="776"/>
      <c r="J35" s="776"/>
      <c r="K35" s="776"/>
      <c r="M35" s="776"/>
    </row>
    <row r="36" spans="1:13" ht="15" customHeight="1">
      <c r="B36" s="776"/>
      <c r="C36" s="776"/>
      <c r="D36" s="776"/>
      <c r="E36" s="776"/>
      <c r="F36" s="776"/>
      <c r="G36" s="821"/>
      <c r="H36" s="775"/>
      <c r="I36" s="776"/>
      <c r="J36" s="776"/>
      <c r="K36" s="776"/>
      <c r="L36" s="776"/>
    </row>
    <row r="37" spans="1:13" ht="15" customHeight="1">
      <c r="B37" s="776"/>
      <c r="C37" s="776"/>
      <c r="D37" s="776"/>
      <c r="E37" s="776"/>
      <c r="F37" s="776"/>
      <c r="G37" s="821"/>
      <c r="H37" s="777"/>
      <c r="I37" s="778"/>
      <c r="J37" s="778"/>
      <c r="K37" s="778"/>
    </row>
    <row r="38" spans="1:13" ht="12" customHeight="1">
      <c r="B38" s="776"/>
      <c r="C38" s="776"/>
      <c r="D38" s="776"/>
      <c r="E38" s="776"/>
      <c r="F38" s="776"/>
      <c r="G38" s="821"/>
      <c r="H38" s="822"/>
      <c r="I38" s="778"/>
      <c r="J38" s="778"/>
      <c r="K38" s="778"/>
      <c r="L38" s="779" t="s">
        <v>186</v>
      </c>
    </row>
    <row r="39" spans="1:13" ht="15" customHeight="1">
      <c r="A39" s="1350" t="s">
        <v>1519</v>
      </c>
      <c r="B39" s="1353" t="s">
        <v>1520</v>
      </c>
      <c r="C39" s="1354"/>
      <c r="D39" s="1354"/>
      <c r="E39" s="1354"/>
      <c r="F39" s="1354"/>
      <c r="G39" s="1354"/>
      <c r="H39" s="1355" t="s">
        <v>1548</v>
      </c>
      <c r="I39" s="1355"/>
      <c r="J39" s="1355"/>
      <c r="K39" s="1356"/>
      <c r="L39" s="1350" t="s">
        <v>1519</v>
      </c>
    </row>
    <row r="40" spans="1:13" ht="20.100000000000001" customHeight="1">
      <c r="A40" s="1351"/>
      <c r="B40" s="1348" t="s">
        <v>103</v>
      </c>
      <c r="C40" s="1357"/>
      <c r="D40" s="1357"/>
      <c r="E40" s="1357"/>
      <c r="F40" s="1357"/>
      <c r="G40" s="1349"/>
      <c r="H40" s="1358" t="s">
        <v>1522</v>
      </c>
      <c r="I40" s="1346"/>
      <c r="J40" s="1358" t="s">
        <v>1497</v>
      </c>
      <c r="K40" s="1346"/>
      <c r="L40" s="1351"/>
      <c r="M40" s="1346" t="s">
        <v>1519</v>
      </c>
    </row>
    <row r="41" spans="1:13" ht="20.100000000000001" customHeight="1">
      <c r="A41" s="1351"/>
      <c r="B41" s="1348" t="s">
        <v>1523</v>
      </c>
      <c r="C41" s="1349"/>
      <c r="D41" s="1348" t="s">
        <v>1524</v>
      </c>
      <c r="E41" s="1349"/>
      <c r="F41" s="1348" t="s">
        <v>190</v>
      </c>
      <c r="G41" s="1349"/>
      <c r="H41" s="1359"/>
      <c r="I41" s="1360"/>
      <c r="J41" s="1359"/>
      <c r="K41" s="1360"/>
      <c r="L41" s="1351"/>
      <c r="M41" s="1347"/>
    </row>
    <row r="42" spans="1:13" ht="50.1" customHeight="1">
      <c r="A42" s="1351"/>
      <c r="B42" s="780" t="s">
        <v>145</v>
      </c>
      <c r="C42" s="781" t="s">
        <v>146</v>
      </c>
      <c r="D42" s="780" t="s">
        <v>145</v>
      </c>
      <c r="E42" s="781" t="s">
        <v>146</v>
      </c>
      <c r="F42" s="780" t="s">
        <v>145</v>
      </c>
      <c r="G42" s="781" t="s">
        <v>146</v>
      </c>
      <c r="H42" s="780" t="s">
        <v>145</v>
      </c>
      <c r="I42" s="781" t="s">
        <v>146</v>
      </c>
      <c r="J42" s="780" t="s">
        <v>145</v>
      </c>
      <c r="K42" s="781" t="s">
        <v>146</v>
      </c>
      <c r="L42" s="1351"/>
      <c r="M42" s="1347"/>
    </row>
    <row r="43" spans="1:13" ht="20.100000000000001" customHeight="1">
      <c r="A43" s="1352"/>
      <c r="B43" s="780" t="s">
        <v>0</v>
      </c>
      <c r="C43" s="780" t="s">
        <v>1</v>
      </c>
      <c r="D43" s="780" t="s">
        <v>2</v>
      </c>
      <c r="E43" s="780" t="s">
        <v>3</v>
      </c>
      <c r="F43" s="780" t="s">
        <v>1525</v>
      </c>
      <c r="G43" s="780" t="s">
        <v>5</v>
      </c>
      <c r="H43" s="780" t="s">
        <v>148</v>
      </c>
      <c r="I43" s="780" t="s">
        <v>149</v>
      </c>
      <c r="J43" s="780" t="s">
        <v>1526</v>
      </c>
      <c r="K43" s="780" t="s">
        <v>239</v>
      </c>
      <c r="L43" s="1352"/>
      <c r="M43" s="782"/>
    </row>
    <row r="44" spans="1:13" ht="5.0999999999999996" customHeight="1">
      <c r="A44" s="783"/>
      <c r="B44" s="783"/>
      <c r="C44" s="783"/>
      <c r="D44" s="783"/>
      <c r="E44" s="783"/>
      <c r="F44" s="783"/>
      <c r="G44" s="783"/>
      <c r="H44" s="783"/>
      <c r="I44" s="783"/>
      <c r="J44" s="783"/>
      <c r="K44" s="783"/>
      <c r="L44" s="783"/>
      <c r="M44" s="783"/>
    </row>
    <row r="45" spans="1:13" ht="35.25" customHeight="1">
      <c r="A45" s="799" t="s">
        <v>1549</v>
      </c>
      <c r="B45" s="791">
        <v>3880.7825066999999</v>
      </c>
      <c r="C45" s="792">
        <v>2.2835900364021298E-3</v>
      </c>
      <c r="D45" s="791">
        <v>70048.555863400004</v>
      </c>
      <c r="E45" s="792">
        <v>2.05604636734503E-2</v>
      </c>
      <c r="F45" s="793">
        <v>73929.338370099998</v>
      </c>
      <c r="G45" s="792">
        <v>1.4477849082036301E-2</v>
      </c>
      <c r="H45" s="791">
        <v>1490528.2433686999</v>
      </c>
      <c r="I45" s="792">
        <v>8.8558057089099303E-3</v>
      </c>
      <c r="J45" s="791">
        <v>1564457.5817388</v>
      </c>
      <c r="K45" s="792">
        <v>9.0213501932960103E-3</v>
      </c>
      <c r="L45" s="800" t="s">
        <v>1549</v>
      </c>
      <c r="M45" s="812" t="s">
        <v>1550</v>
      </c>
    </row>
    <row r="46" spans="1:13" s="776" customFormat="1" ht="24" customHeight="1">
      <c r="A46" s="799" t="s">
        <v>1551</v>
      </c>
      <c r="B46" s="785" t="s">
        <v>168</v>
      </c>
      <c r="C46" s="792" t="s">
        <v>168</v>
      </c>
      <c r="D46" s="785" t="s">
        <v>168</v>
      </c>
      <c r="E46" s="792" t="s">
        <v>168</v>
      </c>
      <c r="F46" s="787" t="s">
        <v>168</v>
      </c>
      <c r="G46" s="792" t="s">
        <v>168</v>
      </c>
      <c r="H46" s="791">
        <v>9010.6212274999998</v>
      </c>
      <c r="I46" s="792">
        <v>5.3535591333025801E-5</v>
      </c>
      <c r="J46" s="791">
        <v>9010.6212274999998</v>
      </c>
      <c r="K46" s="792">
        <v>5.19592033055173E-5</v>
      </c>
      <c r="L46" s="800" t="s">
        <v>1551</v>
      </c>
      <c r="M46" s="812" t="s">
        <v>1551</v>
      </c>
    </row>
    <row r="47" spans="1:13" ht="24" customHeight="1">
      <c r="A47" s="790" t="s">
        <v>1552</v>
      </c>
      <c r="B47" s="791" t="s">
        <v>168</v>
      </c>
      <c r="C47" s="792" t="s">
        <v>168</v>
      </c>
      <c r="D47" s="791" t="s">
        <v>168</v>
      </c>
      <c r="E47" s="792" t="s">
        <v>168</v>
      </c>
      <c r="F47" s="793" t="s">
        <v>168</v>
      </c>
      <c r="G47" s="792" t="s">
        <v>168</v>
      </c>
      <c r="H47" s="791">
        <v>327.55466999999999</v>
      </c>
      <c r="I47" s="792">
        <v>1.94612918572424E-6</v>
      </c>
      <c r="J47" s="791">
        <v>327.55466999999999</v>
      </c>
      <c r="K47" s="792">
        <v>1.8888242289287399E-6</v>
      </c>
      <c r="L47" s="794" t="s">
        <v>1552</v>
      </c>
      <c r="M47" s="795" t="s">
        <v>1552</v>
      </c>
    </row>
    <row r="48" spans="1:13" ht="30" customHeight="1">
      <c r="A48" s="799" t="s">
        <v>1553</v>
      </c>
      <c r="B48" s="791" t="s">
        <v>168</v>
      </c>
      <c r="C48" s="792" t="s">
        <v>168</v>
      </c>
      <c r="D48" s="791" t="s">
        <v>168</v>
      </c>
      <c r="E48" s="792" t="s">
        <v>168</v>
      </c>
      <c r="F48" s="793" t="s">
        <v>168</v>
      </c>
      <c r="G48" s="792" t="s">
        <v>168</v>
      </c>
      <c r="H48" s="791">
        <v>1705344.7261188</v>
      </c>
      <c r="I48" s="792">
        <v>1.0132113650587599E-2</v>
      </c>
      <c r="J48" s="791">
        <v>1705344.7261188</v>
      </c>
      <c r="K48" s="792">
        <v>9.8337674055113799E-3</v>
      </c>
      <c r="L48" s="800" t="s">
        <v>1553</v>
      </c>
      <c r="M48" s="795" t="s">
        <v>1554</v>
      </c>
    </row>
    <row r="49" spans="1:13" s="776" customFormat="1" ht="24" customHeight="1">
      <c r="A49" s="790" t="s">
        <v>1555</v>
      </c>
      <c r="B49" s="791" t="s">
        <v>168</v>
      </c>
      <c r="C49" s="792" t="s">
        <v>168</v>
      </c>
      <c r="D49" s="791" t="s">
        <v>168</v>
      </c>
      <c r="E49" s="792" t="s">
        <v>168</v>
      </c>
      <c r="F49" s="814" t="s">
        <v>168</v>
      </c>
      <c r="G49" s="792" t="s">
        <v>168</v>
      </c>
      <c r="H49" s="791">
        <v>6914.1363755000002</v>
      </c>
      <c r="I49" s="792">
        <v>4.1079562670982999E-5</v>
      </c>
      <c r="J49" s="791">
        <v>6914.1363755000002</v>
      </c>
      <c r="K49" s="792">
        <v>3.9869949978615602E-5</v>
      </c>
      <c r="L49" s="794" t="s">
        <v>1555</v>
      </c>
      <c r="M49" s="795" t="s">
        <v>1556</v>
      </c>
    </row>
    <row r="50" spans="1:13" ht="24" customHeight="1">
      <c r="A50" s="799" t="s">
        <v>1239</v>
      </c>
      <c r="B50" s="791" t="s">
        <v>168</v>
      </c>
      <c r="C50" s="792" t="s">
        <v>168</v>
      </c>
      <c r="D50" s="791" t="s">
        <v>168</v>
      </c>
      <c r="E50" s="792" t="s">
        <v>168</v>
      </c>
      <c r="F50" s="793" t="s">
        <v>168</v>
      </c>
      <c r="G50" s="792" t="s">
        <v>168</v>
      </c>
      <c r="H50" s="791" t="s">
        <v>168</v>
      </c>
      <c r="I50" s="792" t="s">
        <v>168</v>
      </c>
      <c r="J50" s="791" t="s">
        <v>168</v>
      </c>
      <c r="K50" s="792" t="s">
        <v>168</v>
      </c>
      <c r="L50" s="800" t="s">
        <v>1239</v>
      </c>
      <c r="M50" s="812" t="s">
        <v>1239</v>
      </c>
    </row>
    <row r="51" spans="1:13" s="776" customFormat="1" ht="24" customHeight="1">
      <c r="A51" s="796" t="s">
        <v>1557</v>
      </c>
      <c r="B51" s="785" t="s">
        <v>168</v>
      </c>
      <c r="C51" s="786" t="s">
        <v>168</v>
      </c>
      <c r="D51" s="785">
        <v>403985.31230049999</v>
      </c>
      <c r="E51" s="786">
        <v>0.118576682071212</v>
      </c>
      <c r="F51" s="787">
        <v>403985.31230049999</v>
      </c>
      <c r="G51" s="786">
        <v>7.9113901352205807E-2</v>
      </c>
      <c r="H51" s="785">
        <v>684280.08431139996</v>
      </c>
      <c r="I51" s="786">
        <v>4.0655730638438402E-3</v>
      </c>
      <c r="J51" s="785">
        <v>1088265.3966119001</v>
      </c>
      <c r="K51" s="786">
        <v>6.2754167071570098E-3</v>
      </c>
      <c r="L51" s="797" t="s">
        <v>1557</v>
      </c>
      <c r="M51" s="798" t="s">
        <v>1557</v>
      </c>
    </row>
    <row r="52" spans="1:13" ht="40.5" customHeight="1">
      <c r="A52" s="799" t="s">
        <v>1558</v>
      </c>
      <c r="B52" s="791" t="s">
        <v>168</v>
      </c>
      <c r="C52" s="792" t="s">
        <v>168</v>
      </c>
      <c r="D52" s="823" t="s">
        <v>168</v>
      </c>
      <c r="E52" s="792" t="s">
        <v>168</v>
      </c>
      <c r="F52" s="793" t="s">
        <v>168</v>
      </c>
      <c r="G52" s="792" t="s">
        <v>168</v>
      </c>
      <c r="H52" s="791">
        <v>322318.39411509997</v>
      </c>
      <c r="I52" s="792">
        <v>1.91501844221352E-3</v>
      </c>
      <c r="J52" s="791">
        <v>322318.39411509997</v>
      </c>
      <c r="K52" s="792">
        <v>1.8586295601708399E-3</v>
      </c>
      <c r="L52" s="800" t="s">
        <v>1558</v>
      </c>
      <c r="M52" s="812" t="s">
        <v>1559</v>
      </c>
    </row>
    <row r="53" spans="1:13" ht="30" customHeight="1">
      <c r="A53" s="799" t="s">
        <v>1242</v>
      </c>
      <c r="B53" s="791" t="s">
        <v>168</v>
      </c>
      <c r="C53" s="792" t="s">
        <v>168</v>
      </c>
      <c r="D53" s="791" t="s">
        <v>168</v>
      </c>
      <c r="E53" s="792" t="s">
        <v>168</v>
      </c>
      <c r="F53" s="793" t="s">
        <v>168</v>
      </c>
      <c r="G53" s="792" t="s">
        <v>168</v>
      </c>
      <c r="H53" s="791">
        <v>278865.03727480001</v>
      </c>
      <c r="I53" s="792">
        <v>1.6568452158492099E-3</v>
      </c>
      <c r="J53" s="791">
        <v>278865.03727480001</v>
      </c>
      <c r="K53" s="792">
        <v>1.6080584013830699E-3</v>
      </c>
      <c r="L53" s="800" t="s">
        <v>1242</v>
      </c>
      <c r="M53" s="812" t="s">
        <v>1560</v>
      </c>
    </row>
    <row r="54" spans="1:13" s="776" customFormat="1" ht="24" customHeight="1">
      <c r="A54" s="799" t="s">
        <v>1243</v>
      </c>
      <c r="B54" s="785" t="s">
        <v>168</v>
      </c>
      <c r="C54" s="792" t="s">
        <v>168</v>
      </c>
      <c r="D54" s="785">
        <v>403985.31230049999</v>
      </c>
      <c r="E54" s="792">
        <v>0.118576682071212</v>
      </c>
      <c r="F54" s="787">
        <v>403985.31230049999</v>
      </c>
      <c r="G54" s="792">
        <v>7.9113901352205807E-2</v>
      </c>
      <c r="H54" s="791">
        <v>83096.652921500005</v>
      </c>
      <c r="I54" s="792">
        <v>4.9370940578111297E-4</v>
      </c>
      <c r="J54" s="791">
        <v>487081.96522200003</v>
      </c>
      <c r="K54" s="792">
        <v>2.80872874560311E-3</v>
      </c>
      <c r="L54" s="800" t="s">
        <v>1243</v>
      </c>
      <c r="M54" s="812" t="s">
        <v>1243</v>
      </c>
    </row>
    <row r="55" spans="1:13" ht="24" customHeight="1">
      <c r="A55" s="796" t="s">
        <v>1244</v>
      </c>
      <c r="B55" s="785">
        <v>1570884.1691783001</v>
      </c>
      <c r="C55" s="786">
        <v>0.92436394744723904</v>
      </c>
      <c r="D55" s="785">
        <v>1277028.0127447001</v>
      </c>
      <c r="E55" s="786">
        <v>0.37482982685920901</v>
      </c>
      <c r="F55" s="787">
        <v>2847912.1819230001</v>
      </c>
      <c r="G55" s="786">
        <v>0.55771691831411796</v>
      </c>
      <c r="H55" s="785">
        <v>54645985.3367301</v>
      </c>
      <c r="I55" s="786">
        <v>0.32467296816885299</v>
      </c>
      <c r="J55" s="785">
        <v>57493897.518653102</v>
      </c>
      <c r="K55" s="786">
        <v>0.33153508893271999</v>
      </c>
      <c r="L55" s="797" t="s">
        <v>1244</v>
      </c>
      <c r="M55" s="798" t="s">
        <v>1244</v>
      </c>
    </row>
    <row r="56" spans="1:13" s="776" customFormat="1" ht="30" customHeight="1">
      <c r="A56" s="799" t="s">
        <v>1561</v>
      </c>
      <c r="B56" s="791" t="s">
        <v>168</v>
      </c>
      <c r="C56" s="792" t="s">
        <v>168</v>
      </c>
      <c r="D56" s="791" t="s">
        <v>168</v>
      </c>
      <c r="E56" s="792" t="s">
        <v>168</v>
      </c>
      <c r="F56" s="793" t="s">
        <v>168</v>
      </c>
      <c r="G56" s="792" t="s">
        <v>168</v>
      </c>
      <c r="H56" s="791">
        <v>30182476.124771498</v>
      </c>
      <c r="I56" s="792">
        <v>0.17932578303293001</v>
      </c>
      <c r="J56" s="791">
        <v>30182476.124771498</v>
      </c>
      <c r="K56" s="792">
        <v>0.17404542635136799</v>
      </c>
      <c r="L56" s="800" t="s">
        <v>1561</v>
      </c>
      <c r="M56" s="812" t="s">
        <v>1562</v>
      </c>
    </row>
    <row r="57" spans="1:13" ht="24" customHeight="1">
      <c r="A57" s="799" t="s">
        <v>1563</v>
      </c>
      <c r="B57" s="791">
        <v>147224.610835</v>
      </c>
      <c r="C57" s="792">
        <v>8.6632181482871398E-2</v>
      </c>
      <c r="D57" s="824">
        <v>90762.036032499993</v>
      </c>
      <c r="E57" s="792">
        <v>2.6640228649590699E-2</v>
      </c>
      <c r="F57" s="793">
        <v>237986.64686750001</v>
      </c>
      <c r="G57" s="792">
        <v>4.66057837504067E-2</v>
      </c>
      <c r="H57" s="791" t="s">
        <v>168</v>
      </c>
      <c r="I57" s="792" t="s">
        <v>168</v>
      </c>
      <c r="J57" s="791">
        <v>237986.64686750001</v>
      </c>
      <c r="K57" s="792">
        <v>1.3723356310714201E-3</v>
      </c>
      <c r="L57" s="800" t="s">
        <v>1563</v>
      </c>
      <c r="M57" s="812" t="s">
        <v>1563</v>
      </c>
    </row>
    <row r="58" spans="1:13" ht="24" customHeight="1">
      <c r="A58" s="799" t="s">
        <v>1564</v>
      </c>
      <c r="B58" s="791" t="s">
        <v>168</v>
      </c>
      <c r="C58" s="792" t="s">
        <v>168</v>
      </c>
      <c r="D58" s="791">
        <v>88.947127499999993</v>
      </c>
      <c r="E58" s="792">
        <v>2.6107521579571101E-5</v>
      </c>
      <c r="F58" s="793">
        <v>88.947127499999993</v>
      </c>
      <c r="G58" s="792">
        <v>1.7418836913958699E-5</v>
      </c>
      <c r="H58" s="791">
        <v>7428360.9370026002</v>
      </c>
      <c r="I58" s="792">
        <v>4.4134769996088299E-2</v>
      </c>
      <c r="J58" s="791">
        <v>7428449.8841300998</v>
      </c>
      <c r="K58" s="792">
        <v>4.2835707775217599E-2</v>
      </c>
      <c r="L58" s="800" t="s">
        <v>1564</v>
      </c>
      <c r="M58" s="812" t="s">
        <v>1565</v>
      </c>
    </row>
    <row r="59" spans="1:13" ht="18.75" customHeight="1">
      <c r="A59" s="790" t="s">
        <v>1566</v>
      </c>
      <c r="B59" s="791">
        <v>1423659.5583432999</v>
      </c>
      <c r="C59" s="792">
        <v>0.83773176596436805</v>
      </c>
      <c r="D59" s="791">
        <v>1157910.7067549999</v>
      </c>
      <c r="E59" s="792">
        <v>0.33986683565270298</v>
      </c>
      <c r="F59" s="793">
        <v>2581570.2650982998</v>
      </c>
      <c r="G59" s="792">
        <v>0.50555821973758897</v>
      </c>
      <c r="H59" s="791">
        <v>16617501.768073499</v>
      </c>
      <c r="I59" s="792">
        <v>9.8731015450556694E-2</v>
      </c>
      <c r="J59" s="791">
        <v>19199072.033171799</v>
      </c>
      <c r="K59" s="792">
        <v>0.110710289763853</v>
      </c>
      <c r="L59" s="794" t="s">
        <v>1566</v>
      </c>
      <c r="M59" s="795" t="s">
        <v>1567</v>
      </c>
    </row>
    <row r="60" spans="1:13" ht="24.75" customHeight="1">
      <c r="A60" s="790" t="s">
        <v>1568</v>
      </c>
      <c r="B60" s="791" t="s">
        <v>168</v>
      </c>
      <c r="C60" s="792" t="s">
        <v>168</v>
      </c>
      <c r="D60" s="791">
        <v>28266.322829699999</v>
      </c>
      <c r="E60" s="792">
        <v>8.2966550353356303E-3</v>
      </c>
      <c r="F60" s="793">
        <v>28266.322829699999</v>
      </c>
      <c r="G60" s="792">
        <v>5.5354959892083199E-3</v>
      </c>
      <c r="H60" s="791">
        <v>47812.261036700002</v>
      </c>
      <c r="I60" s="792">
        <v>2.8407116478903398E-4</v>
      </c>
      <c r="J60" s="791">
        <v>76078.583866400004</v>
      </c>
      <c r="K60" s="792">
        <v>4.3870256073419298E-4</v>
      </c>
      <c r="L60" s="794" t="s">
        <v>1568</v>
      </c>
      <c r="M60" s="795" t="s">
        <v>1568</v>
      </c>
    </row>
    <row r="61" spans="1:13" ht="18.75" customHeight="1">
      <c r="A61" s="790" t="s">
        <v>1569</v>
      </c>
      <c r="B61" s="791" t="s">
        <v>168</v>
      </c>
      <c r="C61" s="792" t="s">
        <v>168</v>
      </c>
      <c r="D61" s="791" t="s">
        <v>168</v>
      </c>
      <c r="E61" s="792" t="s">
        <v>168</v>
      </c>
      <c r="F61" s="793" t="s">
        <v>168</v>
      </c>
      <c r="G61" s="792" t="s">
        <v>168</v>
      </c>
      <c r="H61" s="791">
        <v>369834.24584579997</v>
      </c>
      <c r="I61" s="792">
        <v>2.19732852448974E-3</v>
      </c>
      <c r="J61" s="791">
        <v>369834.24584579997</v>
      </c>
      <c r="K61" s="792">
        <v>2.1326268504770099E-3</v>
      </c>
      <c r="L61" s="794" t="s">
        <v>1569</v>
      </c>
      <c r="M61" s="795" t="s">
        <v>1569</v>
      </c>
    </row>
    <row r="62" spans="1:13" ht="24" customHeight="1">
      <c r="A62" s="796" t="s">
        <v>1286</v>
      </c>
      <c r="B62" s="809">
        <v>54136.179676300002</v>
      </c>
      <c r="C62" s="825">
        <v>3.1855647747391497E-2</v>
      </c>
      <c r="D62" s="809">
        <v>14195.509916999999</v>
      </c>
      <c r="E62" s="825">
        <v>4.1666278822898696E-3</v>
      </c>
      <c r="F62" s="826">
        <v>68331.689593300005</v>
      </c>
      <c r="G62" s="825">
        <v>1.33816413248527E-2</v>
      </c>
      <c r="H62" s="785">
        <v>3248806.7694660001</v>
      </c>
      <c r="I62" s="786">
        <v>1.93024195711704E-2</v>
      </c>
      <c r="J62" s="785">
        <v>3317138.4590592999</v>
      </c>
      <c r="K62" s="786">
        <v>1.91280786568622E-2</v>
      </c>
      <c r="L62" s="797" t="s">
        <v>1286</v>
      </c>
      <c r="M62" s="798" t="s">
        <v>1570</v>
      </c>
    </row>
    <row r="63" spans="1:13" ht="24" customHeight="1">
      <c r="A63" s="796" t="s">
        <v>1571</v>
      </c>
      <c r="B63" s="785" t="s">
        <v>168</v>
      </c>
      <c r="C63" s="786" t="s">
        <v>168</v>
      </c>
      <c r="D63" s="785">
        <v>2.5070312000000001</v>
      </c>
      <c r="E63" s="786">
        <v>7.3585705344624997E-7</v>
      </c>
      <c r="F63" s="787">
        <v>2.5070312000000001</v>
      </c>
      <c r="G63" s="786">
        <v>4.9096096567037597E-7</v>
      </c>
      <c r="H63" s="785">
        <v>17262126.371246599</v>
      </c>
      <c r="I63" s="786">
        <v>0.102560979938839</v>
      </c>
      <c r="J63" s="785">
        <v>17262128.878277801</v>
      </c>
      <c r="K63" s="786">
        <v>9.9541024001219794E-2</v>
      </c>
      <c r="L63" s="797" t="s">
        <v>1571</v>
      </c>
      <c r="M63" s="798" t="s">
        <v>1572</v>
      </c>
    </row>
    <row r="64" spans="1:13" s="776" customFormat="1" ht="24" customHeight="1">
      <c r="A64" s="796" t="s">
        <v>1573</v>
      </c>
      <c r="B64" s="785">
        <v>350.78928209999998</v>
      </c>
      <c r="C64" s="786">
        <v>2.0641685229646901E-4</v>
      </c>
      <c r="D64" s="785">
        <v>809933.79075499997</v>
      </c>
      <c r="E64" s="786">
        <v>0.23772958739066599</v>
      </c>
      <c r="F64" s="787">
        <v>810284.58003710001</v>
      </c>
      <c r="G64" s="786">
        <v>0.15868095294658899</v>
      </c>
      <c r="H64" s="785">
        <v>909383.12252570002</v>
      </c>
      <c r="I64" s="786">
        <v>5.4029974164383201E-3</v>
      </c>
      <c r="J64" s="785">
        <v>1719667.7025627999</v>
      </c>
      <c r="K64" s="786">
        <v>9.9163599844472993E-3</v>
      </c>
      <c r="L64" s="797" t="s">
        <v>1573</v>
      </c>
      <c r="M64" s="798" t="s">
        <v>1573</v>
      </c>
    </row>
    <row r="65" spans="1:13" ht="30" customHeight="1">
      <c r="A65" s="827" t="s">
        <v>1574</v>
      </c>
      <c r="B65" s="828">
        <v>1699421.7196771</v>
      </c>
      <c r="C65" s="829">
        <v>1</v>
      </c>
      <c r="D65" s="828">
        <v>3406954.0928619001</v>
      </c>
      <c r="E65" s="829">
        <v>1</v>
      </c>
      <c r="F65" s="828">
        <v>5106375.8125390001</v>
      </c>
      <c r="G65" s="829">
        <v>1</v>
      </c>
      <c r="H65" s="828">
        <v>168310856.44404599</v>
      </c>
      <c r="I65" s="829">
        <v>1</v>
      </c>
      <c r="J65" s="828">
        <v>173417232.256585</v>
      </c>
      <c r="K65" s="829">
        <v>1</v>
      </c>
      <c r="L65" s="830" t="s">
        <v>1574</v>
      </c>
      <c r="M65" s="831" t="s">
        <v>1575</v>
      </c>
    </row>
    <row r="66" spans="1:13" ht="12.75">
      <c r="A66" s="832" t="s">
        <v>137</v>
      </c>
    </row>
    <row r="67" spans="1:13" ht="12.75">
      <c r="A67" s="833" t="s">
        <v>1480</v>
      </c>
      <c r="B67" s="834"/>
      <c r="C67" s="834"/>
      <c r="D67" s="834"/>
      <c r="E67" s="834"/>
      <c r="F67" s="834"/>
      <c r="G67" s="834"/>
      <c r="H67" s="834"/>
      <c r="I67" s="834"/>
      <c r="J67" s="834"/>
      <c r="K67" s="834"/>
    </row>
    <row r="68" spans="1:13" ht="15">
      <c r="A68" s="835" t="s">
        <v>1481</v>
      </c>
      <c r="B68" s="834"/>
      <c r="C68" s="834"/>
      <c r="D68" s="834"/>
      <c r="E68" s="834"/>
      <c r="F68" s="834"/>
      <c r="G68" s="834"/>
      <c r="H68" s="834"/>
      <c r="I68" s="834"/>
      <c r="J68" s="834"/>
    </row>
    <row r="72" spans="1:13">
      <c r="B72" s="834"/>
      <c r="C72" s="834"/>
      <c r="D72" s="834"/>
      <c r="E72" s="834"/>
      <c r="F72" s="834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A2:G2"/>
    <mergeCell ref="A3:G3"/>
    <mergeCell ref="A4:G4"/>
    <mergeCell ref="A6:A10"/>
    <mergeCell ref="B6:G6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M40:M42"/>
    <mergeCell ref="B41:C41"/>
    <mergeCell ref="D41:E41"/>
    <mergeCell ref="F41:G41"/>
    <mergeCell ref="A39:A43"/>
    <mergeCell ref="B39:G39"/>
    <mergeCell ref="H39:K39"/>
    <mergeCell ref="L39:L43"/>
    <mergeCell ref="B40:G40"/>
    <mergeCell ref="H40:I41"/>
    <mergeCell ref="J40:K41"/>
  </mergeCells>
  <pageMargins left="0.44" right="0.28999999999999998" top="0.75" bottom="0.7" header="0.5" footer="0.5"/>
  <pageSetup paperSize="9" scale="85" firstPageNumber="236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3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topLeftCell="A31" zoomScale="98" zoomScaleSheetLayoutView="98" workbookViewId="0">
      <selection activeCell="A47" sqref="A47"/>
    </sheetView>
  </sheetViews>
  <sheetFormatPr defaultColWidth="8.85546875" defaultRowHeight="12"/>
  <cols>
    <col min="1" max="1" width="38.5703125" style="773" customWidth="1"/>
    <col min="2" max="2" width="12.5703125" style="773" customWidth="1"/>
    <col min="3" max="3" width="12.140625" style="773" customWidth="1"/>
    <col min="4" max="4" width="14.7109375" style="773" customWidth="1"/>
    <col min="5" max="5" width="10.7109375" style="773" customWidth="1"/>
    <col min="6" max="6" width="12" style="773" customWidth="1"/>
    <col min="7" max="7" width="10.42578125" style="773" customWidth="1"/>
    <col min="8" max="8" width="15" style="773" customWidth="1"/>
    <col min="9" max="9" width="15.28515625" style="773" customWidth="1"/>
    <col min="10" max="10" width="15.140625" style="773" customWidth="1"/>
    <col min="11" max="11" width="17.140625" style="773" customWidth="1"/>
    <col min="12" max="12" width="48.42578125" style="773" customWidth="1"/>
    <col min="13" max="13" width="47.85546875" style="773" hidden="1" customWidth="1"/>
    <col min="14" max="230" width="10.28515625" style="773" customWidth="1"/>
    <col min="231" max="231" width="38.5703125" style="773" customWidth="1"/>
    <col min="232" max="232" width="8.7109375" style="773" customWidth="1"/>
    <col min="233" max="233" width="9.85546875" style="773" customWidth="1"/>
    <col min="234" max="234" width="8.85546875" style="773" customWidth="1"/>
    <col min="235" max="235" width="9.85546875" style="773" customWidth="1"/>
    <col min="236" max="16384" width="8.85546875" style="773"/>
  </cols>
  <sheetData>
    <row r="1" spans="1:13" ht="15">
      <c r="L1" s="774" t="s">
        <v>1576</v>
      </c>
    </row>
    <row r="2" spans="1:13" ht="15" customHeight="1">
      <c r="A2" s="1362" t="s">
        <v>1577</v>
      </c>
      <c r="B2" s="1362"/>
      <c r="C2" s="1362"/>
      <c r="D2" s="1362"/>
      <c r="E2" s="1362"/>
      <c r="F2" s="1362"/>
      <c r="G2" s="1362"/>
      <c r="H2" s="775"/>
      <c r="I2" s="776"/>
      <c r="J2" s="776"/>
      <c r="K2" s="776"/>
      <c r="M2" s="776"/>
    </row>
    <row r="3" spans="1:13" ht="15" customHeight="1">
      <c r="A3" s="1362" t="s">
        <v>176</v>
      </c>
      <c r="B3" s="1362"/>
      <c r="C3" s="1362"/>
      <c r="D3" s="1362"/>
      <c r="E3" s="1362"/>
      <c r="F3" s="1362"/>
      <c r="G3" s="1362"/>
      <c r="H3" s="775"/>
      <c r="I3" s="776"/>
      <c r="J3" s="776"/>
      <c r="K3" s="776"/>
      <c r="L3" s="776"/>
    </row>
    <row r="4" spans="1:13" ht="15" customHeight="1">
      <c r="A4" s="1362" t="s">
        <v>100</v>
      </c>
      <c r="B4" s="1362"/>
      <c r="C4" s="1362"/>
      <c r="D4" s="1362"/>
      <c r="E4" s="1362"/>
      <c r="F4" s="1362"/>
      <c r="G4" s="1362"/>
      <c r="H4" s="777"/>
      <c r="I4" s="778"/>
      <c r="J4" s="778"/>
      <c r="K4" s="778"/>
      <c r="L4" s="778"/>
    </row>
    <row r="5" spans="1:13" ht="15" customHeight="1">
      <c r="L5" s="779" t="s">
        <v>186</v>
      </c>
    </row>
    <row r="6" spans="1:13" ht="15" customHeight="1">
      <c r="A6" s="1350" t="s">
        <v>1519</v>
      </c>
      <c r="B6" s="1353" t="s">
        <v>1520</v>
      </c>
      <c r="C6" s="1354"/>
      <c r="D6" s="1354"/>
      <c r="E6" s="1354"/>
      <c r="F6" s="1354"/>
      <c r="G6" s="1354"/>
      <c r="H6" s="1355" t="s">
        <v>1548</v>
      </c>
      <c r="I6" s="1355"/>
      <c r="J6" s="1355"/>
      <c r="K6" s="1356"/>
      <c r="L6" s="1350" t="s">
        <v>1519</v>
      </c>
    </row>
    <row r="7" spans="1:13" ht="20.100000000000001" customHeight="1">
      <c r="A7" s="1351"/>
      <c r="B7" s="1361" t="s">
        <v>103</v>
      </c>
      <c r="C7" s="1361"/>
      <c r="D7" s="1361"/>
      <c r="E7" s="1361"/>
      <c r="F7" s="1361"/>
      <c r="G7" s="1361"/>
      <c r="H7" s="1361" t="s">
        <v>1522</v>
      </c>
      <c r="I7" s="1361"/>
      <c r="J7" s="1361" t="s">
        <v>1497</v>
      </c>
      <c r="K7" s="1361"/>
      <c r="L7" s="1351"/>
      <c r="M7" s="1346" t="s">
        <v>1519</v>
      </c>
    </row>
    <row r="8" spans="1:13" ht="20.100000000000001" customHeight="1">
      <c r="A8" s="1351"/>
      <c r="B8" s="1361" t="s">
        <v>1523</v>
      </c>
      <c r="C8" s="1361"/>
      <c r="D8" s="1361" t="s">
        <v>1524</v>
      </c>
      <c r="E8" s="1361"/>
      <c r="F8" s="1361" t="s">
        <v>190</v>
      </c>
      <c r="G8" s="1361"/>
      <c r="H8" s="1361"/>
      <c r="I8" s="1361"/>
      <c r="J8" s="1361"/>
      <c r="K8" s="1361"/>
      <c r="L8" s="1351"/>
      <c r="M8" s="1347"/>
    </row>
    <row r="9" spans="1:13" ht="50.1" customHeight="1">
      <c r="A9" s="1351"/>
      <c r="B9" s="780" t="s">
        <v>145</v>
      </c>
      <c r="C9" s="781" t="s">
        <v>146</v>
      </c>
      <c r="D9" s="780" t="s">
        <v>145</v>
      </c>
      <c r="E9" s="781" t="s">
        <v>146</v>
      </c>
      <c r="F9" s="780" t="s">
        <v>145</v>
      </c>
      <c r="G9" s="781" t="s">
        <v>146</v>
      </c>
      <c r="H9" s="780" t="s">
        <v>145</v>
      </c>
      <c r="I9" s="781" t="s">
        <v>146</v>
      </c>
      <c r="J9" s="780" t="s">
        <v>145</v>
      </c>
      <c r="K9" s="781" t="s">
        <v>146</v>
      </c>
      <c r="L9" s="1351"/>
      <c r="M9" s="1347"/>
    </row>
    <row r="10" spans="1:13" ht="20.100000000000001" customHeight="1">
      <c r="A10" s="1352"/>
      <c r="B10" s="780" t="s">
        <v>0</v>
      </c>
      <c r="C10" s="780" t="s">
        <v>1</v>
      </c>
      <c r="D10" s="780" t="s">
        <v>2</v>
      </c>
      <c r="E10" s="780" t="s">
        <v>3</v>
      </c>
      <c r="F10" s="780" t="s">
        <v>1525</v>
      </c>
      <c r="G10" s="780" t="s">
        <v>5</v>
      </c>
      <c r="H10" s="780" t="s">
        <v>148</v>
      </c>
      <c r="I10" s="780" t="s">
        <v>149</v>
      </c>
      <c r="J10" s="780" t="s">
        <v>1526</v>
      </c>
      <c r="K10" s="780" t="s">
        <v>239</v>
      </c>
      <c r="L10" s="1352"/>
      <c r="M10" s="782"/>
    </row>
    <row r="11" spans="1:13" ht="5.0999999999999996" customHeight="1">
      <c r="A11" s="783"/>
      <c r="B11" s="783"/>
      <c r="C11" s="783"/>
      <c r="D11" s="783"/>
      <c r="E11" s="783"/>
      <c r="F11" s="783"/>
      <c r="G11" s="783"/>
      <c r="H11" s="783"/>
      <c r="I11" s="783"/>
      <c r="J11" s="783"/>
      <c r="K11" s="783"/>
      <c r="L11" s="783"/>
      <c r="M11" s="783"/>
    </row>
    <row r="12" spans="1:13" s="776" customFormat="1" ht="24" customHeight="1">
      <c r="A12" s="784" t="s">
        <v>1527</v>
      </c>
      <c r="B12" s="785" t="s">
        <v>168</v>
      </c>
      <c r="C12" s="786" t="s">
        <v>168</v>
      </c>
      <c r="D12" s="785">
        <v>360164.74859680003</v>
      </c>
      <c r="E12" s="786">
        <v>0.122862608928252</v>
      </c>
      <c r="F12" s="787">
        <v>360164.74859680003</v>
      </c>
      <c r="G12" s="786">
        <v>7.8702806998090902E-2</v>
      </c>
      <c r="H12" s="785">
        <v>1254586.8296021</v>
      </c>
      <c r="I12" s="786">
        <v>4.2276286210136502E-2</v>
      </c>
      <c r="J12" s="785">
        <v>1614751.5781989</v>
      </c>
      <c r="K12" s="786">
        <v>4.7143054557011399E-2</v>
      </c>
      <c r="L12" s="788" t="s">
        <v>1527</v>
      </c>
      <c r="M12" s="789" t="s">
        <v>1527</v>
      </c>
    </row>
    <row r="13" spans="1:13" ht="24" customHeight="1">
      <c r="A13" s="790" t="s">
        <v>1210</v>
      </c>
      <c r="B13" s="791" t="s">
        <v>168</v>
      </c>
      <c r="C13" s="792" t="s">
        <v>168</v>
      </c>
      <c r="D13" s="791">
        <v>360164.74859680003</v>
      </c>
      <c r="E13" s="792">
        <v>0.122862608928252</v>
      </c>
      <c r="F13" s="793">
        <v>360164.74859680003</v>
      </c>
      <c r="G13" s="792">
        <v>7.8702806998090902E-2</v>
      </c>
      <c r="H13" s="791">
        <v>1150742.2736339001</v>
      </c>
      <c r="I13" s="792">
        <v>3.87769969892632E-2</v>
      </c>
      <c r="J13" s="791">
        <v>1510907.0222306999</v>
      </c>
      <c r="K13" s="792">
        <v>4.4111288164240398E-2</v>
      </c>
      <c r="L13" s="794" t="s">
        <v>1210</v>
      </c>
      <c r="M13" s="795" t="s">
        <v>1210</v>
      </c>
    </row>
    <row r="14" spans="1:13" ht="24" customHeight="1">
      <c r="A14" s="790" t="s">
        <v>1218</v>
      </c>
      <c r="B14" s="791" t="s">
        <v>168</v>
      </c>
      <c r="C14" s="792" t="s">
        <v>168</v>
      </c>
      <c r="D14" s="791" t="s">
        <v>168</v>
      </c>
      <c r="E14" s="792" t="s">
        <v>168</v>
      </c>
      <c r="F14" s="793" t="s">
        <v>168</v>
      </c>
      <c r="G14" s="105" t="s">
        <v>168</v>
      </c>
      <c r="H14" s="791">
        <v>103767.0566298</v>
      </c>
      <c r="I14" s="792">
        <v>3.49667769639842E-3</v>
      </c>
      <c r="J14" s="791">
        <v>103767.0566298</v>
      </c>
      <c r="K14" s="792">
        <v>3.0295037812414398E-3</v>
      </c>
      <c r="L14" s="794" t="s">
        <v>1218</v>
      </c>
      <c r="M14" s="795" t="s">
        <v>1218</v>
      </c>
    </row>
    <row r="15" spans="1:13" ht="24" customHeight="1">
      <c r="A15" s="790" t="s">
        <v>1528</v>
      </c>
      <c r="B15" s="791" t="s">
        <v>168</v>
      </c>
      <c r="C15" s="792" t="s">
        <v>168</v>
      </c>
      <c r="D15" s="791" t="s">
        <v>168</v>
      </c>
      <c r="E15" s="792" t="s">
        <v>168</v>
      </c>
      <c r="F15" s="793" t="s">
        <v>168</v>
      </c>
      <c r="G15" s="105" t="s">
        <v>168</v>
      </c>
      <c r="H15" s="791">
        <v>77.499338399999999</v>
      </c>
      <c r="I15" s="792">
        <v>2.6115244748215198E-6</v>
      </c>
      <c r="J15" s="791">
        <v>77.499338399999999</v>
      </c>
      <c r="K15" s="792">
        <v>2.2626115296314999E-6</v>
      </c>
      <c r="L15" s="794" t="s">
        <v>1528</v>
      </c>
      <c r="M15" s="795" t="s">
        <v>1528</v>
      </c>
    </row>
    <row r="16" spans="1:13" s="776" customFormat="1" ht="24" customHeight="1">
      <c r="A16" s="796" t="s">
        <v>1529</v>
      </c>
      <c r="B16" s="785">
        <v>17353.514251699999</v>
      </c>
      <c r="C16" s="786">
        <v>1.0550403549256199E-2</v>
      </c>
      <c r="D16" s="785">
        <v>326151.25220290001</v>
      </c>
      <c r="E16" s="786">
        <v>0.11125962190076701</v>
      </c>
      <c r="F16" s="787">
        <v>343504.76645459997</v>
      </c>
      <c r="G16" s="786">
        <v>7.5062285919230198E-2</v>
      </c>
      <c r="H16" s="785">
        <v>11280938.667788001</v>
      </c>
      <c r="I16" s="786">
        <v>0.38013805069965401</v>
      </c>
      <c r="J16" s="785">
        <v>11624443.434242601</v>
      </c>
      <c r="K16" s="786">
        <v>0.339378377710983</v>
      </c>
      <c r="L16" s="797" t="s">
        <v>1529</v>
      </c>
      <c r="M16" s="798" t="s">
        <v>1529</v>
      </c>
    </row>
    <row r="17" spans="1:13" ht="30" customHeight="1">
      <c r="A17" s="799" t="s">
        <v>1530</v>
      </c>
      <c r="B17" s="785">
        <v>17313.3141817</v>
      </c>
      <c r="C17" s="792">
        <v>1.0525963141678999E-2</v>
      </c>
      <c r="D17" s="785">
        <v>249017.33813419999</v>
      </c>
      <c r="E17" s="792">
        <v>8.4947013695077594E-2</v>
      </c>
      <c r="F17" s="787">
        <v>266330.65231590002</v>
      </c>
      <c r="G17" s="786">
        <v>5.8198282892919798E-2</v>
      </c>
      <c r="H17" s="785">
        <v>7252342.2000352005</v>
      </c>
      <c r="I17" s="786">
        <v>0.24438491406751001</v>
      </c>
      <c r="J17" s="785">
        <v>7518672.8523511002</v>
      </c>
      <c r="K17" s="786">
        <v>0.219509433686429</v>
      </c>
      <c r="L17" s="800" t="s">
        <v>1530</v>
      </c>
      <c r="M17" s="795" t="s">
        <v>1531</v>
      </c>
    </row>
    <row r="18" spans="1:13" ht="24" customHeight="1">
      <c r="A18" s="801" t="s">
        <v>1532</v>
      </c>
      <c r="B18" s="791" t="s">
        <v>168</v>
      </c>
      <c r="C18" s="792" t="s">
        <v>168</v>
      </c>
      <c r="D18" s="791">
        <v>64999.673645000003</v>
      </c>
      <c r="E18" s="792">
        <v>2.21732679686815E-2</v>
      </c>
      <c r="F18" s="793">
        <v>64999.673645000003</v>
      </c>
      <c r="G18" s="792">
        <v>1.42036576032271E-2</v>
      </c>
      <c r="H18" s="791">
        <v>5340747.7453464996</v>
      </c>
      <c r="I18" s="792">
        <v>0.17996919378630799</v>
      </c>
      <c r="J18" s="791">
        <v>5405747.4189914996</v>
      </c>
      <c r="K18" s="792">
        <v>0.15782207550414301</v>
      </c>
      <c r="L18" s="802" t="s">
        <v>1532</v>
      </c>
      <c r="M18" s="803" t="s">
        <v>1532</v>
      </c>
    </row>
    <row r="19" spans="1:13" ht="24" customHeight="1">
      <c r="A19" s="801" t="s">
        <v>1223</v>
      </c>
      <c r="B19" s="791">
        <v>17313.3141817</v>
      </c>
      <c r="C19" s="804">
        <v>1.0525963141678999E-2</v>
      </c>
      <c r="D19" s="805">
        <v>184017.66448919999</v>
      </c>
      <c r="E19" s="806">
        <v>6.2773745726396102E-2</v>
      </c>
      <c r="F19" s="807">
        <v>201330.97867089999</v>
      </c>
      <c r="G19" s="808">
        <v>4.3994625289692703E-2</v>
      </c>
      <c r="H19" s="791">
        <v>1357309.5412035</v>
      </c>
      <c r="I19" s="792">
        <v>4.5737772217700798E-2</v>
      </c>
      <c r="J19" s="791">
        <v>1558640.5198744</v>
      </c>
      <c r="K19" s="792">
        <v>4.5504878927052302E-2</v>
      </c>
      <c r="L19" s="802" t="s">
        <v>1223</v>
      </c>
      <c r="M19" s="803" t="s">
        <v>1223</v>
      </c>
    </row>
    <row r="20" spans="1:13" ht="24" customHeight="1">
      <c r="A20" s="801" t="s">
        <v>1533</v>
      </c>
      <c r="B20" s="791" t="s">
        <v>168</v>
      </c>
      <c r="C20" s="791" t="s">
        <v>168</v>
      </c>
      <c r="D20" s="791" t="s">
        <v>168</v>
      </c>
      <c r="E20" s="791" t="s">
        <v>168</v>
      </c>
      <c r="F20" s="793" t="s">
        <v>168</v>
      </c>
      <c r="G20" s="791" t="s">
        <v>168</v>
      </c>
      <c r="H20" s="791">
        <v>5792.6963434999998</v>
      </c>
      <c r="I20" s="792">
        <v>1.9519867638327301E-4</v>
      </c>
      <c r="J20" s="791">
        <v>5792.6963434999998</v>
      </c>
      <c r="K20" s="792">
        <v>1.6911914095072201E-4</v>
      </c>
      <c r="L20" s="802" t="s">
        <v>1533</v>
      </c>
      <c r="M20" s="803" t="s">
        <v>1533</v>
      </c>
    </row>
    <row r="21" spans="1:13" ht="24" customHeight="1">
      <c r="A21" s="801" t="s">
        <v>1534</v>
      </c>
      <c r="B21" s="791" t="s">
        <v>168</v>
      </c>
      <c r="C21" s="804" t="s">
        <v>168</v>
      </c>
      <c r="D21" s="791" t="s">
        <v>168</v>
      </c>
      <c r="E21" s="804" t="s">
        <v>168</v>
      </c>
      <c r="F21" s="793" t="s">
        <v>168</v>
      </c>
      <c r="G21" s="792" t="s">
        <v>168</v>
      </c>
      <c r="H21" s="791">
        <v>548492.21714169998</v>
      </c>
      <c r="I21" s="792">
        <v>1.8482749387118198E-2</v>
      </c>
      <c r="J21" s="791">
        <v>548492.21714169998</v>
      </c>
      <c r="K21" s="792">
        <v>1.6013360114284E-2</v>
      </c>
      <c r="L21" s="802" t="s">
        <v>1534</v>
      </c>
      <c r="M21" s="803" t="s">
        <v>1534</v>
      </c>
    </row>
    <row r="22" spans="1:13" s="776" customFormat="1" ht="36.75" customHeight="1">
      <c r="A22" s="799" t="s">
        <v>1535</v>
      </c>
      <c r="B22" s="785">
        <v>40.200069999999997</v>
      </c>
      <c r="C22" s="811">
        <v>2.4440407577202999E-5</v>
      </c>
      <c r="D22" s="785">
        <v>77133.914068700004</v>
      </c>
      <c r="E22" s="811">
        <v>2.6312608205689099E-2</v>
      </c>
      <c r="F22" s="787">
        <v>77174.114138699995</v>
      </c>
      <c r="G22" s="786">
        <v>1.68640030263103E-2</v>
      </c>
      <c r="H22" s="785">
        <v>4028596.4677527999</v>
      </c>
      <c r="I22" s="786">
        <v>0.135753136632144</v>
      </c>
      <c r="J22" s="785">
        <v>4105770.5818914999</v>
      </c>
      <c r="K22" s="786">
        <v>0.119868944024554</v>
      </c>
      <c r="L22" s="800" t="s">
        <v>1535</v>
      </c>
      <c r="M22" s="812" t="s">
        <v>1536</v>
      </c>
    </row>
    <row r="23" spans="1:13" ht="24" customHeight="1">
      <c r="A23" s="801" t="s">
        <v>1532</v>
      </c>
      <c r="B23" s="791" t="s">
        <v>168</v>
      </c>
      <c r="C23" s="813" t="s">
        <v>168</v>
      </c>
      <c r="D23" s="791">
        <v>77133.914068700004</v>
      </c>
      <c r="E23" s="813">
        <v>2.6312608205689099E-2</v>
      </c>
      <c r="F23" s="814">
        <v>77133.914068700004</v>
      </c>
      <c r="G23" s="792">
        <v>1.68552185509755E-2</v>
      </c>
      <c r="H23" s="815">
        <v>2646726.8500816999</v>
      </c>
      <c r="I23" s="792">
        <v>8.9187754242243095E-2</v>
      </c>
      <c r="J23" s="815">
        <v>2723860.7641504002</v>
      </c>
      <c r="K23" s="792">
        <v>7.9523759780606898E-2</v>
      </c>
      <c r="L23" s="802" t="s">
        <v>1532</v>
      </c>
      <c r="M23" s="803" t="s">
        <v>1532</v>
      </c>
    </row>
    <row r="24" spans="1:13" ht="24" customHeight="1">
      <c r="A24" s="801" t="s">
        <v>1223</v>
      </c>
      <c r="B24" s="791" t="s">
        <v>168</v>
      </c>
      <c r="C24" s="804" t="s">
        <v>168</v>
      </c>
      <c r="D24" s="791" t="s">
        <v>168</v>
      </c>
      <c r="E24" s="804" t="s">
        <v>168</v>
      </c>
      <c r="F24" s="814" t="s">
        <v>168</v>
      </c>
      <c r="G24" s="792" t="s">
        <v>168</v>
      </c>
      <c r="H24" s="815">
        <v>924094.49344979995</v>
      </c>
      <c r="I24" s="792">
        <v>3.1139561143556101E-2</v>
      </c>
      <c r="J24" s="815">
        <v>924094.49344979995</v>
      </c>
      <c r="K24" s="792">
        <v>2.6979157480762399E-2</v>
      </c>
      <c r="L24" s="802" t="s">
        <v>1223</v>
      </c>
      <c r="M24" s="803" t="s">
        <v>1223</v>
      </c>
    </row>
    <row r="25" spans="1:13" ht="24" customHeight="1">
      <c r="A25" s="801" t="s">
        <v>1533</v>
      </c>
      <c r="B25" s="791" t="s">
        <v>168</v>
      </c>
      <c r="C25" s="791" t="s">
        <v>168</v>
      </c>
      <c r="D25" s="791" t="s">
        <v>168</v>
      </c>
      <c r="E25" s="791" t="s">
        <v>168</v>
      </c>
      <c r="F25" s="787" t="s">
        <v>168</v>
      </c>
      <c r="G25" s="785" t="s">
        <v>168</v>
      </c>
      <c r="H25" s="815">
        <v>7557.5758748999997</v>
      </c>
      <c r="I25" s="792">
        <v>2.5467048848538298E-4</v>
      </c>
      <c r="J25" s="815">
        <v>7557.5758748999997</v>
      </c>
      <c r="K25" s="792">
        <v>2.20645216638567E-4</v>
      </c>
      <c r="L25" s="802" t="s">
        <v>1533</v>
      </c>
      <c r="M25" s="803" t="s">
        <v>1533</v>
      </c>
    </row>
    <row r="26" spans="1:13" ht="24" customHeight="1">
      <c r="A26" s="801" t="s">
        <v>1534</v>
      </c>
      <c r="B26" s="791">
        <v>40.200069999999997</v>
      </c>
      <c r="C26" s="804">
        <v>2.4440407577202999E-5</v>
      </c>
      <c r="D26" s="791" t="s">
        <v>168</v>
      </c>
      <c r="E26" s="804" t="s">
        <v>168</v>
      </c>
      <c r="F26" s="793">
        <v>40.200069999999997</v>
      </c>
      <c r="G26" s="804">
        <v>8.7844753348186294E-6</v>
      </c>
      <c r="H26" s="815">
        <v>450217.54834640003</v>
      </c>
      <c r="I26" s="792">
        <v>1.51711507578594E-2</v>
      </c>
      <c r="J26" s="815">
        <v>450257.74841639999</v>
      </c>
      <c r="K26" s="792">
        <v>1.3145381546545799E-2</v>
      </c>
      <c r="L26" s="802" t="s">
        <v>1534</v>
      </c>
      <c r="M26" s="803" t="s">
        <v>1534</v>
      </c>
    </row>
    <row r="27" spans="1:13" s="776" customFormat="1" ht="24" customHeight="1">
      <c r="A27" s="796" t="s">
        <v>1537</v>
      </c>
      <c r="B27" s="785">
        <v>52816.284782000002</v>
      </c>
      <c r="C27" s="786">
        <v>3.2110678583039898E-2</v>
      </c>
      <c r="D27" s="785">
        <v>61518.621897199999</v>
      </c>
      <c r="E27" s="786">
        <v>2.09857805723851E-2</v>
      </c>
      <c r="F27" s="787">
        <v>114334.90667919999</v>
      </c>
      <c r="G27" s="786">
        <v>2.4984338774340999E-2</v>
      </c>
      <c r="H27" s="785">
        <v>1509474.1051405999</v>
      </c>
      <c r="I27" s="786">
        <v>5.0865318995858499E-2</v>
      </c>
      <c r="J27" s="785">
        <v>1623809.0118197999</v>
      </c>
      <c r="K27" s="786">
        <v>4.7407488475579199E-2</v>
      </c>
      <c r="L27" s="797" t="s">
        <v>1537</v>
      </c>
      <c r="M27" s="798" t="s">
        <v>1537</v>
      </c>
    </row>
    <row r="28" spans="1:13" ht="30" customHeight="1">
      <c r="A28" s="799" t="s">
        <v>1538</v>
      </c>
      <c r="B28" s="791" t="s">
        <v>168</v>
      </c>
      <c r="C28" s="792" t="s">
        <v>168</v>
      </c>
      <c r="D28" s="791" t="s">
        <v>168</v>
      </c>
      <c r="E28" s="792" t="s">
        <v>168</v>
      </c>
      <c r="F28" s="793" t="s">
        <v>168</v>
      </c>
      <c r="G28" s="792" t="s">
        <v>168</v>
      </c>
      <c r="H28" s="791">
        <v>267301.12240689999</v>
      </c>
      <c r="I28" s="792">
        <v>9.0073468719170692E-3</v>
      </c>
      <c r="J28" s="791">
        <v>267301.12240689999</v>
      </c>
      <c r="K28" s="792">
        <v>7.8039195421220897E-3</v>
      </c>
      <c r="L28" s="800" t="s">
        <v>1538</v>
      </c>
      <c r="M28" s="795" t="s">
        <v>1539</v>
      </c>
    </row>
    <row r="29" spans="1:13" ht="30" customHeight="1">
      <c r="A29" s="799" t="s">
        <v>1540</v>
      </c>
      <c r="B29" s="791">
        <v>49828.628956699999</v>
      </c>
      <c r="C29" s="792">
        <v>3.0294275624768E-2</v>
      </c>
      <c r="D29" s="791" t="s">
        <v>168</v>
      </c>
      <c r="E29" s="792" t="s">
        <v>168</v>
      </c>
      <c r="F29" s="793">
        <v>49828.628956699999</v>
      </c>
      <c r="G29" s="792">
        <v>1.08884975085357E-2</v>
      </c>
      <c r="H29" s="791">
        <v>1041444.7453104</v>
      </c>
      <c r="I29" s="792">
        <v>3.50939568995388E-2</v>
      </c>
      <c r="J29" s="791">
        <v>1091273.3742670999</v>
      </c>
      <c r="K29" s="792">
        <v>3.1859984479514103E-2</v>
      </c>
      <c r="L29" s="800" t="s">
        <v>1540</v>
      </c>
      <c r="M29" s="795" t="s">
        <v>1541</v>
      </c>
    </row>
    <row r="30" spans="1:13" ht="30" customHeight="1">
      <c r="A30" s="799" t="s">
        <v>1542</v>
      </c>
      <c r="B30" s="791" t="s">
        <v>168</v>
      </c>
      <c r="C30" s="792" t="s">
        <v>168</v>
      </c>
      <c r="D30" s="791" t="s">
        <v>168</v>
      </c>
      <c r="E30" s="792" t="s">
        <v>168</v>
      </c>
      <c r="F30" s="793" t="s">
        <v>168</v>
      </c>
      <c r="G30" s="792" t="s">
        <v>168</v>
      </c>
      <c r="H30" s="791">
        <v>43385.665091399998</v>
      </c>
      <c r="I30" s="792">
        <v>1.4619831418148099E-3</v>
      </c>
      <c r="J30" s="791">
        <v>43385.665091399998</v>
      </c>
      <c r="K30" s="792">
        <v>1.26665476226224E-3</v>
      </c>
      <c r="L30" s="800" t="s">
        <v>1542</v>
      </c>
      <c r="M30" s="795" t="s">
        <v>1543</v>
      </c>
    </row>
    <row r="31" spans="1:13" ht="30" customHeight="1">
      <c r="A31" s="799" t="s">
        <v>1544</v>
      </c>
      <c r="B31" s="791">
        <v>2987.6558252999998</v>
      </c>
      <c r="C31" s="792">
        <v>1.81640295827188E-3</v>
      </c>
      <c r="D31" s="791" t="s">
        <v>168</v>
      </c>
      <c r="E31" s="792" t="s">
        <v>168</v>
      </c>
      <c r="F31" s="793">
        <v>2987.6558252999998</v>
      </c>
      <c r="G31" s="792">
        <v>6.5285928373445704E-4</v>
      </c>
      <c r="H31" s="791">
        <v>12139.021893499999</v>
      </c>
      <c r="I31" s="792">
        <v>4.0905320522413E-4</v>
      </c>
      <c r="J31" s="791">
        <v>15126.6777188</v>
      </c>
      <c r="K31" s="792">
        <v>4.4162693667042702E-4</v>
      </c>
      <c r="L31" s="800" t="s">
        <v>1544</v>
      </c>
      <c r="M31" s="812" t="s">
        <v>1545</v>
      </c>
    </row>
    <row r="32" spans="1:13" ht="30" customHeight="1">
      <c r="A32" s="799" t="s">
        <v>1233</v>
      </c>
      <c r="B32" s="791" t="s">
        <v>168</v>
      </c>
      <c r="C32" s="792" t="s">
        <v>168</v>
      </c>
      <c r="D32" s="791" t="s">
        <v>168</v>
      </c>
      <c r="E32" s="792" t="s">
        <v>168</v>
      </c>
      <c r="F32" s="793" t="s">
        <v>168</v>
      </c>
      <c r="G32" s="792" t="s">
        <v>168</v>
      </c>
      <c r="H32" s="791">
        <v>19680.313081799999</v>
      </c>
      <c r="I32" s="792">
        <v>6.6317494247500395E-4</v>
      </c>
      <c r="J32" s="791">
        <v>19680.313081799999</v>
      </c>
      <c r="K32" s="792">
        <v>5.7457139899452802E-4</v>
      </c>
      <c r="L32" s="800" t="s">
        <v>1233</v>
      </c>
      <c r="M32" s="795" t="s">
        <v>1546</v>
      </c>
    </row>
    <row r="33" spans="1:13" ht="5.0999999999999996" customHeight="1">
      <c r="A33" s="816"/>
      <c r="B33" s="817"/>
      <c r="C33" s="818"/>
      <c r="D33" s="817"/>
      <c r="E33" s="818"/>
      <c r="F33" s="817"/>
      <c r="G33" s="818"/>
      <c r="H33" s="817"/>
      <c r="I33" s="819"/>
      <c r="J33" s="817"/>
      <c r="K33" s="819"/>
      <c r="L33" s="820"/>
      <c r="M33" s="795"/>
    </row>
    <row r="34" spans="1:13" ht="15">
      <c r="G34" s="774" t="s">
        <v>1576</v>
      </c>
      <c r="L34" s="774" t="s">
        <v>1578</v>
      </c>
    </row>
    <row r="35" spans="1:13" ht="15" customHeight="1">
      <c r="B35" s="776"/>
      <c r="C35" s="776"/>
      <c r="D35" s="776"/>
      <c r="E35" s="776"/>
      <c r="F35" s="776"/>
      <c r="G35" s="821"/>
      <c r="H35" s="775"/>
      <c r="I35" s="776"/>
      <c r="J35" s="776"/>
      <c r="K35" s="776"/>
      <c r="M35" s="776"/>
    </row>
    <row r="36" spans="1:13" ht="15" customHeight="1">
      <c r="B36" s="776"/>
      <c r="C36" s="776"/>
      <c r="D36" s="776"/>
      <c r="E36" s="776"/>
      <c r="F36" s="776"/>
      <c r="G36" s="821"/>
      <c r="H36" s="775"/>
      <c r="I36" s="776"/>
      <c r="J36" s="776"/>
      <c r="K36" s="776"/>
      <c r="L36" s="776"/>
    </row>
    <row r="37" spans="1:13" ht="15" customHeight="1">
      <c r="B37" s="776"/>
      <c r="C37" s="776"/>
      <c r="D37" s="776"/>
      <c r="E37" s="776"/>
      <c r="F37" s="776"/>
      <c r="G37" s="821"/>
      <c r="H37" s="777"/>
      <c r="I37" s="778"/>
      <c r="J37" s="778"/>
      <c r="K37" s="778"/>
    </row>
    <row r="38" spans="1:13" ht="12" customHeight="1">
      <c r="B38" s="776"/>
      <c r="C38" s="776"/>
      <c r="D38" s="776"/>
      <c r="E38" s="776"/>
      <c r="F38" s="776"/>
      <c r="G38" s="821"/>
      <c r="H38" s="822"/>
      <c r="I38" s="778"/>
      <c r="J38" s="778"/>
      <c r="K38" s="778"/>
      <c r="L38" s="779" t="s">
        <v>186</v>
      </c>
    </row>
    <row r="39" spans="1:13" ht="15" customHeight="1">
      <c r="A39" s="1350" t="s">
        <v>1519</v>
      </c>
      <c r="B39" s="1353" t="s">
        <v>1520</v>
      </c>
      <c r="C39" s="1354"/>
      <c r="D39" s="1354"/>
      <c r="E39" s="1354"/>
      <c r="F39" s="1354"/>
      <c r="G39" s="1354"/>
      <c r="H39" s="1355" t="s">
        <v>1548</v>
      </c>
      <c r="I39" s="1355"/>
      <c r="J39" s="1355"/>
      <c r="K39" s="1356"/>
      <c r="L39" s="1350" t="s">
        <v>1519</v>
      </c>
    </row>
    <row r="40" spans="1:13" ht="20.100000000000001" customHeight="1">
      <c r="A40" s="1351"/>
      <c r="B40" s="1361" t="s">
        <v>103</v>
      </c>
      <c r="C40" s="1361"/>
      <c r="D40" s="1361"/>
      <c r="E40" s="1361"/>
      <c r="F40" s="1361"/>
      <c r="G40" s="1361"/>
      <c r="H40" s="1361" t="s">
        <v>1522</v>
      </c>
      <c r="I40" s="1361"/>
      <c r="J40" s="1361" t="s">
        <v>1497</v>
      </c>
      <c r="K40" s="1361"/>
      <c r="L40" s="1351"/>
      <c r="M40" s="1346" t="s">
        <v>1519</v>
      </c>
    </row>
    <row r="41" spans="1:13" ht="20.100000000000001" customHeight="1">
      <c r="A41" s="1351"/>
      <c r="B41" s="1361" t="s">
        <v>1523</v>
      </c>
      <c r="C41" s="1361"/>
      <c r="D41" s="1361" t="s">
        <v>1524</v>
      </c>
      <c r="E41" s="1361"/>
      <c r="F41" s="1361" t="s">
        <v>190</v>
      </c>
      <c r="G41" s="1361"/>
      <c r="H41" s="1361"/>
      <c r="I41" s="1361"/>
      <c r="J41" s="1361"/>
      <c r="K41" s="1361"/>
      <c r="L41" s="1351"/>
      <c r="M41" s="1347"/>
    </row>
    <row r="42" spans="1:13" ht="50.1" customHeight="1">
      <c r="A42" s="1351"/>
      <c r="B42" s="780" t="s">
        <v>145</v>
      </c>
      <c r="C42" s="781" t="s">
        <v>146</v>
      </c>
      <c r="D42" s="780" t="s">
        <v>145</v>
      </c>
      <c r="E42" s="781" t="s">
        <v>146</v>
      </c>
      <c r="F42" s="780" t="s">
        <v>145</v>
      </c>
      <c r="G42" s="781" t="s">
        <v>146</v>
      </c>
      <c r="H42" s="780" t="s">
        <v>145</v>
      </c>
      <c r="I42" s="781" t="s">
        <v>146</v>
      </c>
      <c r="J42" s="780" t="s">
        <v>145</v>
      </c>
      <c r="K42" s="781" t="s">
        <v>146</v>
      </c>
      <c r="L42" s="1351"/>
      <c r="M42" s="1347"/>
    </row>
    <row r="43" spans="1:13" ht="20.100000000000001" customHeight="1">
      <c r="A43" s="1352"/>
      <c r="B43" s="780" t="s">
        <v>0</v>
      </c>
      <c r="C43" s="780" t="s">
        <v>1</v>
      </c>
      <c r="D43" s="780" t="s">
        <v>2</v>
      </c>
      <c r="E43" s="780" t="s">
        <v>3</v>
      </c>
      <c r="F43" s="780" t="s">
        <v>1525</v>
      </c>
      <c r="G43" s="780" t="s">
        <v>5</v>
      </c>
      <c r="H43" s="780" t="s">
        <v>148</v>
      </c>
      <c r="I43" s="780" t="s">
        <v>149</v>
      </c>
      <c r="J43" s="780" t="s">
        <v>1526</v>
      </c>
      <c r="K43" s="780" t="s">
        <v>239</v>
      </c>
      <c r="L43" s="1352"/>
      <c r="M43" s="782"/>
    </row>
    <row r="44" spans="1:13" ht="5.0999999999999996" customHeight="1">
      <c r="A44" s="783"/>
      <c r="B44" s="783"/>
      <c r="C44" s="783"/>
      <c r="D44" s="783"/>
      <c r="E44" s="783"/>
      <c r="F44" s="783"/>
      <c r="G44" s="783"/>
      <c r="H44" s="783"/>
      <c r="I44" s="783"/>
      <c r="J44" s="783"/>
      <c r="K44" s="783"/>
      <c r="L44" s="783"/>
      <c r="M44" s="783"/>
    </row>
    <row r="45" spans="1:13" ht="35.25" customHeight="1">
      <c r="A45" s="799" t="s">
        <v>1549</v>
      </c>
      <c r="B45" s="791" t="s">
        <v>168</v>
      </c>
      <c r="C45" s="792" t="s">
        <v>168</v>
      </c>
      <c r="D45" s="791">
        <v>61518.621897199999</v>
      </c>
      <c r="E45" s="792">
        <v>2.09857805723851E-2</v>
      </c>
      <c r="F45" s="793">
        <v>61518.621897199999</v>
      </c>
      <c r="G45" s="792">
        <v>1.3442981982070799E-2</v>
      </c>
      <c r="H45" s="791">
        <v>62772.828516000001</v>
      </c>
      <c r="I45" s="792">
        <v>2.1152797095788899E-3</v>
      </c>
      <c r="J45" s="791">
        <v>124291.4504132</v>
      </c>
      <c r="K45" s="792">
        <v>3.6287183161234299E-3</v>
      </c>
      <c r="L45" s="800" t="s">
        <v>1549</v>
      </c>
      <c r="M45" s="812" t="s">
        <v>1550</v>
      </c>
    </row>
    <row r="46" spans="1:13" s="776" customFormat="1" ht="24" customHeight="1">
      <c r="A46" s="799" t="s">
        <v>1551</v>
      </c>
      <c r="B46" s="785" t="s">
        <v>168</v>
      </c>
      <c r="C46" s="792" t="s">
        <v>168</v>
      </c>
      <c r="D46" s="785" t="s">
        <v>168</v>
      </c>
      <c r="E46" s="792" t="s">
        <v>168</v>
      </c>
      <c r="F46" s="787" t="s">
        <v>168</v>
      </c>
      <c r="G46" s="792" t="s">
        <v>168</v>
      </c>
      <c r="H46" s="791">
        <v>562.52486420000002</v>
      </c>
      <c r="I46" s="792">
        <v>1.8955612794675799E-5</v>
      </c>
      <c r="J46" s="791">
        <v>562.52486420000002</v>
      </c>
      <c r="K46" s="792">
        <v>1.6423046566850601E-5</v>
      </c>
      <c r="L46" s="800" t="s">
        <v>1551</v>
      </c>
      <c r="M46" s="812" t="s">
        <v>1551</v>
      </c>
    </row>
    <row r="47" spans="1:13" ht="24" customHeight="1">
      <c r="A47" s="790" t="s">
        <v>1552</v>
      </c>
      <c r="B47" s="791" t="s">
        <v>168</v>
      </c>
      <c r="C47" s="792" t="s">
        <v>168</v>
      </c>
      <c r="D47" s="791" t="s">
        <v>168</v>
      </c>
      <c r="E47" s="792" t="s">
        <v>168</v>
      </c>
      <c r="F47" s="793" t="s">
        <v>168</v>
      </c>
      <c r="G47" s="792" t="s">
        <v>168</v>
      </c>
      <c r="H47" s="791" t="s">
        <v>168</v>
      </c>
      <c r="I47" s="792" t="s">
        <v>168</v>
      </c>
      <c r="J47" s="791" t="s">
        <v>168</v>
      </c>
      <c r="K47" s="792" t="s">
        <v>168</v>
      </c>
      <c r="L47" s="794" t="s">
        <v>1552</v>
      </c>
      <c r="M47" s="795" t="s">
        <v>1552</v>
      </c>
    </row>
    <row r="48" spans="1:13" ht="30" customHeight="1">
      <c r="A48" s="799" t="s">
        <v>1553</v>
      </c>
      <c r="B48" s="791" t="s">
        <v>168</v>
      </c>
      <c r="C48" s="792" t="s">
        <v>168</v>
      </c>
      <c r="D48" s="791" t="s">
        <v>168</v>
      </c>
      <c r="E48" s="792" t="s">
        <v>168</v>
      </c>
      <c r="F48" s="793" t="s">
        <v>168</v>
      </c>
      <c r="G48" s="792" t="s">
        <v>168</v>
      </c>
      <c r="H48" s="791">
        <v>62187.8839764</v>
      </c>
      <c r="I48" s="792">
        <v>2.0955686125151401E-3</v>
      </c>
      <c r="J48" s="791">
        <v>62187.8839764</v>
      </c>
      <c r="K48" s="792">
        <v>1.81558999332553E-3</v>
      </c>
      <c r="L48" s="800" t="s">
        <v>1553</v>
      </c>
      <c r="M48" s="795" t="s">
        <v>1554</v>
      </c>
    </row>
    <row r="49" spans="1:13" s="776" customFormat="1" ht="24" customHeight="1">
      <c r="A49" s="790" t="s">
        <v>1555</v>
      </c>
      <c r="B49" s="791" t="s">
        <v>168</v>
      </c>
      <c r="C49" s="792" t="s">
        <v>168</v>
      </c>
      <c r="D49" s="791" t="s">
        <v>168</v>
      </c>
      <c r="E49" s="792" t="s">
        <v>168</v>
      </c>
      <c r="F49" s="814" t="s">
        <v>168</v>
      </c>
      <c r="G49" s="792" t="s">
        <v>168</v>
      </c>
      <c r="H49" s="791" t="s">
        <v>168</v>
      </c>
      <c r="I49" s="792" t="s">
        <v>168</v>
      </c>
      <c r="J49" s="791" t="s">
        <v>168</v>
      </c>
      <c r="K49" s="792" t="s">
        <v>168</v>
      </c>
      <c r="L49" s="794" t="s">
        <v>1555</v>
      </c>
      <c r="M49" s="795" t="s">
        <v>1556</v>
      </c>
    </row>
    <row r="50" spans="1:13" ht="24" customHeight="1">
      <c r="A50" s="799" t="s">
        <v>1239</v>
      </c>
      <c r="B50" s="791" t="s">
        <v>168</v>
      </c>
      <c r="C50" s="792" t="s">
        <v>168</v>
      </c>
      <c r="D50" s="791" t="s">
        <v>168</v>
      </c>
      <c r="E50" s="792" t="s">
        <v>168</v>
      </c>
      <c r="F50" s="793" t="s">
        <v>168</v>
      </c>
      <c r="G50" s="792" t="s">
        <v>168</v>
      </c>
      <c r="H50" s="791" t="s">
        <v>168</v>
      </c>
      <c r="I50" s="792" t="s">
        <v>168</v>
      </c>
      <c r="J50" s="791" t="s">
        <v>168</v>
      </c>
      <c r="K50" s="792" t="s">
        <v>168</v>
      </c>
      <c r="L50" s="800" t="s">
        <v>1239</v>
      </c>
      <c r="M50" s="812" t="s">
        <v>1239</v>
      </c>
    </row>
    <row r="51" spans="1:13" s="776" customFormat="1" ht="24" customHeight="1">
      <c r="A51" s="796" t="s">
        <v>1557</v>
      </c>
      <c r="B51" s="785" t="s">
        <v>168</v>
      </c>
      <c r="C51" s="786" t="s">
        <v>168</v>
      </c>
      <c r="D51" s="785">
        <v>397586.02645140002</v>
      </c>
      <c r="E51" s="786">
        <v>0.135628088738694</v>
      </c>
      <c r="F51" s="787">
        <v>397586.02645140002</v>
      </c>
      <c r="G51" s="786">
        <v>8.6880063712099803E-2</v>
      </c>
      <c r="H51" s="785">
        <v>149864.06084620001</v>
      </c>
      <c r="I51" s="786">
        <v>5.05002585668516E-3</v>
      </c>
      <c r="J51" s="785">
        <v>547450.0872976</v>
      </c>
      <c r="K51" s="786">
        <v>1.5982934886800498E-2</v>
      </c>
      <c r="L51" s="797" t="s">
        <v>1557</v>
      </c>
      <c r="M51" s="798" t="s">
        <v>1557</v>
      </c>
    </row>
    <row r="52" spans="1:13" ht="40.5" customHeight="1">
      <c r="A52" s="799" t="s">
        <v>1558</v>
      </c>
      <c r="B52" s="791" t="s">
        <v>168</v>
      </c>
      <c r="C52" s="792" t="s">
        <v>168</v>
      </c>
      <c r="D52" s="791" t="s">
        <v>168</v>
      </c>
      <c r="E52" s="792" t="s">
        <v>168</v>
      </c>
      <c r="F52" s="793" t="s">
        <v>168</v>
      </c>
      <c r="G52" s="792" t="s">
        <v>168</v>
      </c>
      <c r="H52" s="791">
        <v>46755.658901900002</v>
      </c>
      <c r="I52" s="792">
        <v>1.57554309597459E-3</v>
      </c>
      <c r="J52" s="791">
        <v>46755.658901900002</v>
      </c>
      <c r="K52" s="792">
        <v>1.3650425292786299E-3</v>
      </c>
      <c r="L52" s="800" t="s">
        <v>1558</v>
      </c>
      <c r="M52" s="812" t="s">
        <v>1559</v>
      </c>
    </row>
    <row r="53" spans="1:13" ht="30" customHeight="1">
      <c r="A53" s="799" t="s">
        <v>1242</v>
      </c>
      <c r="B53" s="791" t="s">
        <v>168</v>
      </c>
      <c r="C53" s="792" t="s">
        <v>168</v>
      </c>
      <c r="D53" s="791" t="s">
        <v>168</v>
      </c>
      <c r="E53" s="792" t="s">
        <v>168</v>
      </c>
      <c r="F53" s="793" t="s">
        <v>168</v>
      </c>
      <c r="G53" s="792" t="s">
        <v>168</v>
      </c>
      <c r="H53" s="791">
        <v>81905.756742600002</v>
      </c>
      <c r="I53" s="792">
        <v>2.7600092178603399E-3</v>
      </c>
      <c r="J53" s="791">
        <v>81905.756742600002</v>
      </c>
      <c r="K53" s="792">
        <v>2.3912579561969501E-3</v>
      </c>
      <c r="L53" s="800" t="s">
        <v>1242</v>
      </c>
      <c r="M53" s="812" t="s">
        <v>1560</v>
      </c>
    </row>
    <row r="54" spans="1:13" s="776" customFormat="1" ht="24" customHeight="1">
      <c r="A54" s="799" t="s">
        <v>1243</v>
      </c>
      <c r="B54" s="785" t="s">
        <v>168</v>
      </c>
      <c r="C54" s="792" t="s">
        <v>168</v>
      </c>
      <c r="D54" s="785">
        <v>397586.02645140002</v>
      </c>
      <c r="E54" s="792">
        <v>0.135628088738694</v>
      </c>
      <c r="F54" s="787">
        <v>397586.02645140002</v>
      </c>
      <c r="G54" s="792">
        <v>8.6880063712099803E-2</v>
      </c>
      <c r="H54" s="791">
        <v>21202.645201700001</v>
      </c>
      <c r="I54" s="792">
        <v>7.1447354285022698E-4</v>
      </c>
      <c r="J54" s="791">
        <v>418788.6716531</v>
      </c>
      <c r="K54" s="792">
        <v>1.2226634401324999E-2</v>
      </c>
      <c r="L54" s="800" t="s">
        <v>1243</v>
      </c>
      <c r="M54" s="812" t="s">
        <v>1243</v>
      </c>
    </row>
    <row r="55" spans="1:13" ht="24" customHeight="1">
      <c r="A55" s="796" t="s">
        <v>1244</v>
      </c>
      <c r="B55" s="785">
        <v>1553630.3346042</v>
      </c>
      <c r="C55" s="786">
        <v>0.94455951449917697</v>
      </c>
      <c r="D55" s="785">
        <v>1055341.8213098999</v>
      </c>
      <c r="E55" s="786">
        <v>0.36000760758067102</v>
      </c>
      <c r="F55" s="787">
        <v>2608972.1559140999</v>
      </c>
      <c r="G55" s="786">
        <v>0.57010974241726398</v>
      </c>
      <c r="H55" s="785">
        <v>9674164.8020452</v>
      </c>
      <c r="I55" s="786">
        <v>0.32599398492410803</v>
      </c>
      <c r="J55" s="785">
        <v>12283136.9579593</v>
      </c>
      <c r="K55" s="786">
        <v>0.35860909105672401</v>
      </c>
      <c r="L55" s="797" t="s">
        <v>1244</v>
      </c>
      <c r="M55" s="798" t="s">
        <v>1244</v>
      </c>
    </row>
    <row r="56" spans="1:13" s="776" customFormat="1" ht="30" customHeight="1">
      <c r="A56" s="799" t="s">
        <v>1561</v>
      </c>
      <c r="B56" s="791" t="s">
        <v>168</v>
      </c>
      <c r="C56" s="792" t="s">
        <v>168</v>
      </c>
      <c r="D56" s="791" t="s">
        <v>168</v>
      </c>
      <c r="E56" s="792" t="s">
        <v>168</v>
      </c>
      <c r="F56" s="793" t="s">
        <v>168</v>
      </c>
      <c r="G56" s="792" t="s">
        <v>168</v>
      </c>
      <c r="H56" s="791">
        <v>4229908.5259119002</v>
      </c>
      <c r="I56" s="792">
        <v>0.14253682508436899</v>
      </c>
      <c r="J56" s="791">
        <v>4229908.5259119002</v>
      </c>
      <c r="K56" s="792">
        <v>0.123493180685202</v>
      </c>
      <c r="L56" s="800" t="s">
        <v>1561</v>
      </c>
      <c r="M56" s="812" t="s">
        <v>1562</v>
      </c>
    </row>
    <row r="57" spans="1:13" ht="24" customHeight="1">
      <c r="A57" s="799" t="s">
        <v>1563</v>
      </c>
      <c r="B57" s="791">
        <v>147118.60720900001</v>
      </c>
      <c r="C57" s="792">
        <v>8.9443593565344398E-2</v>
      </c>
      <c r="D57" s="824">
        <v>90762.036032499993</v>
      </c>
      <c r="E57" s="792">
        <v>3.0961554627537101E-2</v>
      </c>
      <c r="F57" s="793">
        <v>237880.64324149999</v>
      </c>
      <c r="G57" s="792">
        <v>5.1981418022051903E-2</v>
      </c>
      <c r="H57" s="791" t="s">
        <v>168</v>
      </c>
      <c r="I57" s="792" t="s">
        <v>168</v>
      </c>
      <c r="J57" s="791">
        <v>237880.64324149999</v>
      </c>
      <c r="K57" s="792">
        <v>6.9449816887001397E-3</v>
      </c>
      <c r="L57" s="800" t="s">
        <v>1563</v>
      </c>
      <c r="M57" s="812" t="s">
        <v>1563</v>
      </c>
    </row>
    <row r="58" spans="1:13" ht="24" customHeight="1">
      <c r="A58" s="799" t="s">
        <v>1564</v>
      </c>
      <c r="B58" s="791" t="s">
        <v>168</v>
      </c>
      <c r="C58" s="792" t="s">
        <v>168</v>
      </c>
      <c r="D58" s="791">
        <v>88.947127499999993</v>
      </c>
      <c r="E58" s="792">
        <v>3.03424368539686E-5</v>
      </c>
      <c r="F58" s="793">
        <v>88.947127499999993</v>
      </c>
      <c r="G58" s="792">
        <v>1.9436629031410102E-5</v>
      </c>
      <c r="H58" s="791">
        <v>1980998.1062828</v>
      </c>
      <c r="I58" s="792">
        <v>6.6754441340271004E-2</v>
      </c>
      <c r="J58" s="791">
        <v>1981087.0534103001</v>
      </c>
      <c r="K58" s="792">
        <v>5.7838305471906298E-2</v>
      </c>
      <c r="L58" s="800" t="s">
        <v>1564</v>
      </c>
      <c r="M58" s="812" t="s">
        <v>1565</v>
      </c>
    </row>
    <row r="59" spans="1:13" ht="18.75" customHeight="1">
      <c r="A59" s="790" t="s">
        <v>1566</v>
      </c>
      <c r="B59" s="791">
        <v>1406511.7273951999</v>
      </c>
      <c r="C59" s="792">
        <v>0.85511592093383204</v>
      </c>
      <c r="D59" s="791">
        <v>936224.51532020001</v>
      </c>
      <c r="E59" s="792">
        <v>0.319373250555399</v>
      </c>
      <c r="F59" s="793">
        <v>2342736.2427154002</v>
      </c>
      <c r="G59" s="792">
        <v>0.51193216181263101</v>
      </c>
      <c r="H59" s="791">
        <v>3463116.8620922999</v>
      </c>
      <c r="I59" s="792">
        <v>0.11669795679857201</v>
      </c>
      <c r="J59" s="791">
        <v>5805853.1048077</v>
      </c>
      <c r="K59" s="792">
        <v>0.16950325571146699</v>
      </c>
      <c r="L59" s="794" t="s">
        <v>1566</v>
      </c>
      <c r="M59" s="795" t="s">
        <v>1567</v>
      </c>
    </row>
    <row r="60" spans="1:13" ht="24.75" customHeight="1">
      <c r="A60" s="790" t="s">
        <v>1568</v>
      </c>
      <c r="B60" s="791" t="s">
        <v>168</v>
      </c>
      <c r="C60" s="792" t="s">
        <v>168</v>
      </c>
      <c r="D60" s="791">
        <v>28266.322829699999</v>
      </c>
      <c r="E60" s="792">
        <v>9.6424599608802893E-3</v>
      </c>
      <c r="F60" s="793">
        <v>28266.322829699999</v>
      </c>
      <c r="G60" s="792">
        <v>6.1767259535498399E-3</v>
      </c>
      <c r="H60" s="791" t="s">
        <v>168</v>
      </c>
      <c r="I60" s="792" t="s">
        <v>168</v>
      </c>
      <c r="J60" s="791">
        <v>28266.322829699999</v>
      </c>
      <c r="K60" s="792">
        <v>8.2524198599823499E-4</v>
      </c>
      <c r="L60" s="794" t="s">
        <v>1568</v>
      </c>
      <c r="M60" s="795" t="s">
        <v>1568</v>
      </c>
    </row>
    <row r="61" spans="1:13" ht="18.75" customHeight="1">
      <c r="A61" s="790" t="s">
        <v>1569</v>
      </c>
      <c r="B61" s="791" t="s">
        <v>168</v>
      </c>
      <c r="C61" s="792" t="s">
        <v>168</v>
      </c>
      <c r="D61" s="791" t="s">
        <v>168</v>
      </c>
      <c r="E61" s="792" t="s">
        <v>168</v>
      </c>
      <c r="F61" s="793" t="s">
        <v>168</v>
      </c>
      <c r="G61" s="792" t="s">
        <v>168</v>
      </c>
      <c r="H61" s="791">
        <v>141.30775819999999</v>
      </c>
      <c r="I61" s="792">
        <v>4.7617008950035296E-6</v>
      </c>
      <c r="J61" s="791">
        <v>141.30775819999999</v>
      </c>
      <c r="K61" s="792">
        <v>4.1255134499277202E-6</v>
      </c>
      <c r="L61" s="794" t="s">
        <v>1569</v>
      </c>
      <c r="M61" s="795" t="s">
        <v>1569</v>
      </c>
    </row>
    <row r="62" spans="1:13" ht="24" customHeight="1">
      <c r="A62" s="796" t="s">
        <v>1286</v>
      </c>
      <c r="B62" s="785">
        <v>21013.355405800001</v>
      </c>
      <c r="C62" s="786">
        <v>1.27754745372924E-2</v>
      </c>
      <c r="D62" s="785">
        <v>14195.509916999999</v>
      </c>
      <c r="E62" s="786">
        <v>4.8424988571604899E-3</v>
      </c>
      <c r="F62" s="787">
        <v>35208.865322799997</v>
      </c>
      <c r="G62" s="786">
        <v>7.6938027469874498E-3</v>
      </c>
      <c r="H62" s="785">
        <v>246842.06659820001</v>
      </c>
      <c r="I62" s="786">
        <v>8.3179303416701603E-3</v>
      </c>
      <c r="J62" s="785">
        <v>282050.93192100001</v>
      </c>
      <c r="K62" s="786">
        <v>8.2345437223469709E-3</v>
      </c>
      <c r="L62" s="797" t="s">
        <v>1286</v>
      </c>
      <c r="M62" s="798" t="s">
        <v>1570</v>
      </c>
    </row>
    <row r="63" spans="1:13" ht="24" customHeight="1">
      <c r="A63" s="796" t="s">
        <v>1571</v>
      </c>
      <c r="B63" s="785" t="s">
        <v>168</v>
      </c>
      <c r="C63" s="786" t="s">
        <v>168</v>
      </c>
      <c r="D63" s="785" t="s">
        <v>168</v>
      </c>
      <c r="E63" s="786" t="s">
        <v>168</v>
      </c>
      <c r="F63" s="787" t="s">
        <v>168</v>
      </c>
      <c r="G63" s="786" t="s">
        <v>168</v>
      </c>
      <c r="H63" s="785">
        <v>5155394.1065661004</v>
      </c>
      <c r="I63" s="786">
        <v>0.17372326221881701</v>
      </c>
      <c r="J63" s="785">
        <v>5155394.1065661004</v>
      </c>
      <c r="K63" s="786">
        <v>0.150512951286185</v>
      </c>
      <c r="L63" s="797" t="s">
        <v>1571</v>
      </c>
      <c r="M63" s="798" t="s">
        <v>1572</v>
      </c>
    </row>
    <row r="64" spans="1:13" s="776" customFormat="1" ht="24" customHeight="1">
      <c r="A64" s="796" t="s">
        <v>1573</v>
      </c>
      <c r="B64" s="785">
        <v>6.4622200000000003</v>
      </c>
      <c r="C64" s="786">
        <v>3.9288312347106098E-6</v>
      </c>
      <c r="D64" s="785">
        <v>716485.1310691</v>
      </c>
      <c r="E64" s="786">
        <v>0.24441379342207101</v>
      </c>
      <c r="F64" s="787">
        <v>716491.59328909998</v>
      </c>
      <c r="G64" s="786">
        <v>0.15656695943198601</v>
      </c>
      <c r="H64" s="785">
        <v>404635.06949369999</v>
      </c>
      <c r="I64" s="786">
        <v>1.36351407530713E-2</v>
      </c>
      <c r="J64" s="785">
        <v>1121126.6627827999</v>
      </c>
      <c r="K64" s="786">
        <v>3.2731558304369301E-2</v>
      </c>
      <c r="L64" s="797" t="s">
        <v>1573</v>
      </c>
      <c r="M64" s="798" t="s">
        <v>1573</v>
      </c>
    </row>
    <row r="65" spans="1:13" ht="30" customHeight="1">
      <c r="A65" s="827" t="s">
        <v>1574</v>
      </c>
      <c r="B65" s="828">
        <v>1644819.9512636999</v>
      </c>
      <c r="C65" s="829">
        <v>1</v>
      </c>
      <c r="D65" s="828">
        <v>2931443.1114443</v>
      </c>
      <c r="E65" s="829">
        <v>1</v>
      </c>
      <c r="F65" s="828">
        <v>4576263.0627079997</v>
      </c>
      <c r="G65" s="829">
        <v>1</v>
      </c>
      <c r="H65" s="828">
        <v>29675899.708080102</v>
      </c>
      <c r="I65" s="836">
        <v>1</v>
      </c>
      <c r="J65" s="828">
        <v>34252162.770788103</v>
      </c>
      <c r="K65" s="836">
        <v>1</v>
      </c>
      <c r="L65" s="830" t="s">
        <v>1574</v>
      </c>
      <c r="M65" s="831" t="s">
        <v>1575</v>
      </c>
    </row>
    <row r="66" spans="1:13" ht="12.75">
      <c r="A66" s="832" t="s">
        <v>137</v>
      </c>
    </row>
    <row r="67" spans="1:13" ht="12.75">
      <c r="A67" s="833" t="s">
        <v>1480</v>
      </c>
      <c r="B67" s="834"/>
      <c r="C67" s="834"/>
      <c r="D67" s="834"/>
      <c r="E67" s="834"/>
      <c r="F67" s="834"/>
      <c r="G67" s="834"/>
      <c r="H67" s="834"/>
      <c r="I67" s="834"/>
      <c r="J67" s="834"/>
      <c r="K67" s="834"/>
    </row>
    <row r="68" spans="1:13" ht="15">
      <c r="A68" s="835" t="s">
        <v>1481</v>
      </c>
      <c r="B68" s="834"/>
      <c r="C68" s="834"/>
      <c r="D68" s="834"/>
      <c r="E68" s="834"/>
      <c r="F68" s="834"/>
      <c r="G68" s="834"/>
      <c r="H68" s="834"/>
      <c r="I68" s="834"/>
      <c r="J68" s="834"/>
    </row>
    <row r="72" spans="1:13">
      <c r="B72" s="834"/>
      <c r="C72" s="834"/>
      <c r="D72" s="834"/>
      <c r="E72" s="834"/>
      <c r="F72" s="834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A2:G2"/>
    <mergeCell ref="A3:G3"/>
    <mergeCell ref="A4:G4"/>
    <mergeCell ref="A6:A10"/>
    <mergeCell ref="B6:G6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M40:M42"/>
    <mergeCell ref="B41:C41"/>
    <mergeCell ref="D41:E41"/>
    <mergeCell ref="F41:G41"/>
    <mergeCell ref="A39:A43"/>
    <mergeCell ref="B39:G39"/>
    <mergeCell ref="H39:K39"/>
    <mergeCell ref="L39:L43"/>
    <mergeCell ref="B40:G40"/>
    <mergeCell ref="H40:I41"/>
    <mergeCell ref="J40:K41"/>
  </mergeCells>
  <pageMargins left="0.44" right="0.28999999999999998" top="0.75" bottom="0.7" header="0.5" footer="0.5"/>
  <pageSetup paperSize="9" scale="85" firstPageNumber="240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4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topLeftCell="A34" zoomScale="98" zoomScaleSheetLayoutView="98" workbookViewId="0">
      <selection activeCell="A47" sqref="A47"/>
    </sheetView>
  </sheetViews>
  <sheetFormatPr defaultColWidth="8.85546875" defaultRowHeight="12"/>
  <cols>
    <col min="1" max="1" width="38.5703125" style="773" customWidth="1"/>
    <col min="2" max="2" width="12.85546875" style="773" customWidth="1"/>
    <col min="3" max="3" width="11.5703125" style="773" customWidth="1"/>
    <col min="4" max="4" width="14.7109375" style="773" customWidth="1"/>
    <col min="5" max="5" width="12.85546875" style="773" customWidth="1"/>
    <col min="6" max="6" width="11" style="773" customWidth="1"/>
    <col min="7" max="7" width="10.7109375" style="773" customWidth="1"/>
    <col min="8" max="8" width="15" style="773" customWidth="1"/>
    <col min="9" max="9" width="15.140625" style="773" customWidth="1"/>
    <col min="10" max="10" width="14.5703125" style="773" customWidth="1"/>
    <col min="11" max="11" width="17.140625" style="773" customWidth="1"/>
    <col min="12" max="12" width="49.85546875" style="773" customWidth="1"/>
    <col min="13" max="13" width="47.85546875" style="773" hidden="1" customWidth="1"/>
    <col min="14" max="250" width="10.28515625" style="773" customWidth="1"/>
    <col min="251" max="251" width="38.5703125" style="773" customWidth="1"/>
    <col min="252" max="252" width="8.7109375" style="773" customWidth="1"/>
    <col min="253" max="253" width="9.85546875" style="773" customWidth="1"/>
    <col min="254" max="254" width="8.85546875" style="773" customWidth="1"/>
    <col min="255" max="255" width="9.85546875" style="773" customWidth="1"/>
    <col min="256" max="16384" width="8.85546875" style="773"/>
  </cols>
  <sheetData>
    <row r="1" spans="1:13" ht="15">
      <c r="L1" s="774" t="s">
        <v>1579</v>
      </c>
    </row>
    <row r="2" spans="1:13" ht="15" customHeight="1">
      <c r="A2" s="1362" t="s">
        <v>1580</v>
      </c>
      <c r="B2" s="1362"/>
      <c r="C2" s="1362"/>
      <c r="D2" s="1362"/>
      <c r="E2" s="1362"/>
      <c r="F2" s="1362"/>
      <c r="G2" s="1362"/>
      <c r="H2" s="775"/>
      <c r="I2" s="776"/>
      <c r="J2" s="776"/>
      <c r="K2" s="776"/>
      <c r="M2" s="776"/>
    </row>
    <row r="3" spans="1:13" ht="15" customHeight="1">
      <c r="A3" s="1362" t="s">
        <v>486</v>
      </c>
      <c r="B3" s="1362"/>
      <c r="C3" s="1362"/>
      <c r="D3" s="1362"/>
      <c r="E3" s="1362"/>
      <c r="F3" s="1362"/>
      <c r="G3" s="1362"/>
      <c r="H3" s="775"/>
      <c r="I3" s="776"/>
      <c r="J3" s="776"/>
      <c r="K3" s="776"/>
      <c r="L3" s="776"/>
    </row>
    <row r="4" spans="1:13" ht="15" customHeight="1">
      <c r="A4" s="1362" t="s">
        <v>100</v>
      </c>
      <c r="B4" s="1362"/>
      <c r="C4" s="1362"/>
      <c r="D4" s="1362"/>
      <c r="E4" s="1362"/>
      <c r="F4" s="1362"/>
      <c r="G4" s="1362"/>
      <c r="H4" s="777"/>
      <c r="I4" s="778"/>
      <c r="J4" s="778"/>
      <c r="K4" s="778"/>
      <c r="L4" s="778"/>
    </row>
    <row r="5" spans="1:13" ht="15" customHeight="1">
      <c r="L5" s="779" t="s">
        <v>186</v>
      </c>
    </row>
    <row r="6" spans="1:13" ht="15" customHeight="1">
      <c r="A6" s="1350" t="s">
        <v>1519</v>
      </c>
      <c r="B6" s="1353" t="s">
        <v>1520</v>
      </c>
      <c r="C6" s="1354"/>
      <c r="D6" s="1354"/>
      <c r="E6" s="1354"/>
      <c r="F6" s="1354"/>
      <c r="G6" s="1354"/>
      <c r="H6" s="1355" t="s">
        <v>1548</v>
      </c>
      <c r="I6" s="1355"/>
      <c r="J6" s="1355"/>
      <c r="K6" s="1356"/>
      <c r="L6" s="1350" t="s">
        <v>1519</v>
      </c>
    </row>
    <row r="7" spans="1:13" ht="20.100000000000001" customHeight="1">
      <c r="A7" s="1351"/>
      <c r="B7" s="1361" t="s">
        <v>103</v>
      </c>
      <c r="C7" s="1361"/>
      <c r="D7" s="1361"/>
      <c r="E7" s="1361"/>
      <c r="F7" s="1361"/>
      <c r="G7" s="1361"/>
      <c r="H7" s="1361" t="s">
        <v>1522</v>
      </c>
      <c r="I7" s="1361"/>
      <c r="J7" s="1361" t="s">
        <v>1497</v>
      </c>
      <c r="K7" s="1361"/>
      <c r="L7" s="1351"/>
      <c r="M7" s="1346" t="s">
        <v>1519</v>
      </c>
    </row>
    <row r="8" spans="1:13" ht="20.100000000000001" customHeight="1">
      <c r="A8" s="1351"/>
      <c r="B8" s="1361" t="s">
        <v>1523</v>
      </c>
      <c r="C8" s="1361"/>
      <c r="D8" s="1361" t="s">
        <v>1524</v>
      </c>
      <c r="E8" s="1361"/>
      <c r="F8" s="1361" t="s">
        <v>190</v>
      </c>
      <c r="G8" s="1361"/>
      <c r="H8" s="1361"/>
      <c r="I8" s="1361"/>
      <c r="J8" s="1361"/>
      <c r="K8" s="1361"/>
      <c r="L8" s="1351"/>
      <c r="M8" s="1347"/>
    </row>
    <row r="9" spans="1:13" ht="50.1" customHeight="1">
      <c r="A9" s="1351"/>
      <c r="B9" s="780" t="s">
        <v>145</v>
      </c>
      <c r="C9" s="781" t="s">
        <v>146</v>
      </c>
      <c r="D9" s="780" t="s">
        <v>145</v>
      </c>
      <c r="E9" s="781" t="s">
        <v>146</v>
      </c>
      <c r="F9" s="780" t="s">
        <v>145</v>
      </c>
      <c r="G9" s="781" t="s">
        <v>146</v>
      </c>
      <c r="H9" s="780" t="s">
        <v>145</v>
      </c>
      <c r="I9" s="781" t="s">
        <v>146</v>
      </c>
      <c r="J9" s="780" t="s">
        <v>145</v>
      </c>
      <c r="K9" s="781" t="s">
        <v>146</v>
      </c>
      <c r="L9" s="1351"/>
      <c r="M9" s="1347"/>
    </row>
    <row r="10" spans="1:13" ht="20.100000000000001" customHeight="1">
      <c r="A10" s="1352"/>
      <c r="B10" s="780" t="s">
        <v>0</v>
      </c>
      <c r="C10" s="780" t="s">
        <v>1</v>
      </c>
      <c r="D10" s="780" t="s">
        <v>2</v>
      </c>
      <c r="E10" s="780" t="s">
        <v>3</v>
      </c>
      <c r="F10" s="780" t="s">
        <v>1525</v>
      </c>
      <c r="G10" s="780" t="s">
        <v>5</v>
      </c>
      <c r="H10" s="780" t="s">
        <v>148</v>
      </c>
      <c r="I10" s="780" t="s">
        <v>149</v>
      </c>
      <c r="J10" s="780" t="s">
        <v>1526</v>
      </c>
      <c r="K10" s="780" t="s">
        <v>239</v>
      </c>
      <c r="L10" s="1352"/>
      <c r="M10" s="782"/>
    </row>
    <row r="11" spans="1:13" ht="5.0999999999999996" customHeight="1">
      <c r="A11" s="783"/>
      <c r="B11" s="783"/>
      <c r="C11" s="783"/>
      <c r="D11" s="783"/>
      <c r="E11" s="783"/>
      <c r="F11" s="783"/>
      <c r="G11" s="783"/>
      <c r="H11" s="783"/>
      <c r="I11" s="783"/>
      <c r="J11" s="783"/>
      <c r="K11" s="783"/>
      <c r="L11" s="783"/>
      <c r="M11" s="783"/>
    </row>
    <row r="12" spans="1:13" s="776" customFormat="1" ht="24" customHeight="1">
      <c r="A12" s="784" t="s">
        <v>1527</v>
      </c>
      <c r="B12" s="785" t="s">
        <v>168</v>
      </c>
      <c r="C12" s="786" t="s">
        <v>168</v>
      </c>
      <c r="D12" s="785" t="s">
        <v>168</v>
      </c>
      <c r="E12" s="786" t="s">
        <v>168</v>
      </c>
      <c r="F12" s="787" t="s">
        <v>168</v>
      </c>
      <c r="G12" s="786" t="s">
        <v>168</v>
      </c>
      <c r="H12" s="785">
        <v>3159746.7926686001</v>
      </c>
      <c r="I12" s="786">
        <v>0.67088186171793396</v>
      </c>
      <c r="J12" s="785">
        <v>3159746.7926686001</v>
      </c>
      <c r="K12" s="786">
        <v>0.63869275068549003</v>
      </c>
      <c r="L12" s="788" t="s">
        <v>1527</v>
      </c>
      <c r="M12" s="789" t="s">
        <v>1527</v>
      </c>
    </row>
    <row r="13" spans="1:13" ht="24" customHeight="1">
      <c r="A13" s="790" t="s">
        <v>1210</v>
      </c>
      <c r="B13" s="791" t="s">
        <v>168</v>
      </c>
      <c r="C13" s="792" t="s">
        <v>168</v>
      </c>
      <c r="D13" s="791" t="s">
        <v>168</v>
      </c>
      <c r="E13" s="792" t="s">
        <v>168</v>
      </c>
      <c r="F13" s="793" t="s">
        <v>168</v>
      </c>
      <c r="G13" s="792" t="s">
        <v>168</v>
      </c>
      <c r="H13" s="791">
        <v>3065399.7459962</v>
      </c>
      <c r="I13" s="792">
        <v>0.65084996471086098</v>
      </c>
      <c r="J13" s="791">
        <v>3065399.7459962</v>
      </c>
      <c r="K13" s="792">
        <v>0.61962199004794005</v>
      </c>
      <c r="L13" s="794" t="s">
        <v>1210</v>
      </c>
      <c r="M13" s="795" t="s">
        <v>1210</v>
      </c>
    </row>
    <row r="14" spans="1:13" ht="24" customHeight="1">
      <c r="A14" s="790" t="s">
        <v>1218</v>
      </c>
      <c r="B14" s="791" t="s">
        <v>168</v>
      </c>
      <c r="C14" s="792" t="s">
        <v>168</v>
      </c>
      <c r="D14" s="791" t="s">
        <v>168</v>
      </c>
      <c r="E14" s="792" t="s">
        <v>168</v>
      </c>
      <c r="F14" s="793" t="s">
        <v>168</v>
      </c>
      <c r="G14" s="105" t="s">
        <v>168</v>
      </c>
      <c r="H14" s="791">
        <v>94347.0466724</v>
      </c>
      <c r="I14" s="792">
        <v>2.0031897007073599E-2</v>
      </c>
      <c r="J14" s="791">
        <v>94347.0466724</v>
      </c>
      <c r="K14" s="792">
        <v>1.9070760637549401E-2</v>
      </c>
      <c r="L14" s="794" t="s">
        <v>1218</v>
      </c>
      <c r="M14" s="795" t="s">
        <v>1218</v>
      </c>
    </row>
    <row r="15" spans="1:13" ht="24" customHeight="1">
      <c r="A15" s="790" t="s">
        <v>1528</v>
      </c>
      <c r="B15" s="791" t="s">
        <v>168</v>
      </c>
      <c r="C15" s="792" t="s">
        <v>168</v>
      </c>
      <c r="D15" s="791" t="s">
        <v>168</v>
      </c>
      <c r="E15" s="792" t="s">
        <v>168</v>
      </c>
      <c r="F15" s="793" t="s">
        <v>168</v>
      </c>
      <c r="G15" s="105" t="s">
        <v>168</v>
      </c>
      <c r="H15" s="791" t="s">
        <v>168</v>
      </c>
      <c r="I15" s="792" t="s">
        <v>168</v>
      </c>
      <c r="J15" s="791" t="s">
        <v>168</v>
      </c>
      <c r="K15" s="792" t="s">
        <v>168</v>
      </c>
      <c r="L15" s="794" t="s">
        <v>1528</v>
      </c>
      <c r="M15" s="795" t="s">
        <v>1528</v>
      </c>
    </row>
    <row r="16" spans="1:13" s="776" customFormat="1" ht="24" customHeight="1">
      <c r="A16" s="796" t="s">
        <v>1529</v>
      </c>
      <c r="B16" s="785" t="s">
        <v>168</v>
      </c>
      <c r="C16" s="786" t="s">
        <v>168</v>
      </c>
      <c r="D16" s="785">
        <v>40904.618000000002</v>
      </c>
      <c r="E16" s="786">
        <v>0.17232532796189101</v>
      </c>
      <c r="F16" s="787">
        <v>40904.618000000002</v>
      </c>
      <c r="G16" s="786">
        <v>0.17232532796189101</v>
      </c>
      <c r="H16" s="785">
        <v>106489.5419579</v>
      </c>
      <c r="I16" s="786">
        <v>2.26100086019453E-2</v>
      </c>
      <c r="J16" s="785">
        <v>147394.1599579</v>
      </c>
      <c r="K16" s="786">
        <v>2.97933941026273E-2</v>
      </c>
      <c r="L16" s="797" t="s">
        <v>1529</v>
      </c>
      <c r="M16" s="798" t="s">
        <v>1529</v>
      </c>
    </row>
    <row r="17" spans="1:13" ht="30" customHeight="1">
      <c r="A17" s="799" t="s">
        <v>1530</v>
      </c>
      <c r="B17" s="785" t="s">
        <v>168</v>
      </c>
      <c r="C17" s="792" t="s">
        <v>168</v>
      </c>
      <c r="D17" s="785">
        <v>40904.618000000002</v>
      </c>
      <c r="E17" s="792">
        <v>0.17232532796189101</v>
      </c>
      <c r="F17" s="787">
        <v>40904.618000000002</v>
      </c>
      <c r="G17" s="786">
        <v>0.17232532796189101</v>
      </c>
      <c r="H17" s="785">
        <v>14802.0229762</v>
      </c>
      <c r="I17" s="786">
        <v>3.1427862367028E-3</v>
      </c>
      <c r="J17" s="785">
        <v>55706.640976199997</v>
      </c>
      <c r="K17" s="786">
        <v>1.1260214849839001E-2</v>
      </c>
      <c r="L17" s="800" t="s">
        <v>1530</v>
      </c>
      <c r="M17" s="795" t="s">
        <v>1531</v>
      </c>
    </row>
    <row r="18" spans="1:13" ht="24" customHeight="1">
      <c r="A18" s="801" t="s">
        <v>1532</v>
      </c>
      <c r="B18" s="791" t="s">
        <v>168</v>
      </c>
      <c r="C18" s="792" t="s">
        <v>168</v>
      </c>
      <c r="D18" s="791">
        <v>39983.229850000003</v>
      </c>
      <c r="E18" s="792">
        <v>0.16844365095591199</v>
      </c>
      <c r="F18" s="793">
        <v>39983.229850000003</v>
      </c>
      <c r="G18" s="792">
        <v>0.16844365095591199</v>
      </c>
      <c r="H18" s="791">
        <v>3366.0496911</v>
      </c>
      <c r="I18" s="792">
        <v>7.1468438187511805E-4</v>
      </c>
      <c r="J18" s="791">
        <v>43349.279541099997</v>
      </c>
      <c r="K18" s="792">
        <v>8.7623700274274598E-3</v>
      </c>
      <c r="L18" s="802" t="s">
        <v>1532</v>
      </c>
      <c r="M18" s="803" t="s">
        <v>1532</v>
      </c>
    </row>
    <row r="19" spans="1:13" ht="24" customHeight="1">
      <c r="A19" s="801" t="s">
        <v>1223</v>
      </c>
      <c r="B19" s="791" t="s">
        <v>168</v>
      </c>
      <c r="C19" s="804" t="s">
        <v>168</v>
      </c>
      <c r="D19" s="791">
        <v>921.38815</v>
      </c>
      <c r="E19" s="804">
        <v>3.8816770059788802E-3</v>
      </c>
      <c r="F19" s="793">
        <v>921.38815</v>
      </c>
      <c r="G19" s="792">
        <v>3.8816770059788802E-3</v>
      </c>
      <c r="H19" s="791">
        <v>10447.204812399999</v>
      </c>
      <c r="I19" s="792">
        <v>2.21816514872449E-3</v>
      </c>
      <c r="J19" s="791">
        <v>11368.5929624</v>
      </c>
      <c r="K19" s="792">
        <v>2.2979809418357099E-3</v>
      </c>
      <c r="L19" s="802" t="s">
        <v>1223</v>
      </c>
      <c r="M19" s="803" t="s">
        <v>1223</v>
      </c>
    </row>
    <row r="20" spans="1:13" ht="24" customHeight="1">
      <c r="A20" s="801" t="s">
        <v>1533</v>
      </c>
      <c r="B20" s="791" t="s">
        <v>168</v>
      </c>
      <c r="C20" s="791" t="s">
        <v>168</v>
      </c>
      <c r="D20" s="791" t="s">
        <v>168</v>
      </c>
      <c r="E20" s="791" t="s">
        <v>168</v>
      </c>
      <c r="F20" s="793" t="s">
        <v>168</v>
      </c>
      <c r="G20" s="791" t="s">
        <v>168</v>
      </c>
      <c r="H20" s="791">
        <v>34.952715900000001</v>
      </c>
      <c r="I20" s="792">
        <v>7.4212095632149696E-6</v>
      </c>
      <c r="J20" s="791">
        <v>34.952715900000001</v>
      </c>
      <c r="K20" s="792">
        <v>7.0651377236609001E-6</v>
      </c>
      <c r="L20" s="802" t="s">
        <v>1533</v>
      </c>
      <c r="M20" s="803" t="s">
        <v>1533</v>
      </c>
    </row>
    <row r="21" spans="1:13" ht="24" customHeight="1">
      <c r="A21" s="801" t="s">
        <v>1534</v>
      </c>
      <c r="B21" s="791" t="s">
        <v>168</v>
      </c>
      <c r="C21" s="804" t="s">
        <v>168</v>
      </c>
      <c r="D21" s="791" t="s">
        <v>168</v>
      </c>
      <c r="E21" s="804" t="s">
        <v>168</v>
      </c>
      <c r="F21" s="793" t="s">
        <v>168</v>
      </c>
      <c r="G21" s="792" t="s">
        <v>168</v>
      </c>
      <c r="H21" s="791">
        <v>953.81575680000003</v>
      </c>
      <c r="I21" s="792">
        <v>2.0251549653997801E-4</v>
      </c>
      <c r="J21" s="791">
        <v>953.81575680000003</v>
      </c>
      <c r="K21" s="792">
        <v>1.92798742852193E-4</v>
      </c>
      <c r="L21" s="802" t="s">
        <v>1534</v>
      </c>
      <c r="M21" s="803" t="s">
        <v>1534</v>
      </c>
    </row>
    <row r="22" spans="1:13" s="776" customFormat="1" ht="36.75" customHeight="1">
      <c r="A22" s="799" t="s">
        <v>1535</v>
      </c>
      <c r="B22" s="785" t="s">
        <v>168</v>
      </c>
      <c r="C22" s="811" t="s">
        <v>168</v>
      </c>
      <c r="D22" s="785" t="s">
        <v>168</v>
      </c>
      <c r="E22" s="811" t="s">
        <v>168</v>
      </c>
      <c r="F22" s="787" t="s">
        <v>168</v>
      </c>
      <c r="G22" s="786" t="s">
        <v>168</v>
      </c>
      <c r="H22" s="785">
        <v>91687.518981700006</v>
      </c>
      <c r="I22" s="786">
        <v>1.9467222365242499E-2</v>
      </c>
      <c r="J22" s="785">
        <v>91687.518981700006</v>
      </c>
      <c r="K22" s="786">
        <v>1.8533179252788301E-2</v>
      </c>
      <c r="L22" s="800" t="s">
        <v>1535</v>
      </c>
      <c r="M22" s="812" t="s">
        <v>1536</v>
      </c>
    </row>
    <row r="23" spans="1:13" ht="24" customHeight="1">
      <c r="A23" s="801" t="s">
        <v>1532</v>
      </c>
      <c r="B23" s="791" t="s">
        <v>168</v>
      </c>
      <c r="C23" s="813" t="s">
        <v>168</v>
      </c>
      <c r="D23" s="791" t="s">
        <v>168</v>
      </c>
      <c r="E23" s="813" t="s">
        <v>168</v>
      </c>
      <c r="F23" s="814" t="s">
        <v>168</v>
      </c>
      <c r="G23" s="792" t="s">
        <v>168</v>
      </c>
      <c r="H23" s="815">
        <v>20883.8857484</v>
      </c>
      <c r="I23" s="792">
        <v>4.4340958532814601E-3</v>
      </c>
      <c r="J23" s="815">
        <v>20883.8857484</v>
      </c>
      <c r="K23" s="792">
        <v>4.2213466169490101E-3</v>
      </c>
      <c r="L23" s="802" t="s">
        <v>1532</v>
      </c>
      <c r="M23" s="803" t="s">
        <v>1532</v>
      </c>
    </row>
    <row r="24" spans="1:13" ht="24" customHeight="1">
      <c r="A24" s="801" t="s">
        <v>1223</v>
      </c>
      <c r="B24" s="791" t="s">
        <v>168</v>
      </c>
      <c r="C24" s="804" t="s">
        <v>168</v>
      </c>
      <c r="D24" s="791" t="s">
        <v>168</v>
      </c>
      <c r="E24" s="804" t="s">
        <v>168</v>
      </c>
      <c r="F24" s="814" t="s">
        <v>168</v>
      </c>
      <c r="G24" s="792" t="s">
        <v>168</v>
      </c>
      <c r="H24" s="815">
        <v>63844.745104000001</v>
      </c>
      <c r="I24" s="792">
        <v>1.35556056439902E-2</v>
      </c>
      <c r="J24" s="815">
        <v>63844.745104000001</v>
      </c>
      <c r="K24" s="792">
        <v>1.29052036580592E-2</v>
      </c>
      <c r="L24" s="802" t="s">
        <v>1223</v>
      </c>
      <c r="M24" s="803" t="s">
        <v>1223</v>
      </c>
    </row>
    <row r="25" spans="1:13" ht="24" customHeight="1">
      <c r="A25" s="801" t="s">
        <v>1533</v>
      </c>
      <c r="B25" s="791" t="s">
        <v>168</v>
      </c>
      <c r="C25" s="791" t="s">
        <v>168</v>
      </c>
      <c r="D25" s="791" t="s">
        <v>168</v>
      </c>
      <c r="E25" s="791" t="s">
        <v>168</v>
      </c>
      <c r="F25" s="787" t="s">
        <v>168</v>
      </c>
      <c r="G25" s="785" t="s">
        <v>168</v>
      </c>
      <c r="H25" s="815">
        <v>741.15384240000003</v>
      </c>
      <c r="I25" s="792">
        <v>1.5736282121162399E-4</v>
      </c>
      <c r="J25" s="815">
        <v>741.15384240000003</v>
      </c>
      <c r="K25" s="792">
        <v>1.4981250630016001E-4</v>
      </c>
      <c r="L25" s="802" t="s">
        <v>1533</v>
      </c>
      <c r="M25" s="803" t="s">
        <v>1533</v>
      </c>
    </row>
    <row r="26" spans="1:13" ht="24" customHeight="1">
      <c r="A26" s="801" t="s">
        <v>1534</v>
      </c>
      <c r="B26" s="791" t="s">
        <v>168</v>
      </c>
      <c r="C26" s="804" t="s">
        <v>168</v>
      </c>
      <c r="D26" s="791" t="s">
        <v>168</v>
      </c>
      <c r="E26" s="804" t="s">
        <v>168</v>
      </c>
      <c r="F26" s="793" t="s">
        <v>168</v>
      </c>
      <c r="G26" s="804" t="s">
        <v>168</v>
      </c>
      <c r="H26" s="815">
        <v>6217.7342869000004</v>
      </c>
      <c r="I26" s="792">
        <v>1.32015804675916E-3</v>
      </c>
      <c r="J26" s="815">
        <v>6217.7342869000004</v>
      </c>
      <c r="K26" s="792">
        <v>1.2568164714798901E-3</v>
      </c>
      <c r="L26" s="802" t="s">
        <v>1534</v>
      </c>
      <c r="M26" s="803" t="s">
        <v>1534</v>
      </c>
    </row>
    <row r="27" spans="1:13" s="776" customFormat="1" ht="24" customHeight="1">
      <c r="A27" s="796" t="s">
        <v>1537</v>
      </c>
      <c r="B27" s="785" t="s">
        <v>168</v>
      </c>
      <c r="C27" s="786" t="s">
        <v>168</v>
      </c>
      <c r="D27" s="785" t="s">
        <v>168</v>
      </c>
      <c r="E27" s="786" t="s">
        <v>168</v>
      </c>
      <c r="F27" s="787" t="s">
        <v>168</v>
      </c>
      <c r="G27" s="786" t="s">
        <v>168</v>
      </c>
      <c r="H27" s="785">
        <v>493.75760730000002</v>
      </c>
      <c r="I27" s="786">
        <v>1.04835306294608E-4</v>
      </c>
      <c r="J27" s="785">
        <v>493.75760730000002</v>
      </c>
      <c r="K27" s="786">
        <v>9.9805277153864106E-5</v>
      </c>
      <c r="L27" s="797" t="s">
        <v>1537</v>
      </c>
      <c r="M27" s="798" t="s">
        <v>1537</v>
      </c>
    </row>
    <row r="28" spans="1:13" ht="30" customHeight="1">
      <c r="A28" s="799" t="s">
        <v>1538</v>
      </c>
      <c r="B28" s="791" t="s">
        <v>168</v>
      </c>
      <c r="C28" s="792" t="s">
        <v>168</v>
      </c>
      <c r="D28" s="791" t="s">
        <v>168</v>
      </c>
      <c r="E28" s="792" t="s">
        <v>168</v>
      </c>
      <c r="F28" s="793" t="s">
        <v>168</v>
      </c>
      <c r="G28" s="792" t="s">
        <v>168</v>
      </c>
      <c r="H28" s="791" t="s">
        <v>168</v>
      </c>
      <c r="I28" s="792" t="s">
        <v>168</v>
      </c>
      <c r="J28" s="791" t="s">
        <v>168</v>
      </c>
      <c r="K28" s="792" t="s">
        <v>168</v>
      </c>
      <c r="L28" s="800" t="s">
        <v>1538</v>
      </c>
      <c r="M28" s="795" t="s">
        <v>1539</v>
      </c>
    </row>
    <row r="29" spans="1:13" ht="30" customHeight="1">
      <c r="A29" s="799" t="s">
        <v>1540</v>
      </c>
      <c r="B29" s="791" t="s">
        <v>168</v>
      </c>
      <c r="C29" s="792" t="s">
        <v>168</v>
      </c>
      <c r="D29" s="791" t="s">
        <v>168</v>
      </c>
      <c r="E29" s="792" t="s">
        <v>168</v>
      </c>
      <c r="F29" s="793" t="s">
        <v>168</v>
      </c>
      <c r="G29" s="792" t="s">
        <v>168</v>
      </c>
      <c r="H29" s="791">
        <v>414.47260820000002</v>
      </c>
      <c r="I29" s="792">
        <v>8.8001404310458499E-5</v>
      </c>
      <c r="J29" s="791">
        <v>414.47260820000002</v>
      </c>
      <c r="K29" s="792">
        <v>8.3779070787971105E-5</v>
      </c>
      <c r="L29" s="800" t="s">
        <v>1540</v>
      </c>
      <c r="M29" s="795" t="s">
        <v>1541</v>
      </c>
    </row>
    <row r="30" spans="1:13" ht="30" customHeight="1">
      <c r="A30" s="799" t="s">
        <v>1542</v>
      </c>
      <c r="B30" s="791" t="s">
        <v>168</v>
      </c>
      <c r="C30" s="792" t="s">
        <v>168</v>
      </c>
      <c r="D30" s="791" t="s">
        <v>168</v>
      </c>
      <c r="E30" s="792" t="s">
        <v>168</v>
      </c>
      <c r="F30" s="793" t="s">
        <v>168</v>
      </c>
      <c r="G30" s="792" t="s">
        <v>168</v>
      </c>
      <c r="H30" s="791">
        <v>79.284999099999993</v>
      </c>
      <c r="I30" s="792">
        <v>1.68339019841491E-5</v>
      </c>
      <c r="J30" s="791">
        <v>79.284999099999993</v>
      </c>
      <c r="K30" s="792">
        <v>1.6026206365893001E-5</v>
      </c>
      <c r="L30" s="800" t="s">
        <v>1542</v>
      </c>
      <c r="M30" s="795" t="s">
        <v>1543</v>
      </c>
    </row>
    <row r="31" spans="1:13" ht="30" customHeight="1">
      <c r="A31" s="799" t="s">
        <v>1544</v>
      </c>
      <c r="B31" s="791" t="s">
        <v>168</v>
      </c>
      <c r="C31" s="792" t="s">
        <v>168</v>
      </c>
      <c r="D31" s="791" t="s">
        <v>168</v>
      </c>
      <c r="E31" s="792" t="s">
        <v>168</v>
      </c>
      <c r="F31" s="793" t="s">
        <v>168</v>
      </c>
      <c r="G31" s="792" t="s">
        <v>168</v>
      </c>
      <c r="H31" s="791" t="s">
        <v>168</v>
      </c>
      <c r="I31" s="792" t="s">
        <v>168</v>
      </c>
      <c r="J31" s="791" t="s">
        <v>168</v>
      </c>
      <c r="K31" s="792" t="s">
        <v>168</v>
      </c>
      <c r="L31" s="800" t="s">
        <v>1544</v>
      </c>
      <c r="M31" s="812" t="s">
        <v>1545</v>
      </c>
    </row>
    <row r="32" spans="1:13" ht="30" customHeight="1">
      <c r="A32" s="799" t="s">
        <v>1233</v>
      </c>
      <c r="B32" s="791" t="s">
        <v>168</v>
      </c>
      <c r="C32" s="792" t="s">
        <v>168</v>
      </c>
      <c r="D32" s="791" t="s">
        <v>168</v>
      </c>
      <c r="E32" s="792" t="s">
        <v>168</v>
      </c>
      <c r="F32" s="793" t="s">
        <v>168</v>
      </c>
      <c r="G32" s="792" t="s">
        <v>168</v>
      </c>
      <c r="H32" s="791" t="s">
        <v>168</v>
      </c>
      <c r="I32" s="792" t="s">
        <v>168</v>
      </c>
      <c r="J32" s="791" t="s">
        <v>168</v>
      </c>
      <c r="K32" s="792" t="s">
        <v>168</v>
      </c>
      <c r="L32" s="800" t="s">
        <v>1233</v>
      </c>
      <c r="M32" s="795" t="s">
        <v>1546</v>
      </c>
    </row>
    <row r="33" spans="1:13" ht="5.0999999999999996" customHeight="1">
      <c r="A33" s="816"/>
      <c r="B33" s="817"/>
      <c r="C33" s="818"/>
      <c r="D33" s="817"/>
      <c r="E33" s="818"/>
      <c r="F33" s="817"/>
      <c r="G33" s="818"/>
      <c r="H33" s="817"/>
      <c r="I33" s="819"/>
      <c r="J33" s="817"/>
      <c r="K33" s="819"/>
      <c r="L33" s="820"/>
      <c r="M33" s="795"/>
    </row>
    <row r="34" spans="1:13" ht="15">
      <c r="G34" s="774" t="s">
        <v>1579</v>
      </c>
      <c r="L34" s="774" t="s">
        <v>1581</v>
      </c>
    </row>
    <row r="35" spans="1:13" ht="15" customHeight="1">
      <c r="B35" s="776"/>
      <c r="C35" s="776"/>
      <c r="D35" s="776"/>
      <c r="E35" s="776"/>
      <c r="F35" s="776"/>
      <c r="G35" s="821"/>
      <c r="H35" s="775"/>
      <c r="I35" s="776"/>
      <c r="J35" s="776"/>
      <c r="K35" s="776"/>
      <c r="M35" s="776"/>
    </row>
    <row r="36" spans="1:13" ht="15" customHeight="1">
      <c r="B36" s="776"/>
      <c r="C36" s="776"/>
      <c r="D36" s="776"/>
      <c r="E36" s="776"/>
      <c r="F36" s="776"/>
      <c r="G36" s="821"/>
      <c r="H36" s="775"/>
      <c r="I36" s="776"/>
      <c r="J36" s="776"/>
      <c r="K36" s="776"/>
      <c r="L36" s="776"/>
    </row>
    <row r="37" spans="1:13" ht="15" customHeight="1">
      <c r="B37" s="776"/>
      <c r="C37" s="776"/>
      <c r="D37" s="776"/>
      <c r="E37" s="776"/>
      <c r="F37" s="776"/>
      <c r="G37" s="821"/>
      <c r="H37" s="777"/>
      <c r="I37" s="778"/>
      <c r="J37" s="778"/>
      <c r="K37" s="778"/>
    </row>
    <row r="38" spans="1:13" ht="12" customHeight="1">
      <c r="B38" s="776"/>
      <c r="C38" s="776"/>
      <c r="D38" s="776"/>
      <c r="E38" s="776"/>
      <c r="F38" s="776"/>
      <c r="G38" s="821"/>
      <c r="H38" s="822"/>
      <c r="I38" s="778"/>
      <c r="J38" s="778"/>
      <c r="K38" s="778"/>
      <c r="L38" s="779" t="s">
        <v>186</v>
      </c>
    </row>
    <row r="39" spans="1:13" ht="15" customHeight="1">
      <c r="A39" s="1350" t="s">
        <v>1519</v>
      </c>
      <c r="B39" s="1353" t="s">
        <v>1520</v>
      </c>
      <c r="C39" s="1354"/>
      <c r="D39" s="1354"/>
      <c r="E39" s="1354"/>
      <c r="F39" s="1354"/>
      <c r="G39" s="1354"/>
      <c r="H39" s="1355" t="s">
        <v>1548</v>
      </c>
      <c r="I39" s="1355"/>
      <c r="J39" s="1355"/>
      <c r="K39" s="1356"/>
      <c r="L39" s="1350" t="s">
        <v>1519</v>
      </c>
    </row>
    <row r="40" spans="1:13" ht="20.100000000000001" customHeight="1">
      <c r="A40" s="1351"/>
      <c r="B40" s="1361" t="s">
        <v>103</v>
      </c>
      <c r="C40" s="1361"/>
      <c r="D40" s="1361"/>
      <c r="E40" s="1361"/>
      <c r="F40" s="1361"/>
      <c r="G40" s="1361"/>
      <c r="H40" s="1361" t="s">
        <v>1522</v>
      </c>
      <c r="I40" s="1361"/>
      <c r="J40" s="1361" t="s">
        <v>1497</v>
      </c>
      <c r="K40" s="1361"/>
      <c r="L40" s="1351"/>
      <c r="M40" s="1346" t="s">
        <v>1519</v>
      </c>
    </row>
    <row r="41" spans="1:13" ht="20.100000000000001" customHeight="1">
      <c r="A41" s="1351"/>
      <c r="B41" s="1361" t="s">
        <v>1523</v>
      </c>
      <c r="C41" s="1361"/>
      <c r="D41" s="1361" t="s">
        <v>1524</v>
      </c>
      <c r="E41" s="1361"/>
      <c r="F41" s="1361" t="s">
        <v>190</v>
      </c>
      <c r="G41" s="1361"/>
      <c r="H41" s="1361"/>
      <c r="I41" s="1361"/>
      <c r="J41" s="1361"/>
      <c r="K41" s="1361"/>
      <c r="L41" s="1351"/>
      <c r="M41" s="1347"/>
    </row>
    <row r="42" spans="1:13" ht="50.1" customHeight="1">
      <c r="A42" s="1351"/>
      <c r="B42" s="780" t="s">
        <v>145</v>
      </c>
      <c r="C42" s="781" t="s">
        <v>146</v>
      </c>
      <c r="D42" s="780" t="s">
        <v>145</v>
      </c>
      <c r="E42" s="781" t="s">
        <v>146</v>
      </c>
      <c r="F42" s="780" t="s">
        <v>145</v>
      </c>
      <c r="G42" s="781" t="s">
        <v>146</v>
      </c>
      <c r="H42" s="780" t="s">
        <v>145</v>
      </c>
      <c r="I42" s="781" t="s">
        <v>146</v>
      </c>
      <c r="J42" s="780" t="s">
        <v>145</v>
      </c>
      <c r="K42" s="781" t="s">
        <v>146</v>
      </c>
      <c r="L42" s="1351"/>
      <c r="M42" s="1347"/>
    </row>
    <row r="43" spans="1:13" ht="20.100000000000001" customHeight="1">
      <c r="A43" s="1352"/>
      <c r="B43" s="780" t="s">
        <v>0</v>
      </c>
      <c r="C43" s="780" t="s">
        <v>1</v>
      </c>
      <c r="D43" s="780" t="s">
        <v>2</v>
      </c>
      <c r="E43" s="780" t="s">
        <v>3</v>
      </c>
      <c r="F43" s="780" t="s">
        <v>1525</v>
      </c>
      <c r="G43" s="780" t="s">
        <v>5</v>
      </c>
      <c r="H43" s="780" t="s">
        <v>148</v>
      </c>
      <c r="I43" s="780" t="s">
        <v>149</v>
      </c>
      <c r="J43" s="780" t="s">
        <v>1526</v>
      </c>
      <c r="K43" s="780" t="s">
        <v>239</v>
      </c>
      <c r="L43" s="1352"/>
      <c r="M43" s="782"/>
    </row>
    <row r="44" spans="1:13" ht="5.0999999999999996" customHeight="1">
      <c r="A44" s="783"/>
      <c r="B44" s="783"/>
      <c r="C44" s="783"/>
      <c r="D44" s="783"/>
      <c r="E44" s="783"/>
      <c r="F44" s="783"/>
      <c r="G44" s="783"/>
      <c r="H44" s="783"/>
      <c r="I44" s="783"/>
      <c r="J44" s="783"/>
      <c r="K44" s="783"/>
      <c r="L44" s="783"/>
      <c r="M44" s="783"/>
    </row>
    <row r="45" spans="1:13" ht="35.25" customHeight="1">
      <c r="A45" s="799" t="s">
        <v>1549</v>
      </c>
      <c r="B45" s="791" t="s">
        <v>168</v>
      </c>
      <c r="C45" s="792" t="s">
        <v>168</v>
      </c>
      <c r="D45" s="791" t="s">
        <v>168</v>
      </c>
      <c r="E45" s="792" t="s">
        <v>168</v>
      </c>
      <c r="F45" s="793" t="s">
        <v>168</v>
      </c>
      <c r="G45" s="792" t="s">
        <v>168</v>
      </c>
      <c r="H45" s="791" t="s">
        <v>168</v>
      </c>
      <c r="I45" s="792" t="s">
        <v>168</v>
      </c>
      <c r="J45" s="791" t="s">
        <v>168</v>
      </c>
      <c r="K45" s="792" t="s">
        <v>168</v>
      </c>
      <c r="L45" s="800" t="s">
        <v>1549</v>
      </c>
      <c r="M45" s="812" t="s">
        <v>1550</v>
      </c>
    </row>
    <row r="46" spans="1:13" s="776" customFormat="1" ht="24" customHeight="1">
      <c r="A46" s="799" t="s">
        <v>1551</v>
      </c>
      <c r="B46" s="785" t="s">
        <v>168</v>
      </c>
      <c r="C46" s="792" t="s">
        <v>168</v>
      </c>
      <c r="D46" s="785" t="s">
        <v>168</v>
      </c>
      <c r="E46" s="792" t="s">
        <v>168</v>
      </c>
      <c r="F46" s="787" t="s">
        <v>168</v>
      </c>
      <c r="G46" s="792" t="s">
        <v>168</v>
      </c>
      <c r="H46" s="791" t="s">
        <v>168</v>
      </c>
      <c r="I46" s="792" t="s">
        <v>168</v>
      </c>
      <c r="J46" s="791" t="s">
        <v>168</v>
      </c>
      <c r="K46" s="792" t="s">
        <v>168</v>
      </c>
      <c r="L46" s="800" t="s">
        <v>1551</v>
      </c>
      <c r="M46" s="812" t="s">
        <v>1551</v>
      </c>
    </row>
    <row r="47" spans="1:13" ht="24" customHeight="1">
      <c r="A47" s="790" t="s">
        <v>1552</v>
      </c>
      <c r="B47" s="791" t="s">
        <v>168</v>
      </c>
      <c r="C47" s="792" t="s">
        <v>168</v>
      </c>
      <c r="D47" s="791" t="s">
        <v>168</v>
      </c>
      <c r="E47" s="792" t="s">
        <v>168</v>
      </c>
      <c r="F47" s="793" t="s">
        <v>168</v>
      </c>
      <c r="G47" s="792" t="s">
        <v>168</v>
      </c>
      <c r="H47" s="791" t="s">
        <v>168</v>
      </c>
      <c r="I47" s="792" t="s">
        <v>168</v>
      </c>
      <c r="J47" s="791" t="s">
        <v>168</v>
      </c>
      <c r="K47" s="792" t="s">
        <v>168</v>
      </c>
      <c r="L47" s="794" t="s">
        <v>1552</v>
      </c>
      <c r="M47" s="795" t="s">
        <v>1552</v>
      </c>
    </row>
    <row r="48" spans="1:13" ht="30" customHeight="1">
      <c r="A48" s="799" t="s">
        <v>1553</v>
      </c>
      <c r="B48" s="791" t="s">
        <v>168</v>
      </c>
      <c r="C48" s="792" t="s">
        <v>168</v>
      </c>
      <c r="D48" s="791" t="s">
        <v>168</v>
      </c>
      <c r="E48" s="792" t="s">
        <v>168</v>
      </c>
      <c r="F48" s="793" t="s">
        <v>168</v>
      </c>
      <c r="G48" s="792" t="s">
        <v>168</v>
      </c>
      <c r="H48" s="791" t="s">
        <v>168</v>
      </c>
      <c r="I48" s="792" t="s">
        <v>168</v>
      </c>
      <c r="J48" s="791" t="s">
        <v>168</v>
      </c>
      <c r="K48" s="792" t="s">
        <v>168</v>
      </c>
      <c r="L48" s="800" t="s">
        <v>1553</v>
      </c>
      <c r="M48" s="795" t="s">
        <v>1554</v>
      </c>
    </row>
    <row r="49" spans="1:13" s="776" customFormat="1" ht="24" customHeight="1">
      <c r="A49" s="790" t="s">
        <v>1555</v>
      </c>
      <c r="B49" s="791" t="s">
        <v>168</v>
      </c>
      <c r="C49" s="792" t="s">
        <v>168</v>
      </c>
      <c r="D49" s="791" t="s">
        <v>168</v>
      </c>
      <c r="E49" s="792" t="s">
        <v>168</v>
      </c>
      <c r="F49" s="814" t="s">
        <v>168</v>
      </c>
      <c r="G49" s="792" t="s">
        <v>168</v>
      </c>
      <c r="H49" s="791" t="s">
        <v>168</v>
      </c>
      <c r="I49" s="792" t="s">
        <v>168</v>
      </c>
      <c r="J49" s="791" t="s">
        <v>168</v>
      </c>
      <c r="K49" s="792" t="s">
        <v>168</v>
      </c>
      <c r="L49" s="794" t="s">
        <v>1555</v>
      </c>
      <c r="M49" s="795" t="s">
        <v>1556</v>
      </c>
    </row>
    <row r="50" spans="1:13" ht="24" customHeight="1">
      <c r="A50" s="799" t="s">
        <v>1239</v>
      </c>
      <c r="B50" s="791" t="s">
        <v>168</v>
      </c>
      <c r="C50" s="792" t="s">
        <v>168</v>
      </c>
      <c r="D50" s="791" t="s">
        <v>168</v>
      </c>
      <c r="E50" s="792" t="s">
        <v>168</v>
      </c>
      <c r="F50" s="793" t="s">
        <v>168</v>
      </c>
      <c r="G50" s="792" t="s">
        <v>168</v>
      </c>
      <c r="H50" s="791" t="s">
        <v>168</v>
      </c>
      <c r="I50" s="792" t="s">
        <v>168</v>
      </c>
      <c r="J50" s="791" t="s">
        <v>168</v>
      </c>
      <c r="K50" s="792" t="s">
        <v>168</v>
      </c>
      <c r="L50" s="800" t="s">
        <v>1239</v>
      </c>
      <c r="M50" s="812" t="s">
        <v>1239</v>
      </c>
    </row>
    <row r="51" spans="1:13" s="776" customFormat="1" ht="24" customHeight="1">
      <c r="A51" s="796" t="s">
        <v>1557</v>
      </c>
      <c r="B51" s="785" t="s">
        <v>168</v>
      </c>
      <c r="C51" s="786" t="s">
        <v>168</v>
      </c>
      <c r="D51" s="785" t="s">
        <v>168</v>
      </c>
      <c r="E51" s="786" t="s">
        <v>168</v>
      </c>
      <c r="F51" s="787" t="s">
        <v>168</v>
      </c>
      <c r="G51" s="786" t="s">
        <v>168</v>
      </c>
      <c r="H51" s="785" t="s">
        <v>168</v>
      </c>
      <c r="I51" s="786" t="s">
        <v>168</v>
      </c>
      <c r="J51" s="785" t="s">
        <v>168</v>
      </c>
      <c r="K51" s="786" t="s">
        <v>168</v>
      </c>
      <c r="L51" s="797" t="s">
        <v>1557</v>
      </c>
      <c r="M51" s="798" t="s">
        <v>1557</v>
      </c>
    </row>
    <row r="52" spans="1:13" ht="40.5" customHeight="1">
      <c r="A52" s="799" t="s">
        <v>1558</v>
      </c>
      <c r="B52" s="791" t="s">
        <v>168</v>
      </c>
      <c r="C52" s="792" t="s">
        <v>168</v>
      </c>
      <c r="D52" s="791" t="s">
        <v>168</v>
      </c>
      <c r="E52" s="792" t="s">
        <v>168</v>
      </c>
      <c r="F52" s="793" t="s">
        <v>168</v>
      </c>
      <c r="G52" s="792" t="s">
        <v>168</v>
      </c>
      <c r="H52" s="791" t="s">
        <v>168</v>
      </c>
      <c r="I52" s="792" t="s">
        <v>168</v>
      </c>
      <c r="J52" s="791" t="s">
        <v>168</v>
      </c>
      <c r="K52" s="792" t="s">
        <v>168</v>
      </c>
      <c r="L52" s="800" t="s">
        <v>1558</v>
      </c>
      <c r="M52" s="812" t="s">
        <v>1559</v>
      </c>
    </row>
    <row r="53" spans="1:13" ht="30" customHeight="1">
      <c r="A53" s="799" t="s">
        <v>1242</v>
      </c>
      <c r="B53" s="791" t="s">
        <v>168</v>
      </c>
      <c r="C53" s="792" t="s">
        <v>168</v>
      </c>
      <c r="D53" s="791" t="s">
        <v>168</v>
      </c>
      <c r="E53" s="792" t="s">
        <v>168</v>
      </c>
      <c r="F53" s="793" t="s">
        <v>168</v>
      </c>
      <c r="G53" s="792" t="s">
        <v>168</v>
      </c>
      <c r="H53" s="791" t="s">
        <v>168</v>
      </c>
      <c r="I53" s="792" t="s">
        <v>168</v>
      </c>
      <c r="J53" s="791" t="s">
        <v>168</v>
      </c>
      <c r="K53" s="792" t="s">
        <v>168</v>
      </c>
      <c r="L53" s="800" t="s">
        <v>1242</v>
      </c>
      <c r="M53" s="812" t="s">
        <v>1560</v>
      </c>
    </row>
    <row r="54" spans="1:13" s="776" customFormat="1" ht="24" customHeight="1">
      <c r="A54" s="799" t="s">
        <v>1243</v>
      </c>
      <c r="B54" s="785" t="s">
        <v>168</v>
      </c>
      <c r="C54" s="792" t="s">
        <v>168</v>
      </c>
      <c r="D54" s="785" t="s">
        <v>168</v>
      </c>
      <c r="E54" s="792" t="s">
        <v>168</v>
      </c>
      <c r="F54" s="787" t="s">
        <v>168</v>
      </c>
      <c r="G54" s="792" t="s">
        <v>168</v>
      </c>
      <c r="H54" s="791" t="s">
        <v>168</v>
      </c>
      <c r="I54" s="792" t="s">
        <v>168</v>
      </c>
      <c r="J54" s="791" t="s">
        <v>168</v>
      </c>
      <c r="K54" s="792" t="s">
        <v>168</v>
      </c>
      <c r="L54" s="800" t="s">
        <v>1243</v>
      </c>
      <c r="M54" s="812" t="s">
        <v>1243</v>
      </c>
    </row>
    <row r="55" spans="1:13" ht="24" customHeight="1">
      <c r="A55" s="796" t="s">
        <v>1244</v>
      </c>
      <c r="B55" s="785" t="s">
        <v>168</v>
      </c>
      <c r="C55" s="786" t="s">
        <v>168</v>
      </c>
      <c r="D55" s="785">
        <v>196463.95970000001</v>
      </c>
      <c r="E55" s="786">
        <v>0.82767467203810996</v>
      </c>
      <c r="F55" s="787">
        <v>196463.95970000001</v>
      </c>
      <c r="G55" s="786">
        <v>0.82767467203810996</v>
      </c>
      <c r="H55" s="785">
        <v>570552.34876890003</v>
      </c>
      <c r="I55" s="786">
        <v>0.121140473292907</v>
      </c>
      <c r="J55" s="785">
        <v>767016.30846890004</v>
      </c>
      <c r="K55" s="786">
        <v>0.155040194047603</v>
      </c>
      <c r="L55" s="797" t="s">
        <v>1244</v>
      </c>
      <c r="M55" s="798" t="s">
        <v>1244</v>
      </c>
    </row>
    <row r="56" spans="1:13" s="776" customFormat="1" ht="30" customHeight="1">
      <c r="A56" s="799" t="s">
        <v>1561</v>
      </c>
      <c r="B56" s="791" t="s">
        <v>168</v>
      </c>
      <c r="C56" s="792" t="s">
        <v>168</v>
      </c>
      <c r="D56" s="791" t="s">
        <v>168</v>
      </c>
      <c r="E56" s="792" t="s">
        <v>168</v>
      </c>
      <c r="F56" s="793" t="s">
        <v>168</v>
      </c>
      <c r="G56" s="792" t="s">
        <v>168</v>
      </c>
      <c r="H56" s="791">
        <v>518171.46480840002</v>
      </c>
      <c r="I56" s="792">
        <v>0.110018890692875</v>
      </c>
      <c r="J56" s="791">
        <v>518171.46480840002</v>
      </c>
      <c r="K56" s="792">
        <v>0.10474015163275099</v>
      </c>
      <c r="L56" s="800" t="s">
        <v>1561</v>
      </c>
      <c r="M56" s="812" t="s">
        <v>1562</v>
      </c>
    </row>
    <row r="57" spans="1:13" ht="24" customHeight="1">
      <c r="A57" s="799" t="s">
        <v>1563</v>
      </c>
      <c r="B57" s="791" t="s">
        <v>168</v>
      </c>
      <c r="C57" s="792" t="s">
        <v>168</v>
      </c>
      <c r="D57" s="824" t="s">
        <v>168</v>
      </c>
      <c r="E57" s="792" t="s">
        <v>168</v>
      </c>
      <c r="F57" s="793" t="s">
        <v>168</v>
      </c>
      <c r="G57" s="792" t="s">
        <v>168</v>
      </c>
      <c r="H57" s="791" t="s">
        <v>168</v>
      </c>
      <c r="I57" s="792" t="s">
        <v>168</v>
      </c>
      <c r="J57" s="791" t="s">
        <v>168</v>
      </c>
      <c r="K57" s="792" t="s">
        <v>168</v>
      </c>
      <c r="L57" s="800" t="s">
        <v>1563</v>
      </c>
      <c r="M57" s="812" t="s">
        <v>1563</v>
      </c>
    </row>
    <row r="58" spans="1:13" ht="24" customHeight="1">
      <c r="A58" s="799" t="s">
        <v>1564</v>
      </c>
      <c r="B58" s="791" t="s">
        <v>168</v>
      </c>
      <c r="C58" s="792" t="s">
        <v>168</v>
      </c>
      <c r="D58" s="791" t="s">
        <v>168</v>
      </c>
      <c r="E58" s="792" t="s">
        <v>168</v>
      </c>
      <c r="F58" s="793" t="s">
        <v>168</v>
      </c>
      <c r="G58" s="792" t="s">
        <v>168</v>
      </c>
      <c r="H58" s="791">
        <v>35250.654919100001</v>
      </c>
      <c r="I58" s="792">
        <v>7.4844683927756204E-3</v>
      </c>
      <c r="J58" s="791">
        <v>35250.654919100001</v>
      </c>
      <c r="K58" s="792">
        <v>7.1253613757861402E-3</v>
      </c>
      <c r="L58" s="800" t="s">
        <v>1564</v>
      </c>
      <c r="M58" s="812" t="s">
        <v>1565</v>
      </c>
    </row>
    <row r="59" spans="1:13" ht="18.75" customHeight="1">
      <c r="A59" s="790" t="s">
        <v>1566</v>
      </c>
      <c r="B59" s="791" t="s">
        <v>168</v>
      </c>
      <c r="C59" s="792" t="s">
        <v>168</v>
      </c>
      <c r="D59" s="791">
        <v>196463.95970000001</v>
      </c>
      <c r="E59" s="792">
        <v>0.82767467203810996</v>
      </c>
      <c r="F59" s="793">
        <v>196463.95970000001</v>
      </c>
      <c r="G59" s="792">
        <v>0.82767467203810996</v>
      </c>
      <c r="H59" s="791">
        <v>17130.229041400002</v>
      </c>
      <c r="I59" s="792">
        <v>3.6371142072568001E-3</v>
      </c>
      <c r="J59" s="791">
        <v>213594.18874139999</v>
      </c>
      <c r="K59" s="792">
        <v>4.3174681039066597E-2</v>
      </c>
      <c r="L59" s="794" t="s">
        <v>1566</v>
      </c>
      <c r="M59" s="795" t="s">
        <v>1567</v>
      </c>
    </row>
    <row r="60" spans="1:13" ht="24.75" customHeight="1">
      <c r="A60" s="790" t="s">
        <v>1568</v>
      </c>
      <c r="B60" s="791" t="s">
        <v>168</v>
      </c>
      <c r="C60" s="792" t="s">
        <v>168</v>
      </c>
      <c r="D60" s="791" t="s">
        <v>168</v>
      </c>
      <c r="E60" s="792" t="s">
        <v>168</v>
      </c>
      <c r="F60" s="793" t="s">
        <v>168</v>
      </c>
      <c r="G60" s="792" t="s">
        <v>168</v>
      </c>
      <c r="H60" s="791" t="s">
        <v>168</v>
      </c>
      <c r="I60" s="792" t="s">
        <v>168</v>
      </c>
      <c r="J60" s="791" t="s">
        <v>168</v>
      </c>
      <c r="K60" s="792" t="s">
        <v>168</v>
      </c>
      <c r="L60" s="794" t="s">
        <v>1568</v>
      </c>
      <c r="M60" s="795" t="s">
        <v>1568</v>
      </c>
    </row>
    <row r="61" spans="1:13" ht="18.75" customHeight="1">
      <c r="A61" s="790" t="s">
        <v>1569</v>
      </c>
      <c r="B61" s="791" t="s">
        <v>168</v>
      </c>
      <c r="C61" s="792" t="s">
        <v>168</v>
      </c>
      <c r="D61" s="791" t="s">
        <v>168</v>
      </c>
      <c r="E61" s="792" t="s">
        <v>168</v>
      </c>
      <c r="F61" s="793" t="s">
        <v>168</v>
      </c>
      <c r="G61" s="792" t="s">
        <v>168</v>
      </c>
      <c r="H61" s="791" t="s">
        <v>168</v>
      </c>
      <c r="I61" s="792" t="s">
        <v>168</v>
      </c>
      <c r="J61" s="791" t="s">
        <v>168</v>
      </c>
      <c r="K61" s="792" t="s">
        <v>168</v>
      </c>
      <c r="L61" s="794" t="s">
        <v>1569</v>
      </c>
      <c r="M61" s="795" t="s">
        <v>1569</v>
      </c>
    </row>
    <row r="62" spans="1:13" ht="24" customHeight="1">
      <c r="A62" s="796" t="s">
        <v>1286</v>
      </c>
      <c r="B62" s="785" t="s">
        <v>168</v>
      </c>
      <c r="C62" s="786" t="s">
        <v>168</v>
      </c>
      <c r="D62" s="785" t="s">
        <v>168</v>
      </c>
      <c r="E62" s="786" t="s">
        <v>168</v>
      </c>
      <c r="F62" s="787" t="s">
        <v>168</v>
      </c>
      <c r="G62" s="786" t="s">
        <v>168</v>
      </c>
      <c r="H62" s="785">
        <v>1607.2257655999999</v>
      </c>
      <c r="I62" s="786">
        <v>3.4124842418658001E-4</v>
      </c>
      <c r="J62" s="785">
        <v>1607.2257655999999</v>
      </c>
      <c r="K62" s="786">
        <v>3.24875223415195E-4</v>
      </c>
      <c r="L62" s="797" t="s">
        <v>1286</v>
      </c>
      <c r="M62" s="798" t="s">
        <v>1570</v>
      </c>
    </row>
    <row r="63" spans="1:13" ht="24" customHeight="1">
      <c r="A63" s="796" t="s">
        <v>1571</v>
      </c>
      <c r="B63" s="785" t="s">
        <v>168</v>
      </c>
      <c r="C63" s="786" t="s">
        <v>168</v>
      </c>
      <c r="D63" s="785" t="s">
        <v>168</v>
      </c>
      <c r="E63" s="786" t="s">
        <v>168</v>
      </c>
      <c r="F63" s="787" t="s">
        <v>168</v>
      </c>
      <c r="G63" s="786" t="s">
        <v>168</v>
      </c>
      <c r="H63" s="785">
        <v>488270.84989090002</v>
      </c>
      <c r="I63" s="786">
        <v>0.103670350281692</v>
      </c>
      <c r="J63" s="785">
        <v>488270.84989090002</v>
      </c>
      <c r="K63" s="786">
        <v>9.8696216076535698E-2</v>
      </c>
      <c r="L63" s="797" t="s">
        <v>1571</v>
      </c>
      <c r="M63" s="798" t="s">
        <v>1572</v>
      </c>
    </row>
    <row r="64" spans="1:13" s="776" customFormat="1" ht="24" customHeight="1">
      <c r="A64" s="796" t="s">
        <v>1573</v>
      </c>
      <c r="B64" s="785" t="s">
        <v>168</v>
      </c>
      <c r="C64" s="786" t="s">
        <v>168</v>
      </c>
      <c r="D64" s="785" t="s">
        <v>168</v>
      </c>
      <c r="E64" s="786" t="s">
        <v>168</v>
      </c>
      <c r="F64" s="787" t="s">
        <v>168</v>
      </c>
      <c r="G64" s="786" t="s">
        <v>168</v>
      </c>
      <c r="H64" s="785">
        <v>382680.32562770002</v>
      </c>
      <c r="I64" s="786">
        <v>8.1251222375040302E-2</v>
      </c>
      <c r="J64" s="785">
        <v>382680.32562770002</v>
      </c>
      <c r="K64" s="786">
        <v>7.7352764587174702E-2</v>
      </c>
      <c r="L64" s="797" t="s">
        <v>1573</v>
      </c>
      <c r="M64" s="798" t="s">
        <v>1573</v>
      </c>
    </row>
    <row r="65" spans="1:13" ht="30" customHeight="1">
      <c r="A65" s="827" t="s">
        <v>1574</v>
      </c>
      <c r="B65" s="828" t="s">
        <v>168</v>
      </c>
      <c r="C65" s="829" t="s">
        <v>168</v>
      </c>
      <c r="D65" s="828">
        <v>237368.57769999999</v>
      </c>
      <c r="E65" s="829">
        <v>1</v>
      </c>
      <c r="F65" s="828">
        <v>237368.57769999999</v>
      </c>
      <c r="G65" s="829">
        <v>1</v>
      </c>
      <c r="H65" s="828">
        <v>4709840.8422868997</v>
      </c>
      <c r="I65" s="829">
        <v>1</v>
      </c>
      <c r="J65" s="828">
        <v>4947209.4199868999</v>
      </c>
      <c r="K65" s="829">
        <v>1</v>
      </c>
      <c r="L65" s="830" t="s">
        <v>1574</v>
      </c>
      <c r="M65" s="831" t="s">
        <v>1575</v>
      </c>
    </row>
    <row r="66" spans="1:13" ht="12.75">
      <c r="A66" s="832" t="s">
        <v>137</v>
      </c>
    </row>
    <row r="67" spans="1:13" ht="12.75">
      <c r="A67" s="833" t="s">
        <v>1480</v>
      </c>
      <c r="B67" s="834"/>
      <c r="C67" s="834"/>
      <c r="D67" s="834"/>
      <c r="E67" s="834"/>
      <c r="F67" s="834"/>
      <c r="G67" s="834"/>
      <c r="H67" s="834"/>
      <c r="I67" s="834"/>
      <c r="J67" s="834"/>
      <c r="K67" s="834"/>
    </row>
    <row r="68" spans="1:13" ht="15">
      <c r="A68" s="835" t="s">
        <v>1481</v>
      </c>
      <c r="B68" s="834"/>
      <c r="C68" s="834"/>
      <c r="D68" s="834"/>
      <c r="E68" s="834"/>
      <c r="F68" s="834"/>
      <c r="G68" s="834"/>
      <c r="H68" s="834"/>
      <c r="I68" s="834"/>
      <c r="J68" s="834"/>
    </row>
    <row r="72" spans="1:13">
      <c r="B72" s="834"/>
      <c r="C72" s="834"/>
      <c r="D72" s="834"/>
      <c r="E72" s="834"/>
      <c r="F72" s="834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A2:G2"/>
    <mergeCell ref="A3:G3"/>
    <mergeCell ref="A4:G4"/>
    <mergeCell ref="A6:A10"/>
    <mergeCell ref="B6:G6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M40:M42"/>
    <mergeCell ref="B41:C41"/>
    <mergeCell ref="D41:E41"/>
    <mergeCell ref="F41:G41"/>
    <mergeCell ref="A39:A43"/>
    <mergeCell ref="B39:G39"/>
    <mergeCell ref="H39:K39"/>
    <mergeCell ref="L39:L43"/>
    <mergeCell ref="B40:G40"/>
    <mergeCell ref="H40:I41"/>
    <mergeCell ref="J40:K41"/>
  </mergeCells>
  <pageMargins left="0.44" right="0.32" top="0.75" bottom="0.7" header="0.5" footer="0.5"/>
  <pageSetup paperSize="9" scale="85" firstPageNumber="244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5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topLeftCell="A31" zoomScale="98" zoomScaleSheetLayoutView="98" workbookViewId="0">
      <selection activeCell="A47" sqref="A47"/>
    </sheetView>
  </sheetViews>
  <sheetFormatPr defaultColWidth="8.85546875" defaultRowHeight="12"/>
  <cols>
    <col min="1" max="1" width="38.5703125" style="773" customWidth="1"/>
    <col min="2" max="3" width="12.28515625" style="773" customWidth="1"/>
    <col min="4" max="4" width="14.7109375" style="773" customWidth="1"/>
    <col min="5" max="5" width="12.28515625" style="773" customWidth="1"/>
    <col min="6" max="6" width="11" style="773" customWidth="1"/>
    <col min="7" max="7" width="11.28515625" style="773" customWidth="1"/>
    <col min="8" max="8" width="15" style="773" customWidth="1"/>
    <col min="9" max="9" width="13.85546875" style="773" customWidth="1"/>
    <col min="10" max="10" width="14.7109375" style="773" customWidth="1"/>
    <col min="11" max="11" width="17.140625" style="773" customWidth="1"/>
    <col min="12" max="12" width="50.28515625" style="773" customWidth="1"/>
    <col min="13" max="13" width="47.85546875" style="773" hidden="1" customWidth="1"/>
    <col min="14" max="250" width="10.28515625" style="773" customWidth="1"/>
    <col min="251" max="251" width="38.5703125" style="773" customWidth="1"/>
    <col min="252" max="252" width="8.7109375" style="773" customWidth="1"/>
    <col min="253" max="253" width="9.85546875" style="773" customWidth="1"/>
    <col min="254" max="254" width="8.85546875" style="773" customWidth="1"/>
    <col min="255" max="255" width="9.85546875" style="773" customWidth="1"/>
    <col min="256" max="16384" width="8.85546875" style="773"/>
  </cols>
  <sheetData>
    <row r="1" spans="1:13" ht="15">
      <c r="L1" s="774" t="s">
        <v>1582</v>
      </c>
    </row>
    <row r="2" spans="1:13" ht="15" customHeight="1">
      <c r="A2" s="1362" t="s">
        <v>1583</v>
      </c>
      <c r="B2" s="1362"/>
      <c r="C2" s="1362"/>
      <c r="D2" s="1362"/>
      <c r="E2" s="1362"/>
      <c r="F2" s="1362"/>
      <c r="G2" s="1362"/>
      <c r="H2" s="775"/>
      <c r="I2" s="776"/>
      <c r="J2" s="776"/>
      <c r="K2" s="776"/>
      <c r="M2" s="776"/>
    </row>
    <row r="3" spans="1:13" ht="15" customHeight="1">
      <c r="A3" s="1362" t="s">
        <v>180</v>
      </c>
      <c r="B3" s="1362"/>
      <c r="C3" s="1362"/>
      <c r="D3" s="1362"/>
      <c r="E3" s="1362"/>
      <c r="F3" s="1362"/>
      <c r="G3" s="1362"/>
      <c r="H3" s="775"/>
      <c r="I3" s="776"/>
      <c r="J3" s="776"/>
      <c r="K3" s="776"/>
      <c r="L3" s="776"/>
    </row>
    <row r="4" spans="1:13" ht="15" customHeight="1">
      <c r="A4" s="1362" t="s">
        <v>100</v>
      </c>
      <c r="B4" s="1362"/>
      <c r="C4" s="1362"/>
      <c r="D4" s="1362"/>
      <c r="E4" s="1362"/>
      <c r="F4" s="1362"/>
      <c r="G4" s="1362"/>
      <c r="H4" s="777"/>
      <c r="I4" s="778"/>
      <c r="J4" s="778"/>
      <c r="K4" s="778"/>
      <c r="L4" s="778"/>
    </row>
    <row r="5" spans="1:13" ht="15" customHeight="1">
      <c r="L5" s="779" t="s">
        <v>186</v>
      </c>
    </row>
    <row r="6" spans="1:13" ht="15" customHeight="1">
      <c r="A6" s="1350" t="s">
        <v>1519</v>
      </c>
      <c r="B6" s="1353" t="s">
        <v>1520</v>
      </c>
      <c r="C6" s="1354"/>
      <c r="D6" s="1354"/>
      <c r="E6" s="1354"/>
      <c r="F6" s="1354"/>
      <c r="G6" s="1354"/>
      <c r="H6" s="1355" t="s">
        <v>1548</v>
      </c>
      <c r="I6" s="1355"/>
      <c r="J6" s="1355"/>
      <c r="K6" s="1356"/>
      <c r="L6" s="1350" t="s">
        <v>1519</v>
      </c>
    </row>
    <row r="7" spans="1:13" ht="20.100000000000001" customHeight="1">
      <c r="A7" s="1351"/>
      <c r="B7" s="1361" t="s">
        <v>103</v>
      </c>
      <c r="C7" s="1361"/>
      <c r="D7" s="1361"/>
      <c r="E7" s="1361"/>
      <c r="F7" s="1361"/>
      <c r="G7" s="1361"/>
      <c r="H7" s="1361" t="s">
        <v>1522</v>
      </c>
      <c r="I7" s="1361"/>
      <c r="J7" s="1361" t="s">
        <v>1497</v>
      </c>
      <c r="K7" s="1361"/>
      <c r="L7" s="1351"/>
      <c r="M7" s="1346" t="s">
        <v>1519</v>
      </c>
    </row>
    <row r="8" spans="1:13" ht="20.100000000000001" customHeight="1">
      <c r="A8" s="1351"/>
      <c r="B8" s="1361" t="s">
        <v>1523</v>
      </c>
      <c r="C8" s="1361"/>
      <c r="D8" s="1361" t="s">
        <v>1524</v>
      </c>
      <c r="E8" s="1361"/>
      <c r="F8" s="1361" t="s">
        <v>190</v>
      </c>
      <c r="G8" s="1361"/>
      <c r="H8" s="1361"/>
      <c r="I8" s="1361"/>
      <c r="J8" s="1361"/>
      <c r="K8" s="1361"/>
      <c r="L8" s="1351"/>
      <c r="M8" s="1347"/>
    </row>
    <row r="9" spans="1:13" ht="50.1" customHeight="1">
      <c r="A9" s="1351"/>
      <c r="B9" s="780" t="s">
        <v>145</v>
      </c>
      <c r="C9" s="781" t="s">
        <v>146</v>
      </c>
      <c r="D9" s="780" t="s">
        <v>145</v>
      </c>
      <c r="E9" s="781" t="s">
        <v>146</v>
      </c>
      <c r="F9" s="780" t="s">
        <v>145</v>
      </c>
      <c r="G9" s="781" t="s">
        <v>146</v>
      </c>
      <c r="H9" s="780" t="s">
        <v>145</v>
      </c>
      <c r="I9" s="781" t="s">
        <v>146</v>
      </c>
      <c r="J9" s="780" t="s">
        <v>145</v>
      </c>
      <c r="K9" s="781" t="s">
        <v>146</v>
      </c>
      <c r="L9" s="1351"/>
      <c r="M9" s="1347"/>
    </row>
    <row r="10" spans="1:13" ht="20.100000000000001" customHeight="1">
      <c r="A10" s="1352"/>
      <c r="B10" s="780" t="s">
        <v>0</v>
      </c>
      <c r="C10" s="780" t="s">
        <v>1</v>
      </c>
      <c r="D10" s="780" t="s">
        <v>2</v>
      </c>
      <c r="E10" s="780" t="s">
        <v>3</v>
      </c>
      <c r="F10" s="780" t="s">
        <v>1525</v>
      </c>
      <c r="G10" s="780" t="s">
        <v>5</v>
      </c>
      <c r="H10" s="780" t="s">
        <v>148</v>
      </c>
      <c r="I10" s="780" t="s">
        <v>149</v>
      </c>
      <c r="J10" s="780" t="s">
        <v>1526</v>
      </c>
      <c r="K10" s="780" t="s">
        <v>239</v>
      </c>
      <c r="L10" s="1352"/>
      <c r="M10" s="782"/>
    </row>
    <row r="11" spans="1:13" ht="5.0999999999999996" customHeight="1">
      <c r="A11" s="783"/>
      <c r="B11" s="783"/>
      <c r="C11" s="783"/>
      <c r="D11" s="783"/>
      <c r="E11" s="783"/>
      <c r="F11" s="783"/>
      <c r="G11" s="783"/>
      <c r="H11" s="783"/>
      <c r="I11" s="783"/>
      <c r="J11" s="783"/>
      <c r="K11" s="783"/>
      <c r="L11" s="783"/>
      <c r="M11" s="783"/>
    </row>
    <row r="12" spans="1:13" s="776" customFormat="1" ht="24" customHeight="1">
      <c r="A12" s="784" t="s">
        <v>1527</v>
      </c>
      <c r="B12" s="785" t="s">
        <v>168</v>
      </c>
      <c r="C12" s="786" t="s">
        <v>168</v>
      </c>
      <c r="D12" s="785" t="s">
        <v>168</v>
      </c>
      <c r="E12" s="786" t="s">
        <v>168</v>
      </c>
      <c r="F12" s="787" t="s">
        <v>168</v>
      </c>
      <c r="G12" s="786" t="s">
        <v>168</v>
      </c>
      <c r="H12" s="785">
        <v>126716.4631185</v>
      </c>
      <c r="I12" s="786">
        <v>2.6721727351315599E-2</v>
      </c>
      <c r="J12" s="785">
        <v>126716.4631185</v>
      </c>
      <c r="K12" s="786">
        <v>2.62053181178497E-2</v>
      </c>
      <c r="L12" s="788" t="s">
        <v>1527</v>
      </c>
      <c r="M12" s="789" t="s">
        <v>1527</v>
      </c>
    </row>
    <row r="13" spans="1:13" ht="24" customHeight="1">
      <c r="A13" s="790" t="s">
        <v>1210</v>
      </c>
      <c r="B13" s="791" t="s">
        <v>168</v>
      </c>
      <c r="C13" s="792" t="s">
        <v>168</v>
      </c>
      <c r="D13" s="791" t="s">
        <v>168</v>
      </c>
      <c r="E13" s="792" t="s">
        <v>168</v>
      </c>
      <c r="F13" s="793" t="s">
        <v>168</v>
      </c>
      <c r="G13" s="792" t="s">
        <v>168</v>
      </c>
      <c r="H13" s="791">
        <v>124540.1446538</v>
      </c>
      <c r="I13" s="792">
        <v>2.6262789442127302E-2</v>
      </c>
      <c r="J13" s="791">
        <v>124540.1446538</v>
      </c>
      <c r="K13" s="792">
        <v>2.5755249387317901E-2</v>
      </c>
      <c r="L13" s="794" t="s">
        <v>1210</v>
      </c>
      <c r="M13" s="795" t="s">
        <v>1210</v>
      </c>
    </row>
    <row r="14" spans="1:13" ht="24" customHeight="1">
      <c r="A14" s="790" t="s">
        <v>1218</v>
      </c>
      <c r="B14" s="791" t="s">
        <v>168</v>
      </c>
      <c r="C14" s="792" t="s">
        <v>168</v>
      </c>
      <c r="D14" s="791" t="s">
        <v>168</v>
      </c>
      <c r="E14" s="792" t="s">
        <v>168</v>
      </c>
      <c r="F14" s="793" t="s">
        <v>168</v>
      </c>
      <c r="G14" s="105" t="s">
        <v>168</v>
      </c>
      <c r="H14" s="791">
        <v>2176.3184646999998</v>
      </c>
      <c r="I14" s="792">
        <v>4.5893790918835099E-4</v>
      </c>
      <c r="J14" s="791">
        <v>2176.3184646999998</v>
      </c>
      <c r="K14" s="792">
        <v>4.5006873053172699E-4</v>
      </c>
      <c r="L14" s="794" t="s">
        <v>1218</v>
      </c>
      <c r="M14" s="795" t="s">
        <v>1218</v>
      </c>
    </row>
    <row r="15" spans="1:13" ht="24" customHeight="1">
      <c r="A15" s="790" t="s">
        <v>1528</v>
      </c>
      <c r="B15" s="791" t="s">
        <v>168</v>
      </c>
      <c r="C15" s="792" t="s">
        <v>168</v>
      </c>
      <c r="D15" s="791" t="s">
        <v>168</v>
      </c>
      <c r="E15" s="792" t="s">
        <v>168</v>
      </c>
      <c r="F15" s="793" t="s">
        <v>168</v>
      </c>
      <c r="G15" s="105" t="s">
        <v>168</v>
      </c>
      <c r="H15" s="791" t="s">
        <v>168</v>
      </c>
      <c r="I15" s="792" t="s">
        <v>168</v>
      </c>
      <c r="J15" s="791" t="s">
        <v>168</v>
      </c>
      <c r="K15" s="792" t="s">
        <v>168</v>
      </c>
      <c r="L15" s="794" t="s">
        <v>1528</v>
      </c>
      <c r="M15" s="795" t="s">
        <v>1528</v>
      </c>
    </row>
    <row r="16" spans="1:13" s="776" customFormat="1" ht="24" customHeight="1">
      <c r="A16" s="796" t="s">
        <v>1529</v>
      </c>
      <c r="B16" s="785" t="s">
        <v>168</v>
      </c>
      <c r="C16" s="786" t="s">
        <v>168</v>
      </c>
      <c r="D16" s="785" t="s">
        <v>168</v>
      </c>
      <c r="E16" s="786" t="s">
        <v>168</v>
      </c>
      <c r="F16" s="787" t="s">
        <v>168</v>
      </c>
      <c r="G16" s="786" t="s">
        <v>168</v>
      </c>
      <c r="H16" s="785">
        <v>2468509.8482066998</v>
      </c>
      <c r="I16" s="786">
        <v>0.52055467383217002</v>
      </c>
      <c r="J16" s="785">
        <v>2468509.8482066998</v>
      </c>
      <c r="K16" s="786">
        <v>0.51049472386873396</v>
      </c>
      <c r="L16" s="797" t="s">
        <v>1529</v>
      </c>
      <c r="M16" s="798" t="s">
        <v>1529</v>
      </c>
    </row>
    <row r="17" spans="1:13" ht="30" customHeight="1">
      <c r="A17" s="799" t="s">
        <v>1530</v>
      </c>
      <c r="B17" s="785" t="s">
        <v>168</v>
      </c>
      <c r="C17" s="792" t="s">
        <v>168</v>
      </c>
      <c r="D17" s="785" t="s">
        <v>168</v>
      </c>
      <c r="E17" s="792" t="s">
        <v>168</v>
      </c>
      <c r="F17" s="787" t="s">
        <v>168</v>
      </c>
      <c r="G17" s="786" t="s">
        <v>168</v>
      </c>
      <c r="H17" s="785">
        <v>771471.49891369999</v>
      </c>
      <c r="I17" s="786">
        <v>0.162686446148709</v>
      </c>
      <c r="J17" s="785">
        <v>771471.49891369999</v>
      </c>
      <c r="K17" s="786">
        <v>0.159542458417436</v>
      </c>
      <c r="L17" s="800" t="s">
        <v>1530</v>
      </c>
      <c r="M17" s="795" t="s">
        <v>1531</v>
      </c>
    </row>
    <row r="18" spans="1:13" ht="24" customHeight="1">
      <c r="A18" s="801" t="s">
        <v>1532</v>
      </c>
      <c r="B18" s="791" t="s">
        <v>168</v>
      </c>
      <c r="C18" s="792" t="s">
        <v>168</v>
      </c>
      <c r="D18" s="791" t="s">
        <v>168</v>
      </c>
      <c r="E18" s="792" t="s">
        <v>168</v>
      </c>
      <c r="F18" s="793" t="s">
        <v>168</v>
      </c>
      <c r="G18" s="792" t="s">
        <v>168</v>
      </c>
      <c r="H18" s="791">
        <v>650330.85940019996</v>
      </c>
      <c r="I18" s="792">
        <v>0.13714053790143901</v>
      </c>
      <c r="J18" s="791">
        <v>650330.85940019996</v>
      </c>
      <c r="K18" s="792">
        <v>0.134490236177912</v>
      </c>
      <c r="L18" s="802" t="s">
        <v>1532</v>
      </c>
      <c r="M18" s="803" t="s">
        <v>1532</v>
      </c>
    </row>
    <row r="19" spans="1:13" ht="24" customHeight="1">
      <c r="A19" s="801" t="s">
        <v>1223</v>
      </c>
      <c r="B19" s="791" t="s">
        <v>168</v>
      </c>
      <c r="C19" s="804" t="s">
        <v>168</v>
      </c>
      <c r="D19" s="791" t="s">
        <v>168</v>
      </c>
      <c r="E19" s="804" t="s">
        <v>168</v>
      </c>
      <c r="F19" s="793" t="s">
        <v>168</v>
      </c>
      <c r="G19" s="792" t="s">
        <v>168</v>
      </c>
      <c r="H19" s="791">
        <v>20846.519696700001</v>
      </c>
      <c r="I19" s="792">
        <v>4.3960745261498804E-3</v>
      </c>
      <c r="J19" s="791">
        <v>20846.519696700001</v>
      </c>
      <c r="K19" s="792">
        <v>4.3111184360565304E-3</v>
      </c>
      <c r="L19" s="802" t="s">
        <v>1223</v>
      </c>
      <c r="M19" s="803" t="s">
        <v>1223</v>
      </c>
    </row>
    <row r="20" spans="1:13" ht="24" customHeight="1">
      <c r="A20" s="801" t="s">
        <v>1533</v>
      </c>
      <c r="B20" s="791" t="s">
        <v>168</v>
      </c>
      <c r="C20" s="791" t="s">
        <v>168</v>
      </c>
      <c r="D20" s="791" t="s">
        <v>168</v>
      </c>
      <c r="E20" s="791" t="s">
        <v>168</v>
      </c>
      <c r="F20" s="793" t="s">
        <v>168</v>
      </c>
      <c r="G20" s="791" t="s">
        <v>168</v>
      </c>
      <c r="H20" s="791">
        <v>161.66550530000001</v>
      </c>
      <c r="I20" s="792">
        <v>3.4091715065463902E-5</v>
      </c>
      <c r="J20" s="791">
        <v>161.66550530000001</v>
      </c>
      <c r="K20" s="792">
        <v>3.3432877550469602E-5</v>
      </c>
      <c r="L20" s="802" t="s">
        <v>1533</v>
      </c>
      <c r="M20" s="803" t="s">
        <v>1533</v>
      </c>
    </row>
    <row r="21" spans="1:13" ht="24" customHeight="1">
      <c r="A21" s="801" t="s">
        <v>1534</v>
      </c>
      <c r="B21" s="791" t="s">
        <v>168</v>
      </c>
      <c r="C21" s="804" t="s">
        <v>168</v>
      </c>
      <c r="D21" s="791" t="s">
        <v>168</v>
      </c>
      <c r="E21" s="804" t="s">
        <v>168</v>
      </c>
      <c r="F21" s="793" t="s">
        <v>168</v>
      </c>
      <c r="G21" s="792" t="s">
        <v>168</v>
      </c>
      <c r="H21" s="791">
        <v>100132.4543115</v>
      </c>
      <c r="I21" s="792">
        <v>2.1115742006054601E-2</v>
      </c>
      <c r="J21" s="791">
        <v>100132.4543115</v>
      </c>
      <c r="K21" s="792">
        <v>2.0707670925916299E-2</v>
      </c>
      <c r="L21" s="802" t="s">
        <v>1534</v>
      </c>
      <c r="M21" s="803" t="s">
        <v>1534</v>
      </c>
    </row>
    <row r="22" spans="1:13" s="776" customFormat="1" ht="36.75" customHeight="1">
      <c r="A22" s="799" t="s">
        <v>1535</v>
      </c>
      <c r="B22" s="785" t="s">
        <v>168</v>
      </c>
      <c r="C22" s="811" t="s">
        <v>168</v>
      </c>
      <c r="D22" s="785" t="s">
        <v>168</v>
      </c>
      <c r="E22" s="811" t="s">
        <v>168</v>
      </c>
      <c r="F22" s="787" t="s">
        <v>168</v>
      </c>
      <c r="G22" s="786" t="s">
        <v>168</v>
      </c>
      <c r="H22" s="785">
        <v>1697038.3492930001</v>
      </c>
      <c r="I22" s="786">
        <v>0.35786822768346099</v>
      </c>
      <c r="J22" s="785">
        <v>1697038.3492930001</v>
      </c>
      <c r="K22" s="786">
        <v>0.35095226545129898</v>
      </c>
      <c r="L22" s="800" t="s">
        <v>1535</v>
      </c>
      <c r="M22" s="812" t="s">
        <v>1536</v>
      </c>
    </row>
    <row r="23" spans="1:13" ht="24" customHeight="1">
      <c r="A23" s="801" t="s">
        <v>1532</v>
      </c>
      <c r="B23" s="791" t="s">
        <v>168</v>
      </c>
      <c r="C23" s="813" t="s">
        <v>168</v>
      </c>
      <c r="D23" s="791" t="s">
        <v>168</v>
      </c>
      <c r="E23" s="813" t="s">
        <v>168</v>
      </c>
      <c r="F23" s="814" t="s">
        <v>168</v>
      </c>
      <c r="G23" s="792" t="s">
        <v>168</v>
      </c>
      <c r="H23" s="815">
        <v>1497109.192303</v>
      </c>
      <c r="I23" s="792">
        <v>0.31570754633877202</v>
      </c>
      <c r="J23" s="815">
        <v>1497109.192303</v>
      </c>
      <c r="K23" s="792">
        <v>0.30960635797393399</v>
      </c>
      <c r="L23" s="802" t="s">
        <v>1532</v>
      </c>
      <c r="M23" s="803" t="s">
        <v>1532</v>
      </c>
    </row>
    <row r="24" spans="1:13" ht="24" customHeight="1">
      <c r="A24" s="801" t="s">
        <v>1223</v>
      </c>
      <c r="B24" s="791" t="s">
        <v>168</v>
      </c>
      <c r="C24" s="804" t="s">
        <v>168</v>
      </c>
      <c r="D24" s="791" t="s">
        <v>168</v>
      </c>
      <c r="E24" s="804" t="s">
        <v>168</v>
      </c>
      <c r="F24" s="814" t="s">
        <v>168</v>
      </c>
      <c r="G24" s="792" t="s">
        <v>168</v>
      </c>
      <c r="H24" s="815">
        <v>27572.3565222</v>
      </c>
      <c r="I24" s="792">
        <v>5.8144062364689801E-3</v>
      </c>
      <c r="J24" s="815">
        <v>27572.3565222</v>
      </c>
      <c r="K24" s="792">
        <v>5.7020402569737602E-3</v>
      </c>
      <c r="L24" s="802" t="s">
        <v>1223</v>
      </c>
      <c r="M24" s="803" t="s">
        <v>1223</v>
      </c>
    </row>
    <row r="25" spans="1:13" ht="24" customHeight="1">
      <c r="A25" s="801" t="s">
        <v>1533</v>
      </c>
      <c r="B25" s="791" t="s">
        <v>168</v>
      </c>
      <c r="C25" s="791" t="s">
        <v>168</v>
      </c>
      <c r="D25" s="791" t="s">
        <v>168</v>
      </c>
      <c r="E25" s="791" t="s">
        <v>168</v>
      </c>
      <c r="F25" s="787" t="s">
        <v>168</v>
      </c>
      <c r="G25" s="785" t="s">
        <v>168</v>
      </c>
      <c r="H25" s="815">
        <v>41.310733599999999</v>
      </c>
      <c r="I25" s="792">
        <v>8.7115291318517698E-6</v>
      </c>
      <c r="J25" s="815">
        <v>41.310733599999999</v>
      </c>
      <c r="K25" s="792">
        <v>8.5431749673866292E-6</v>
      </c>
      <c r="L25" s="802" t="s">
        <v>1533</v>
      </c>
      <c r="M25" s="803" t="s">
        <v>1533</v>
      </c>
    </row>
    <row r="26" spans="1:13" ht="24" customHeight="1">
      <c r="A26" s="801" t="s">
        <v>1534</v>
      </c>
      <c r="B26" s="791" t="s">
        <v>168</v>
      </c>
      <c r="C26" s="804" t="s">
        <v>168</v>
      </c>
      <c r="D26" s="791" t="s">
        <v>168</v>
      </c>
      <c r="E26" s="804" t="s">
        <v>168</v>
      </c>
      <c r="F26" s="793" t="s">
        <v>168</v>
      </c>
      <c r="G26" s="804" t="s">
        <v>168</v>
      </c>
      <c r="H26" s="815">
        <v>172315.4897342</v>
      </c>
      <c r="I26" s="792">
        <v>3.6337563579088503E-2</v>
      </c>
      <c r="J26" s="815">
        <v>172315.4897342</v>
      </c>
      <c r="K26" s="792">
        <v>3.5635324045424001E-2</v>
      </c>
      <c r="L26" s="802" t="s">
        <v>1534</v>
      </c>
      <c r="M26" s="803" t="s">
        <v>1534</v>
      </c>
    </row>
    <row r="27" spans="1:13" s="776" customFormat="1" ht="24" customHeight="1">
      <c r="A27" s="796" t="s">
        <v>1537</v>
      </c>
      <c r="B27" s="785" t="s">
        <v>168</v>
      </c>
      <c r="C27" s="786" t="s">
        <v>168</v>
      </c>
      <c r="D27" s="785" t="s">
        <v>168</v>
      </c>
      <c r="E27" s="786" t="s">
        <v>168</v>
      </c>
      <c r="F27" s="787" t="s">
        <v>168</v>
      </c>
      <c r="G27" s="786" t="s">
        <v>168</v>
      </c>
      <c r="H27" s="785">
        <v>49891.76369</v>
      </c>
      <c r="I27" s="786">
        <v>1.05210804783409E-2</v>
      </c>
      <c r="J27" s="785">
        <v>49891.76369</v>
      </c>
      <c r="K27" s="786">
        <v>1.03177559314797E-2</v>
      </c>
      <c r="L27" s="797" t="s">
        <v>1537</v>
      </c>
      <c r="M27" s="798" t="s">
        <v>1537</v>
      </c>
    </row>
    <row r="28" spans="1:13" ht="30" customHeight="1">
      <c r="A28" s="799" t="s">
        <v>1538</v>
      </c>
      <c r="B28" s="791" t="s">
        <v>168</v>
      </c>
      <c r="C28" s="792" t="s">
        <v>168</v>
      </c>
      <c r="D28" s="791" t="s">
        <v>168</v>
      </c>
      <c r="E28" s="792" t="s">
        <v>168</v>
      </c>
      <c r="F28" s="793" t="s">
        <v>168</v>
      </c>
      <c r="G28" s="792" t="s">
        <v>168</v>
      </c>
      <c r="H28" s="791">
        <v>4676.7637618999997</v>
      </c>
      <c r="I28" s="792">
        <v>9.862270699201659E-4</v>
      </c>
      <c r="J28" s="791">
        <v>4676.7637618999997</v>
      </c>
      <c r="K28" s="792">
        <v>9.6716779435369296E-4</v>
      </c>
      <c r="L28" s="800" t="s">
        <v>1538</v>
      </c>
      <c r="M28" s="795" t="s">
        <v>1539</v>
      </c>
    </row>
    <row r="29" spans="1:13" ht="30" customHeight="1">
      <c r="A29" s="799" t="s">
        <v>1540</v>
      </c>
      <c r="B29" s="791" t="s">
        <v>168</v>
      </c>
      <c r="C29" s="792" t="s">
        <v>168</v>
      </c>
      <c r="D29" s="791" t="s">
        <v>168</v>
      </c>
      <c r="E29" s="792" t="s">
        <v>168</v>
      </c>
      <c r="F29" s="793" t="s">
        <v>168</v>
      </c>
      <c r="G29" s="792" t="s">
        <v>168</v>
      </c>
      <c r="H29" s="791">
        <v>1465.7023697</v>
      </c>
      <c r="I29" s="792">
        <v>3.0908453516946798E-4</v>
      </c>
      <c r="J29" s="791">
        <v>1465.7023697</v>
      </c>
      <c r="K29" s="792">
        <v>3.0311133943310798E-4</v>
      </c>
      <c r="L29" s="800" t="s">
        <v>1540</v>
      </c>
      <c r="M29" s="795" t="s">
        <v>1541</v>
      </c>
    </row>
    <row r="30" spans="1:13" ht="30" customHeight="1">
      <c r="A30" s="799" t="s">
        <v>1542</v>
      </c>
      <c r="B30" s="791" t="s">
        <v>168</v>
      </c>
      <c r="C30" s="792" t="s">
        <v>168</v>
      </c>
      <c r="D30" s="791" t="s">
        <v>168</v>
      </c>
      <c r="E30" s="792" t="s">
        <v>168</v>
      </c>
      <c r="F30" s="793" t="s">
        <v>168</v>
      </c>
      <c r="G30" s="792" t="s">
        <v>168</v>
      </c>
      <c r="H30" s="791" t="s">
        <v>168</v>
      </c>
      <c r="I30" s="792" t="s">
        <v>168</v>
      </c>
      <c r="J30" s="791" t="s">
        <v>168</v>
      </c>
      <c r="K30" s="792" t="s">
        <v>168</v>
      </c>
      <c r="L30" s="800" t="s">
        <v>1542</v>
      </c>
      <c r="M30" s="795" t="s">
        <v>1543</v>
      </c>
    </row>
    <row r="31" spans="1:13" ht="30" customHeight="1">
      <c r="A31" s="799" t="s">
        <v>1544</v>
      </c>
      <c r="B31" s="791" t="s">
        <v>168</v>
      </c>
      <c r="C31" s="792" t="s">
        <v>168</v>
      </c>
      <c r="D31" s="791" t="s">
        <v>168</v>
      </c>
      <c r="E31" s="792" t="s">
        <v>168</v>
      </c>
      <c r="F31" s="793" t="s">
        <v>168</v>
      </c>
      <c r="G31" s="792" t="s">
        <v>168</v>
      </c>
      <c r="H31" s="791">
        <v>27761.171106900001</v>
      </c>
      <c r="I31" s="792">
        <v>5.8542230978943701E-3</v>
      </c>
      <c r="J31" s="791">
        <v>27761.171106900001</v>
      </c>
      <c r="K31" s="792">
        <v>5.7410876398913697E-3</v>
      </c>
      <c r="L31" s="800" t="s">
        <v>1544</v>
      </c>
      <c r="M31" s="812" t="s">
        <v>1545</v>
      </c>
    </row>
    <row r="32" spans="1:13" ht="30" customHeight="1">
      <c r="A32" s="799" t="s">
        <v>1233</v>
      </c>
      <c r="B32" s="791" t="s">
        <v>168</v>
      </c>
      <c r="C32" s="792" t="s">
        <v>168</v>
      </c>
      <c r="D32" s="791" t="s">
        <v>168</v>
      </c>
      <c r="E32" s="792" t="s">
        <v>168</v>
      </c>
      <c r="F32" s="793" t="s">
        <v>168</v>
      </c>
      <c r="G32" s="792" t="s">
        <v>168</v>
      </c>
      <c r="H32" s="791">
        <v>15657.667867800001</v>
      </c>
      <c r="I32" s="792">
        <v>3.3018592961321599E-3</v>
      </c>
      <c r="J32" s="791">
        <v>15657.667867800001</v>
      </c>
      <c r="K32" s="792">
        <v>3.23804940069723E-3</v>
      </c>
      <c r="L32" s="800" t="s">
        <v>1233</v>
      </c>
      <c r="M32" s="795" t="s">
        <v>1546</v>
      </c>
    </row>
    <row r="33" spans="1:13" ht="5.0999999999999996" customHeight="1">
      <c r="A33" s="816"/>
      <c r="B33" s="817"/>
      <c r="C33" s="818"/>
      <c r="D33" s="817"/>
      <c r="E33" s="818"/>
      <c r="F33" s="817"/>
      <c r="G33" s="818"/>
      <c r="H33" s="817"/>
      <c r="I33" s="819"/>
      <c r="J33" s="817"/>
      <c r="K33" s="819"/>
      <c r="L33" s="820"/>
      <c r="M33" s="795"/>
    </row>
    <row r="34" spans="1:13" ht="15">
      <c r="G34" s="774" t="s">
        <v>1582</v>
      </c>
      <c r="L34" s="774" t="s">
        <v>1584</v>
      </c>
    </row>
    <row r="35" spans="1:13" ht="15" customHeight="1">
      <c r="B35" s="776"/>
      <c r="C35" s="776"/>
      <c r="D35" s="776"/>
      <c r="E35" s="776"/>
      <c r="F35" s="776"/>
      <c r="G35" s="821"/>
      <c r="H35" s="775"/>
      <c r="I35" s="776"/>
      <c r="J35" s="776"/>
      <c r="K35" s="776"/>
      <c r="M35" s="776"/>
    </row>
    <row r="36" spans="1:13" ht="15" customHeight="1">
      <c r="B36" s="776"/>
      <c r="C36" s="776"/>
      <c r="D36" s="776"/>
      <c r="E36" s="776"/>
      <c r="F36" s="776"/>
      <c r="G36" s="821"/>
      <c r="H36" s="775"/>
      <c r="I36" s="776"/>
      <c r="J36" s="776"/>
      <c r="K36" s="776"/>
      <c r="L36" s="776"/>
    </row>
    <row r="37" spans="1:13" ht="15" customHeight="1">
      <c r="B37" s="776"/>
      <c r="C37" s="776"/>
      <c r="D37" s="776"/>
      <c r="E37" s="776"/>
      <c r="F37" s="776"/>
      <c r="G37" s="821"/>
      <c r="H37" s="777"/>
      <c r="I37" s="778"/>
      <c r="J37" s="778"/>
      <c r="K37" s="778"/>
    </row>
    <row r="38" spans="1:13" ht="12" customHeight="1">
      <c r="B38" s="776"/>
      <c r="C38" s="776"/>
      <c r="D38" s="776"/>
      <c r="E38" s="776"/>
      <c r="F38" s="776"/>
      <c r="G38" s="821"/>
      <c r="H38" s="822"/>
      <c r="I38" s="778"/>
      <c r="J38" s="778"/>
      <c r="K38" s="778"/>
      <c r="L38" s="779" t="s">
        <v>186</v>
      </c>
    </row>
    <row r="39" spans="1:13" ht="15" customHeight="1">
      <c r="A39" s="1350" t="s">
        <v>1519</v>
      </c>
      <c r="B39" s="1353" t="s">
        <v>1520</v>
      </c>
      <c r="C39" s="1354"/>
      <c r="D39" s="1354"/>
      <c r="E39" s="1354"/>
      <c r="F39" s="1354"/>
      <c r="G39" s="1354"/>
      <c r="H39" s="1355" t="s">
        <v>1548</v>
      </c>
      <c r="I39" s="1355"/>
      <c r="J39" s="1355"/>
      <c r="K39" s="1356"/>
      <c r="L39" s="1350" t="s">
        <v>1519</v>
      </c>
    </row>
    <row r="40" spans="1:13" ht="20.100000000000001" customHeight="1">
      <c r="A40" s="1351"/>
      <c r="B40" s="1361" t="s">
        <v>103</v>
      </c>
      <c r="C40" s="1361"/>
      <c r="D40" s="1361"/>
      <c r="E40" s="1361"/>
      <c r="F40" s="1361"/>
      <c r="G40" s="1361"/>
      <c r="H40" s="1361" t="s">
        <v>1522</v>
      </c>
      <c r="I40" s="1361"/>
      <c r="J40" s="1361" t="s">
        <v>1497</v>
      </c>
      <c r="K40" s="1361"/>
      <c r="L40" s="1351"/>
      <c r="M40" s="1346" t="s">
        <v>1519</v>
      </c>
    </row>
    <row r="41" spans="1:13" ht="20.100000000000001" customHeight="1">
      <c r="A41" s="1351"/>
      <c r="B41" s="1361" t="s">
        <v>1523</v>
      </c>
      <c r="C41" s="1361"/>
      <c r="D41" s="1361" t="s">
        <v>1524</v>
      </c>
      <c r="E41" s="1361"/>
      <c r="F41" s="1361" t="s">
        <v>190</v>
      </c>
      <c r="G41" s="1361"/>
      <c r="H41" s="1361"/>
      <c r="I41" s="1361"/>
      <c r="J41" s="1361"/>
      <c r="K41" s="1361"/>
      <c r="L41" s="1351"/>
      <c r="M41" s="1347"/>
    </row>
    <row r="42" spans="1:13" ht="50.1" customHeight="1">
      <c r="A42" s="1351"/>
      <c r="B42" s="780" t="s">
        <v>145</v>
      </c>
      <c r="C42" s="781" t="s">
        <v>146</v>
      </c>
      <c r="D42" s="780" t="s">
        <v>145</v>
      </c>
      <c r="E42" s="781" t="s">
        <v>146</v>
      </c>
      <c r="F42" s="780" t="s">
        <v>145</v>
      </c>
      <c r="G42" s="781" t="s">
        <v>146</v>
      </c>
      <c r="H42" s="780" t="s">
        <v>145</v>
      </c>
      <c r="I42" s="781" t="s">
        <v>146</v>
      </c>
      <c r="J42" s="780" t="s">
        <v>145</v>
      </c>
      <c r="K42" s="781" t="s">
        <v>146</v>
      </c>
      <c r="L42" s="1351"/>
      <c r="M42" s="1347"/>
    </row>
    <row r="43" spans="1:13" ht="20.100000000000001" customHeight="1">
      <c r="A43" s="1352"/>
      <c r="B43" s="780" t="s">
        <v>0</v>
      </c>
      <c r="C43" s="780" t="s">
        <v>1</v>
      </c>
      <c r="D43" s="780" t="s">
        <v>2</v>
      </c>
      <c r="E43" s="780" t="s">
        <v>3</v>
      </c>
      <c r="F43" s="780" t="s">
        <v>1525</v>
      </c>
      <c r="G43" s="780" t="s">
        <v>5</v>
      </c>
      <c r="H43" s="780" t="s">
        <v>148</v>
      </c>
      <c r="I43" s="780" t="s">
        <v>149</v>
      </c>
      <c r="J43" s="780" t="s">
        <v>1526</v>
      </c>
      <c r="K43" s="780" t="s">
        <v>239</v>
      </c>
      <c r="L43" s="1352"/>
      <c r="M43" s="782"/>
    </row>
    <row r="44" spans="1:13" ht="5.0999999999999996" customHeight="1">
      <c r="A44" s="783"/>
      <c r="B44" s="783"/>
      <c r="C44" s="783"/>
      <c r="D44" s="783"/>
      <c r="E44" s="783"/>
      <c r="F44" s="783"/>
      <c r="G44" s="783"/>
      <c r="H44" s="783"/>
      <c r="I44" s="783"/>
      <c r="J44" s="783"/>
      <c r="K44" s="783"/>
      <c r="L44" s="783"/>
      <c r="M44" s="783"/>
    </row>
    <row r="45" spans="1:13" ht="35.25" customHeight="1">
      <c r="A45" s="799" t="s">
        <v>1549</v>
      </c>
      <c r="B45" s="791" t="s">
        <v>168</v>
      </c>
      <c r="C45" s="792" t="s">
        <v>168</v>
      </c>
      <c r="D45" s="791" t="s">
        <v>168</v>
      </c>
      <c r="E45" s="792" t="s">
        <v>168</v>
      </c>
      <c r="F45" s="793" t="s">
        <v>168</v>
      </c>
      <c r="G45" s="792" t="s">
        <v>168</v>
      </c>
      <c r="H45" s="791">
        <v>330.45858370000002</v>
      </c>
      <c r="I45" s="792">
        <v>6.9686479224688195E-5</v>
      </c>
      <c r="J45" s="791">
        <v>330.45858370000002</v>
      </c>
      <c r="K45" s="792">
        <v>6.8339757104286298E-5</v>
      </c>
      <c r="L45" s="800" t="s">
        <v>1549</v>
      </c>
      <c r="M45" s="812" t="s">
        <v>1550</v>
      </c>
    </row>
    <row r="46" spans="1:13" s="776" customFormat="1" ht="24" customHeight="1">
      <c r="A46" s="799" t="s">
        <v>1551</v>
      </c>
      <c r="B46" s="785" t="s">
        <v>168</v>
      </c>
      <c r="C46" s="792" t="s">
        <v>168</v>
      </c>
      <c r="D46" s="785" t="s">
        <v>168</v>
      </c>
      <c r="E46" s="792" t="s">
        <v>168</v>
      </c>
      <c r="F46" s="787" t="s">
        <v>168</v>
      </c>
      <c r="G46" s="792" t="s">
        <v>168</v>
      </c>
      <c r="H46" s="791" t="s">
        <v>168</v>
      </c>
      <c r="I46" s="792" t="s">
        <v>168</v>
      </c>
      <c r="J46" s="791" t="s">
        <v>168</v>
      </c>
      <c r="K46" s="792" t="s">
        <v>168</v>
      </c>
      <c r="L46" s="800" t="s">
        <v>1551</v>
      </c>
      <c r="M46" s="812" t="s">
        <v>1551</v>
      </c>
    </row>
    <row r="47" spans="1:13" ht="24" customHeight="1">
      <c r="A47" s="790" t="s">
        <v>1552</v>
      </c>
      <c r="B47" s="791" t="s">
        <v>168</v>
      </c>
      <c r="C47" s="792" t="s">
        <v>168</v>
      </c>
      <c r="D47" s="791" t="s">
        <v>168</v>
      </c>
      <c r="E47" s="792" t="s">
        <v>168</v>
      </c>
      <c r="F47" s="793" t="s">
        <v>168</v>
      </c>
      <c r="G47" s="792" t="s">
        <v>168</v>
      </c>
      <c r="H47" s="791" t="s">
        <v>168</v>
      </c>
      <c r="I47" s="792" t="s">
        <v>168</v>
      </c>
      <c r="J47" s="791" t="s">
        <v>168</v>
      </c>
      <c r="K47" s="792" t="s">
        <v>168</v>
      </c>
      <c r="L47" s="794" t="s">
        <v>1552</v>
      </c>
      <c r="M47" s="795" t="s">
        <v>1552</v>
      </c>
    </row>
    <row r="48" spans="1:13" ht="30" customHeight="1">
      <c r="A48" s="799" t="s">
        <v>1553</v>
      </c>
      <c r="B48" s="791" t="s">
        <v>168</v>
      </c>
      <c r="C48" s="792" t="s">
        <v>168</v>
      </c>
      <c r="D48" s="791" t="s">
        <v>168</v>
      </c>
      <c r="E48" s="792" t="s">
        <v>168</v>
      </c>
      <c r="F48" s="793" t="s">
        <v>168</v>
      </c>
      <c r="G48" s="792" t="s">
        <v>168</v>
      </c>
      <c r="H48" s="791" t="s">
        <v>168</v>
      </c>
      <c r="I48" s="792" t="s">
        <v>168</v>
      </c>
      <c r="J48" s="791" t="s">
        <v>168</v>
      </c>
      <c r="K48" s="792" t="s">
        <v>168</v>
      </c>
      <c r="L48" s="800" t="s">
        <v>1553</v>
      </c>
      <c r="M48" s="795" t="s">
        <v>1554</v>
      </c>
    </row>
    <row r="49" spans="1:13" s="776" customFormat="1" ht="24" customHeight="1">
      <c r="A49" s="790" t="s">
        <v>1555</v>
      </c>
      <c r="B49" s="791" t="s">
        <v>168</v>
      </c>
      <c r="C49" s="792" t="s">
        <v>168</v>
      </c>
      <c r="D49" s="791" t="s">
        <v>168</v>
      </c>
      <c r="E49" s="792" t="s">
        <v>168</v>
      </c>
      <c r="F49" s="814" t="s">
        <v>168</v>
      </c>
      <c r="G49" s="792" t="s">
        <v>168</v>
      </c>
      <c r="H49" s="791" t="s">
        <v>168</v>
      </c>
      <c r="I49" s="792" t="s">
        <v>168</v>
      </c>
      <c r="J49" s="791" t="s">
        <v>168</v>
      </c>
      <c r="K49" s="792" t="s">
        <v>168</v>
      </c>
      <c r="L49" s="794" t="s">
        <v>1555</v>
      </c>
      <c r="M49" s="795" t="s">
        <v>1556</v>
      </c>
    </row>
    <row r="50" spans="1:13" ht="24" customHeight="1">
      <c r="A50" s="799" t="s">
        <v>1239</v>
      </c>
      <c r="B50" s="791" t="s">
        <v>168</v>
      </c>
      <c r="C50" s="792" t="s">
        <v>168</v>
      </c>
      <c r="D50" s="791" t="s">
        <v>168</v>
      </c>
      <c r="E50" s="792" t="s">
        <v>168</v>
      </c>
      <c r="F50" s="793" t="s">
        <v>168</v>
      </c>
      <c r="G50" s="792" t="s">
        <v>168</v>
      </c>
      <c r="H50" s="791" t="s">
        <v>168</v>
      </c>
      <c r="I50" s="792" t="s">
        <v>168</v>
      </c>
      <c r="J50" s="791" t="s">
        <v>168</v>
      </c>
      <c r="K50" s="792" t="s">
        <v>168</v>
      </c>
      <c r="L50" s="800" t="s">
        <v>1239</v>
      </c>
      <c r="M50" s="812" t="s">
        <v>1239</v>
      </c>
    </row>
    <row r="51" spans="1:13" s="776" customFormat="1" ht="24" customHeight="1">
      <c r="A51" s="796" t="s">
        <v>1557</v>
      </c>
      <c r="B51" s="785" t="s">
        <v>168</v>
      </c>
      <c r="C51" s="786" t="s">
        <v>168</v>
      </c>
      <c r="D51" s="785" t="s">
        <v>168</v>
      </c>
      <c r="E51" s="786" t="s">
        <v>168</v>
      </c>
      <c r="F51" s="787" t="s">
        <v>168</v>
      </c>
      <c r="G51" s="786" t="s">
        <v>168</v>
      </c>
      <c r="H51" s="785">
        <v>2033.8089524</v>
      </c>
      <c r="I51" s="786">
        <v>4.288857735863E-4</v>
      </c>
      <c r="J51" s="785">
        <v>2033.8089524</v>
      </c>
      <c r="K51" s="786">
        <v>4.20597365779786E-4</v>
      </c>
      <c r="L51" s="797" t="s">
        <v>1557</v>
      </c>
      <c r="M51" s="798" t="s">
        <v>1557</v>
      </c>
    </row>
    <row r="52" spans="1:13" ht="40.5" customHeight="1">
      <c r="A52" s="799" t="s">
        <v>1558</v>
      </c>
      <c r="B52" s="791" t="s">
        <v>168</v>
      </c>
      <c r="C52" s="792" t="s">
        <v>168</v>
      </c>
      <c r="D52" s="791" t="s">
        <v>168</v>
      </c>
      <c r="E52" s="792" t="s">
        <v>168</v>
      </c>
      <c r="F52" s="793" t="s">
        <v>168</v>
      </c>
      <c r="G52" s="792" t="s">
        <v>168</v>
      </c>
      <c r="H52" s="791">
        <v>1197.8150807</v>
      </c>
      <c r="I52" s="792">
        <v>2.5259297186844E-4</v>
      </c>
      <c r="J52" s="791">
        <v>1197.8150807</v>
      </c>
      <c r="K52" s="792">
        <v>2.4771150064966302E-4</v>
      </c>
      <c r="L52" s="800" t="s">
        <v>1558</v>
      </c>
      <c r="M52" s="812" t="s">
        <v>1559</v>
      </c>
    </row>
    <row r="53" spans="1:13" ht="30" customHeight="1">
      <c r="A53" s="799" t="s">
        <v>1242</v>
      </c>
      <c r="B53" s="791" t="s">
        <v>168</v>
      </c>
      <c r="C53" s="792" t="s">
        <v>168</v>
      </c>
      <c r="D53" s="791" t="s">
        <v>168</v>
      </c>
      <c r="E53" s="792" t="s">
        <v>168</v>
      </c>
      <c r="F53" s="793" t="s">
        <v>168</v>
      </c>
      <c r="G53" s="792" t="s">
        <v>168</v>
      </c>
      <c r="H53" s="791">
        <v>835.9938717</v>
      </c>
      <c r="I53" s="792">
        <v>1.76292801717859E-4</v>
      </c>
      <c r="J53" s="791">
        <v>835.9938717</v>
      </c>
      <c r="K53" s="792">
        <v>1.7288586513012399E-4</v>
      </c>
      <c r="L53" s="800" t="s">
        <v>1242</v>
      </c>
      <c r="M53" s="812" t="s">
        <v>1560</v>
      </c>
    </row>
    <row r="54" spans="1:13" s="776" customFormat="1" ht="24" customHeight="1">
      <c r="A54" s="799" t="s">
        <v>1243</v>
      </c>
      <c r="B54" s="785" t="s">
        <v>168</v>
      </c>
      <c r="C54" s="792" t="s">
        <v>168</v>
      </c>
      <c r="D54" s="785" t="s">
        <v>168</v>
      </c>
      <c r="E54" s="792" t="s">
        <v>168</v>
      </c>
      <c r="F54" s="787" t="s">
        <v>168</v>
      </c>
      <c r="G54" s="792" t="s">
        <v>168</v>
      </c>
      <c r="H54" s="791" t="s">
        <v>168</v>
      </c>
      <c r="I54" s="792" t="s">
        <v>168</v>
      </c>
      <c r="J54" s="791" t="s">
        <v>168</v>
      </c>
      <c r="K54" s="792" t="s">
        <v>168</v>
      </c>
      <c r="L54" s="800" t="s">
        <v>1243</v>
      </c>
      <c r="M54" s="812" t="s">
        <v>1243</v>
      </c>
    </row>
    <row r="55" spans="1:13" ht="24" customHeight="1">
      <c r="A55" s="796" t="s">
        <v>1244</v>
      </c>
      <c r="B55" s="785" t="s">
        <v>168</v>
      </c>
      <c r="C55" s="786" t="s">
        <v>168</v>
      </c>
      <c r="D55" s="785" t="s">
        <v>168</v>
      </c>
      <c r="E55" s="786" t="s">
        <v>168</v>
      </c>
      <c r="F55" s="787" t="s">
        <v>168</v>
      </c>
      <c r="G55" s="786" t="s">
        <v>168</v>
      </c>
      <c r="H55" s="785">
        <v>1000522.457066</v>
      </c>
      <c r="I55" s="786">
        <v>0.210988277676153</v>
      </c>
      <c r="J55" s="785">
        <v>1000522.457066</v>
      </c>
      <c r="K55" s="786">
        <v>0.206910835626371</v>
      </c>
      <c r="L55" s="797" t="s">
        <v>1244</v>
      </c>
      <c r="M55" s="798" t="s">
        <v>1244</v>
      </c>
    </row>
    <row r="56" spans="1:13" s="776" customFormat="1" ht="30" customHeight="1">
      <c r="A56" s="799" t="s">
        <v>1561</v>
      </c>
      <c r="B56" s="791" t="s">
        <v>168</v>
      </c>
      <c r="C56" s="792" t="s">
        <v>168</v>
      </c>
      <c r="D56" s="791" t="s">
        <v>168</v>
      </c>
      <c r="E56" s="792" t="s">
        <v>168</v>
      </c>
      <c r="F56" s="793" t="s">
        <v>168</v>
      </c>
      <c r="G56" s="792" t="s">
        <v>168</v>
      </c>
      <c r="H56" s="791">
        <v>194598.94131940001</v>
      </c>
      <c r="I56" s="792">
        <v>4.1036655575912302E-2</v>
      </c>
      <c r="J56" s="791">
        <v>194598.94131940001</v>
      </c>
      <c r="K56" s="792">
        <v>4.0243604005130502E-2</v>
      </c>
      <c r="L56" s="800" t="s">
        <v>1561</v>
      </c>
      <c r="M56" s="812" t="s">
        <v>1562</v>
      </c>
    </row>
    <row r="57" spans="1:13" ht="24" customHeight="1">
      <c r="A57" s="799" t="s">
        <v>1563</v>
      </c>
      <c r="B57" s="791" t="s">
        <v>168</v>
      </c>
      <c r="C57" s="792" t="s">
        <v>168</v>
      </c>
      <c r="D57" s="824" t="s">
        <v>168</v>
      </c>
      <c r="E57" s="792" t="s">
        <v>168</v>
      </c>
      <c r="F57" s="793" t="s">
        <v>168</v>
      </c>
      <c r="G57" s="792" t="s">
        <v>168</v>
      </c>
      <c r="H57" s="791" t="s">
        <v>168</v>
      </c>
      <c r="I57" s="792" t="s">
        <v>168</v>
      </c>
      <c r="J57" s="791" t="s">
        <v>168</v>
      </c>
      <c r="K57" s="792" t="s">
        <v>168</v>
      </c>
      <c r="L57" s="800" t="s">
        <v>1563</v>
      </c>
      <c r="M57" s="812" t="s">
        <v>1563</v>
      </c>
    </row>
    <row r="58" spans="1:13" ht="24" customHeight="1">
      <c r="A58" s="799" t="s">
        <v>1564</v>
      </c>
      <c r="B58" s="791" t="s">
        <v>168</v>
      </c>
      <c r="C58" s="792" t="s">
        <v>168</v>
      </c>
      <c r="D58" s="791" t="s">
        <v>168</v>
      </c>
      <c r="E58" s="792" t="s">
        <v>168</v>
      </c>
      <c r="F58" s="793" t="s">
        <v>168</v>
      </c>
      <c r="G58" s="792" t="s">
        <v>168</v>
      </c>
      <c r="H58" s="791">
        <v>180281.41811500001</v>
      </c>
      <c r="I58" s="792">
        <v>3.8017403444037902E-2</v>
      </c>
      <c r="J58" s="791">
        <v>180281.41811500001</v>
      </c>
      <c r="K58" s="792">
        <v>3.7282700259891603E-2</v>
      </c>
      <c r="L58" s="800" t="s">
        <v>1564</v>
      </c>
      <c r="M58" s="812" t="s">
        <v>1565</v>
      </c>
    </row>
    <row r="59" spans="1:13" ht="18.75" customHeight="1">
      <c r="A59" s="790" t="s">
        <v>1566</v>
      </c>
      <c r="B59" s="791" t="s">
        <v>168</v>
      </c>
      <c r="C59" s="792" t="s">
        <v>168</v>
      </c>
      <c r="D59" s="791" t="s">
        <v>168</v>
      </c>
      <c r="E59" s="792" t="s">
        <v>168</v>
      </c>
      <c r="F59" s="793" t="s">
        <v>168</v>
      </c>
      <c r="G59" s="792" t="s">
        <v>168</v>
      </c>
      <c r="H59" s="791">
        <v>621156.19795609999</v>
      </c>
      <c r="I59" s="792">
        <v>0.13098824064273801</v>
      </c>
      <c r="J59" s="791">
        <v>621156.19795609999</v>
      </c>
      <c r="K59" s="792">
        <v>0.12845683479258299</v>
      </c>
      <c r="L59" s="794" t="s">
        <v>1566</v>
      </c>
      <c r="M59" s="795" t="s">
        <v>1567</v>
      </c>
    </row>
    <row r="60" spans="1:13" ht="24.75" customHeight="1">
      <c r="A60" s="790" t="s">
        <v>1568</v>
      </c>
      <c r="B60" s="791" t="s">
        <v>168</v>
      </c>
      <c r="C60" s="792" t="s">
        <v>168</v>
      </c>
      <c r="D60" s="791" t="s">
        <v>168</v>
      </c>
      <c r="E60" s="792" t="s">
        <v>168</v>
      </c>
      <c r="F60" s="793" t="s">
        <v>168</v>
      </c>
      <c r="G60" s="792" t="s">
        <v>168</v>
      </c>
      <c r="H60" s="791">
        <v>1270.9052881</v>
      </c>
      <c r="I60" s="792">
        <v>2.6800609614707099E-4</v>
      </c>
      <c r="J60" s="791">
        <v>1270.9052881</v>
      </c>
      <c r="K60" s="792">
        <v>2.6282675946512899E-4</v>
      </c>
      <c r="L60" s="794" t="s">
        <v>1568</v>
      </c>
      <c r="M60" s="795" t="s">
        <v>1568</v>
      </c>
    </row>
    <row r="61" spans="1:13" ht="18.75" customHeight="1">
      <c r="A61" s="790" t="s">
        <v>1569</v>
      </c>
      <c r="B61" s="791" t="s">
        <v>168</v>
      </c>
      <c r="C61" s="792" t="s">
        <v>168</v>
      </c>
      <c r="D61" s="791" t="s">
        <v>168</v>
      </c>
      <c r="E61" s="792" t="s">
        <v>168</v>
      </c>
      <c r="F61" s="793" t="s">
        <v>168</v>
      </c>
      <c r="G61" s="792" t="s">
        <v>168</v>
      </c>
      <c r="H61" s="791">
        <v>3214.9943874000001</v>
      </c>
      <c r="I61" s="792">
        <v>6.7797191731727203E-4</v>
      </c>
      <c r="J61" s="791">
        <v>3214.9943874000001</v>
      </c>
      <c r="K61" s="792">
        <v>6.6486980930118803E-4</v>
      </c>
      <c r="L61" s="794" t="s">
        <v>1569</v>
      </c>
      <c r="M61" s="795" t="s">
        <v>1569</v>
      </c>
    </row>
    <row r="62" spans="1:13" ht="24" customHeight="1">
      <c r="A62" s="796" t="s">
        <v>1286</v>
      </c>
      <c r="B62" s="785" t="s">
        <v>168</v>
      </c>
      <c r="C62" s="786" t="s">
        <v>168</v>
      </c>
      <c r="D62" s="785" t="s">
        <v>168</v>
      </c>
      <c r="E62" s="786" t="s">
        <v>168</v>
      </c>
      <c r="F62" s="787" t="s">
        <v>168</v>
      </c>
      <c r="G62" s="786" t="s">
        <v>168</v>
      </c>
      <c r="H62" s="785">
        <v>379922.84564660001</v>
      </c>
      <c r="I62" s="786">
        <v>8.0117408946385402E-2</v>
      </c>
      <c r="J62" s="785">
        <v>379922.84564660001</v>
      </c>
      <c r="K62" s="786">
        <v>7.8569104482480806E-2</v>
      </c>
      <c r="L62" s="797" t="s">
        <v>1286</v>
      </c>
      <c r="M62" s="798" t="s">
        <v>1570</v>
      </c>
    </row>
    <row r="63" spans="1:13" ht="24" customHeight="1">
      <c r="A63" s="796" t="s">
        <v>1571</v>
      </c>
      <c r="B63" s="785" t="s">
        <v>168</v>
      </c>
      <c r="C63" s="786" t="s">
        <v>168</v>
      </c>
      <c r="D63" s="785" t="s">
        <v>168</v>
      </c>
      <c r="E63" s="786" t="s">
        <v>168</v>
      </c>
      <c r="F63" s="787" t="s">
        <v>168</v>
      </c>
      <c r="G63" s="786" t="s">
        <v>168</v>
      </c>
      <c r="H63" s="785">
        <v>714478.85700269998</v>
      </c>
      <c r="I63" s="786">
        <v>0.15066794594204899</v>
      </c>
      <c r="J63" s="785">
        <v>714478.85700269998</v>
      </c>
      <c r="K63" s="786">
        <v>0.14775622105806599</v>
      </c>
      <c r="L63" s="797" t="s">
        <v>1571</v>
      </c>
      <c r="M63" s="798" t="s">
        <v>1572</v>
      </c>
    </row>
    <row r="64" spans="1:13" s="776" customFormat="1" ht="24" customHeight="1">
      <c r="A64" s="796" t="s">
        <v>1573</v>
      </c>
      <c r="B64" s="785" t="s">
        <v>168</v>
      </c>
      <c r="C64" s="786" t="s">
        <v>168</v>
      </c>
      <c r="D64" s="785">
        <v>93448.659685899998</v>
      </c>
      <c r="E64" s="786">
        <v>1</v>
      </c>
      <c r="F64" s="787">
        <v>93448.659685899998</v>
      </c>
      <c r="G64" s="786">
        <v>1</v>
      </c>
      <c r="H64" s="785" t="s">
        <v>168</v>
      </c>
      <c r="I64" s="786" t="s">
        <v>168</v>
      </c>
      <c r="J64" s="785">
        <v>93448.659685899998</v>
      </c>
      <c r="K64" s="786">
        <v>1.9325443549238101E-2</v>
      </c>
      <c r="L64" s="797" t="s">
        <v>1573</v>
      </c>
      <c r="M64" s="798" t="s">
        <v>1573</v>
      </c>
    </row>
    <row r="65" spans="1:13" ht="30" customHeight="1">
      <c r="A65" s="827" t="s">
        <v>1574</v>
      </c>
      <c r="B65" s="828" t="s">
        <v>168</v>
      </c>
      <c r="C65" s="829" t="s">
        <v>168</v>
      </c>
      <c r="D65" s="828">
        <v>93448.659685899998</v>
      </c>
      <c r="E65" s="829">
        <v>1</v>
      </c>
      <c r="F65" s="828">
        <v>93448.659685899998</v>
      </c>
      <c r="G65" s="829">
        <v>1</v>
      </c>
      <c r="H65" s="828">
        <v>4742076.0436829003</v>
      </c>
      <c r="I65" s="829">
        <v>1</v>
      </c>
      <c r="J65" s="828">
        <v>4835524.7033687998</v>
      </c>
      <c r="K65" s="829">
        <v>1</v>
      </c>
      <c r="L65" s="830" t="s">
        <v>1574</v>
      </c>
      <c r="M65" s="831" t="s">
        <v>1575</v>
      </c>
    </row>
    <row r="66" spans="1:13" ht="12.75">
      <c r="A66" s="832" t="s">
        <v>137</v>
      </c>
    </row>
    <row r="67" spans="1:13" ht="12.75">
      <c r="A67" s="833" t="s">
        <v>1480</v>
      </c>
      <c r="B67" s="834"/>
      <c r="C67" s="834"/>
      <c r="D67" s="834"/>
      <c r="E67" s="834"/>
      <c r="F67" s="834"/>
      <c r="G67" s="834"/>
      <c r="H67" s="834"/>
      <c r="I67" s="834"/>
      <c r="J67" s="834"/>
      <c r="K67" s="834"/>
    </row>
    <row r="68" spans="1:13" ht="15">
      <c r="A68" s="835" t="s">
        <v>1481</v>
      </c>
      <c r="B68" s="834"/>
      <c r="C68" s="834"/>
      <c r="D68" s="834"/>
      <c r="E68" s="834"/>
      <c r="F68" s="834"/>
      <c r="G68" s="834"/>
      <c r="H68" s="834"/>
      <c r="I68" s="834"/>
      <c r="J68" s="834"/>
    </row>
    <row r="72" spans="1:13">
      <c r="B72" s="834"/>
      <c r="C72" s="834"/>
      <c r="D72" s="834"/>
      <c r="E72" s="834"/>
      <c r="F72" s="834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A2:G2"/>
    <mergeCell ref="A3:G3"/>
    <mergeCell ref="A4:G4"/>
    <mergeCell ref="A6:A10"/>
    <mergeCell ref="B6:G6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M40:M42"/>
    <mergeCell ref="B41:C41"/>
    <mergeCell ref="D41:E41"/>
    <mergeCell ref="F41:G41"/>
    <mergeCell ref="A39:A43"/>
    <mergeCell ref="B39:G39"/>
    <mergeCell ref="H39:K39"/>
    <mergeCell ref="L39:L43"/>
    <mergeCell ref="B40:G40"/>
    <mergeCell ref="H40:I41"/>
    <mergeCell ref="J40:K41"/>
  </mergeCells>
  <pageMargins left="0.44" right="0.28999999999999998" top="0.75" bottom="0.7" header="0.5" footer="0.5"/>
  <pageSetup paperSize="9" scale="85" firstPageNumber="248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topLeftCell="A34" zoomScale="98" zoomScaleSheetLayoutView="98" workbookViewId="0">
      <selection activeCell="A47" sqref="A47"/>
    </sheetView>
  </sheetViews>
  <sheetFormatPr defaultColWidth="8.85546875" defaultRowHeight="12"/>
  <cols>
    <col min="1" max="1" width="38.5703125" style="773" customWidth="1"/>
    <col min="2" max="2" width="12.42578125" style="773" customWidth="1"/>
    <col min="3" max="3" width="11.28515625" style="773" customWidth="1"/>
    <col min="4" max="4" width="14.7109375" style="773" customWidth="1"/>
    <col min="5" max="5" width="10.85546875" style="773" customWidth="1"/>
    <col min="6" max="6" width="12.85546875" style="773" customWidth="1"/>
    <col min="7" max="7" width="11.42578125" style="773" customWidth="1"/>
    <col min="8" max="8" width="15.5703125" style="773" customWidth="1"/>
    <col min="9" max="9" width="14.7109375" style="773" customWidth="1"/>
    <col min="10" max="10" width="13.85546875" style="773" customWidth="1"/>
    <col min="11" max="11" width="17.140625" style="773" customWidth="1"/>
    <col min="12" max="12" width="49.85546875" style="773" customWidth="1"/>
    <col min="13" max="13" width="47.85546875" style="773" hidden="1" customWidth="1"/>
    <col min="14" max="242" width="10.28515625" style="773" customWidth="1"/>
    <col min="243" max="243" width="38.5703125" style="773" customWidth="1"/>
    <col min="244" max="244" width="8.7109375" style="773" customWidth="1"/>
    <col min="245" max="245" width="9.85546875" style="773" customWidth="1"/>
    <col min="246" max="246" width="8.85546875" style="773" customWidth="1"/>
    <col min="247" max="247" width="9.85546875" style="773" customWidth="1"/>
    <col min="248" max="16384" width="8.85546875" style="773"/>
  </cols>
  <sheetData>
    <row r="1" spans="1:13" ht="15">
      <c r="L1" s="774" t="s">
        <v>1585</v>
      </c>
    </row>
    <row r="2" spans="1:13" ht="15" customHeight="1">
      <c r="A2" s="1362" t="s">
        <v>1586</v>
      </c>
      <c r="B2" s="1362"/>
      <c r="C2" s="1362"/>
      <c r="D2" s="1362"/>
      <c r="E2" s="1362"/>
      <c r="F2" s="1362"/>
      <c r="G2" s="1362"/>
      <c r="H2" s="775"/>
      <c r="I2" s="776"/>
      <c r="J2" s="776"/>
      <c r="K2" s="776"/>
      <c r="M2" s="776"/>
    </row>
    <row r="3" spans="1:13" ht="15" customHeight="1">
      <c r="A3" s="1362" t="s">
        <v>1587</v>
      </c>
      <c r="B3" s="1362"/>
      <c r="C3" s="1362"/>
      <c r="D3" s="1362"/>
      <c r="E3" s="1362"/>
      <c r="F3" s="1362"/>
      <c r="G3" s="1362"/>
      <c r="H3" s="775"/>
      <c r="I3" s="776"/>
      <c r="J3" s="776"/>
      <c r="K3" s="776"/>
      <c r="L3" s="776"/>
    </row>
    <row r="4" spans="1:13" ht="15" customHeight="1">
      <c r="A4" s="1362" t="s">
        <v>100</v>
      </c>
      <c r="B4" s="1362"/>
      <c r="C4" s="1362"/>
      <c r="D4" s="1362"/>
      <c r="E4" s="1362"/>
      <c r="F4" s="1362"/>
      <c r="G4" s="1362"/>
      <c r="H4" s="777"/>
      <c r="I4" s="778"/>
      <c r="J4" s="778"/>
      <c r="K4" s="778"/>
      <c r="L4" s="778"/>
    </row>
    <row r="5" spans="1:13" ht="15" customHeight="1">
      <c r="L5" s="779" t="s">
        <v>186</v>
      </c>
    </row>
    <row r="6" spans="1:13" ht="15" customHeight="1">
      <c r="A6" s="1350" t="s">
        <v>1519</v>
      </c>
      <c r="B6" s="1353" t="s">
        <v>1520</v>
      </c>
      <c r="C6" s="1354"/>
      <c r="D6" s="1354"/>
      <c r="E6" s="1354"/>
      <c r="F6" s="1354"/>
      <c r="G6" s="1354"/>
      <c r="H6" s="1355" t="s">
        <v>1548</v>
      </c>
      <c r="I6" s="1355"/>
      <c r="J6" s="1355"/>
      <c r="K6" s="1356"/>
      <c r="L6" s="1350" t="s">
        <v>1519</v>
      </c>
    </row>
    <row r="7" spans="1:13" ht="20.100000000000001" customHeight="1">
      <c r="A7" s="1351"/>
      <c r="B7" s="1361" t="s">
        <v>103</v>
      </c>
      <c r="C7" s="1361"/>
      <c r="D7" s="1361"/>
      <c r="E7" s="1361"/>
      <c r="F7" s="1361"/>
      <c r="G7" s="1361"/>
      <c r="H7" s="1361" t="s">
        <v>1522</v>
      </c>
      <c r="I7" s="1361"/>
      <c r="J7" s="1361" t="s">
        <v>1497</v>
      </c>
      <c r="K7" s="1361"/>
      <c r="L7" s="1351"/>
      <c r="M7" s="1346" t="s">
        <v>1519</v>
      </c>
    </row>
    <row r="8" spans="1:13" ht="20.100000000000001" customHeight="1">
      <c r="A8" s="1351"/>
      <c r="B8" s="1361" t="s">
        <v>1523</v>
      </c>
      <c r="C8" s="1361"/>
      <c r="D8" s="1361" t="s">
        <v>1524</v>
      </c>
      <c r="E8" s="1361"/>
      <c r="F8" s="1361" t="s">
        <v>190</v>
      </c>
      <c r="G8" s="1361"/>
      <c r="H8" s="1361"/>
      <c r="I8" s="1361"/>
      <c r="J8" s="1361"/>
      <c r="K8" s="1361"/>
      <c r="L8" s="1351"/>
      <c r="M8" s="1347"/>
    </row>
    <row r="9" spans="1:13" ht="50.1" customHeight="1">
      <c r="A9" s="1351"/>
      <c r="B9" s="780" t="s">
        <v>145</v>
      </c>
      <c r="C9" s="781" t="s">
        <v>146</v>
      </c>
      <c r="D9" s="780" t="s">
        <v>145</v>
      </c>
      <c r="E9" s="781" t="s">
        <v>146</v>
      </c>
      <c r="F9" s="780" t="s">
        <v>145</v>
      </c>
      <c r="G9" s="781" t="s">
        <v>146</v>
      </c>
      <c r="H9" s="780" t="s">
        <v>145</v>
      </c>
      <c r="I9" s="781" t="s">
        <v>146</v>
      </c>
      <c r="J9" s="780" t="s">
        <v>145</v>
      </c>
      <c r="K9" s="781" t="s">
        <v>146</v>
      </c>
      <c r="L9" s="1351"/>
      <c r="M9" s="1347"/>
    </row>
    <row r="10" spans="1:13" ht="20.100000000000001" customHeight="1">
      <c r="A10" s="1352"/>
      <c r="B10" s="780" t="s">
        <v>0</v>
      </c>
      <c r="C10" s="780" t="s">
        <v>1</v>
      </c>
      <c r="D10" s="780" t="s">
        <v>2</v>
      </c>
      <c r="E10" s="780" t="s">
        <v>3</v>
      </c>
      <c r="F10" s="780" t="s">
        <v>1525</v>
      </c>
      <c r="G10" s="780" t="s">
        <v>5</v>
      </c>
      <c r="H10" s="780" t="s">
        <v>148</v>
      </c>
      <c r="I10" s="780" t="s">
        <v>149</v>
      </c>
      <c r="J10" s="780" t="s">
        <v>1526</v>
      </c>
      <c r="K10" s="780" t="s">
        <v>239</v>
      </c>
      <c r="L10" s="1352"/>
      <c r="M10" s="782"/>
    </row>
    <row r="11" spans="1:13" ht="5.0999999999999996" customHeight="1">
      <c r="A11" s="783"/>
      <c r="B11" s="783"/>
      <c r="C11" s="783"/>
      <c r="D11" s="783"/>
      <c r="E11" s="783"/>
      <c r="F11" s="783"/>
      <c r="G11" s="783"/>
      <c r="H11" s="783"/>
      <c r="I11" s="783"/>
      <c r="J11" s="783"/>
      <c r="K11" s="783"/>
      <c r="L11" s="783"/>
      <c r="M11" s="783"/>
    </row>
    <row r="12" spans="1:13" s="776" customFormat="1" ht="24" customHeight="1">
      <c r="A12" s="784" t="s">
        <v>1527</v>
      </c>
      <c r="B12" s="785" t="s">
        <v>168</v>
      </c>
      <c r="C12" s="786" t="s">
        <v>168</v>
      </c>
      <c r="D12" s="785" t="s">
        <v>168</v>
      </c>
      <c r="E12" s="786" t="s">
        <v>168</v>
      </c>
      <c r="F12" s="787" t="s">
        <v>168</v>
      </c>
      <c r="G12" s="786" t="s">
        <v>168</v>
      </c>
      <c r="H12" s="785">
        <v>2599403.7672425001</v>
      </c>
      <c r="I12" s="786">
        <v>2.0121865612241802E-2</v>
      </c>
      <c r="J12" s="785">
        <v>2599403.7672425001</v>
      </c>
      <c r="K12" s="786">
        <v>2.0090870673811399E-2</v>
      </c>
      <c r="L12" s="788" t="s">
        <v>1527</v>
      </c>
      <c r="M12" s="789" t="s">
        <v>1527</v>
      </c>
    </row>
    <row r="13" spans="1:13" ht="24" customHeight="1">
      <c r="A13" s="790" t="s">
        <v>1210</v>
      </c>
      <c r="B13" s="791" t="s">
        <v>168</v>
      </c>
      <c r="C13" s="792" t="s">
        <v>168</v>
      </c>
      <c r="D13" s="791" t="s">
        <v>168</v>
      </c>
      <c r="E13" s="792" t="s">
        <v>168</v>
      </c>
      <c r="F13" s="793" t="s">
        <v>168</v>
      </c>
      <c r="G13" s="792" t="s">
        <v>168</v>
      </c>
      <c r="H13" s="791">
        <v>2306293.9433480999</v>
      </c>
      <c r="I13" s="792">
        <v>1.7852915878323598E-2</v>
      </c>
      <c r="J13" s="791">
        <v>2306293.9433480999</v>
      </c>
      <c r="K13" s="792">
        <v>1.7825415941731499E-2</v>
      </c>
      <c r="L13" s="794" t="s">
        <v>1210</v>
      </c>
      <c r="M13" s="795" t="s">
        <v>1210</v>
      </c>
    </row>
    <row r="14" spans="1:13" ht="24" customHeight="1">
      <c r="A14" s="790" t="s">
        <v>1218</v>
      </c>
      <c r="B14" s="791" t="s">
        <v>168</v>
      </c>
      <c r="C14" s="792" t="s">
        <v>168</v>
      </c>
      <c r="D14" s="791" t="s">
        <v>168</v>
      </c>
      <c r="E14" s="792" t="s">
        <v>168</v>
      </c>
      <c r="F14" s="793" t="s">
        <v>168</v>
      </c>
      <c r="G14" s="105" t="s">
        <v>168</v>
      </c>
      <c r="H14" s="791">
        <v>289014.90490339999</v>
      </c>
      <c r="I14" s="792">
        <v>2.23725115339442E-3</v>
      </c>
      <c r="J14" s="791">
        <v>289014.90490339999</v>
      </c>
      <c r="K14" s="792">
        <v>2.2338049788155202E-3</v>
      </c>
      <c r="L14" s="794" t="s">
        <v>1218</v>
      </c>
      <c r="M14" s="795" t="s">
        <v>1218</v>
      </c>
    </row>
    <row r="15" spans="1:13" ht="24" customHeight="1">
      <c r="A15" s="790" t="s">
        <v>1528</v>
      </c>
      <c r="B15" s="791" t="s">
        <v>168</v>
      </c>
      <c r="C15" s="792" t="s">
        <v>168</v>
      </c>
      <c r="D15" s="791" t="s">
        <v>168</v>
      </c>
      <c r="E15" s="792" t="s">
        <v>168</v>
      </c>
      <c r="F15" s="793" t="s">
        <v>168</v>
      </c>
      <c r="G15" s="105" t="s">
        <v>168</v>
      </c>
      <c r="H15" s="791">
        <v>4094.918991</v>
      </c>
      <c r="I15" s="792">
        <v>3.1698580523843698E-5</v>
      </c>
      <c r="J15" s="791">
        <v>4094.918991</v>
      </c>
      <c r="K15" s="792">
        <v>3.1649753264453201E-5</v>
      </c>
      <c r="L15" s="794" t="s">
        <v>1528</v>
      </c>
      <c r="M15" s="795" t="s">
        <v>1528</v>
      </c>
    </row>
    <row r="16" spans="1:13" s="776" customFormat="1" ht="24" customHeight="1">
      <c r="A16" s="796" t="s">
        <v>1529</v>
      </c>
      <c r="B16" s="785" t="s">
        <v>168</v>
      </c>
      <c r="C16" s="786" t="s">
        <v>168</v>
      </c>
      <c r="D16" s="785">
        <v>104539.7854504</v>
      </c>
      <c r="E16" s="786">
        <v>0.72249001606798602</v>
      </c>
      <c r="F16" s="787">
        <v>104539.7854504</v>
      </c>
      <c r="G16" s="786">
        <v>0.52454661004571101</v>
      </c>
      <c r="H16" s="785">
        <v>58418445.531061798</v>
      </c>
      <c r="I16" s="786">
        <v>0.45221451359943099</v>
      </c>
      <c r="J16" s="785">
        <v>58522985.316512197</v>
      </c>
      <c r="K16" s="786">
        <v>0.45232593114485697</v>
      </c>
      <c r="L16" s="797" t="s">
        <v>1529</v>
      </c>
      <c r="M16" s="798" t="s">
        <v>1529</v>
      </c>
    </row>
    <row r="17" spans="1:13" ht="30" customHeight="1">
      <c r="A17" s="799" t="s">
        <v>1530</v>
      </c>
      <c r="B17" s="785" t="s">
        <v>168</v>
      </c>
      <c r="C17" s="792" t="s">
        <v>168</v>
      </c>
      <c r="D17" s="785">
        <v>48077.961362599999</v>
      </c>
      <c r="E17" s="792">
        <v>0.33227394649534298</v>
      </c>
      <c r="F17" s="787">
        <v>48077.961362599999</v>
      </c>
      <c r="G17" s="786">
        <v>0.241239558145315</v>
      </c>
      <c r="H17" s="785">
        <v>30091505.8873083</v>
      </c>
      <c r="I17" s="786">
        <v>0.23293697007168901</v>
      </c>
      <c r="J17" s="785">
        <v>30139583.8486709</v>
      </c>
      <c r="K17" s="786">
        <v>0.23294975905513199</v>
      </c>
      <c r="L17" s="800" t="s">
        <v>1530</v>
      </c>
      <c r="M17" s="795" t="s">
        <v>1531</v>
      </c>
    </row>
    <row r="18" spans="1:13" ht="24" customHeight="1">
      <c r="A18" s="801" t="s">
        <v>1532</v>
      </c>
      <c r="B18" s="791" t="s">
        <v>168</v>
      </c>
      <c r="C18" s="792" t="s">
        <v>168</v>
      </c>
      <c r="D18" s="791">
        <v>48077.961362599999</v>
      </c>
      <c r="E18" s="792">
        <v>0.33227394649534298</v>
      </c>
      <c r="F18" s="793">
        <v>48077.961362599999</v>
      </c>
      <c r="G18" s="792">
        <v>0.241239558145315</v>
      </c>
      <c r="H18" s="791">
        <v>21604034.200807098</v>
      </c>
      <c r="I18" s="792">
        <v>0.16723584013732101</v>
      </c>
      <c r="J18" s="791">
        <v>21652112.162169699</v>
      </c>
      <c r="K18" s="792">
        <v>0.16734983258352301</v>
      </c>
      <c r="L18" s="802" t="s">
        <v>1532</v>
      </c>
      <c r="M18" s="803" t="s">
        <v>1532</v>
      </c>
    </row>
    <row r="19" spans="1:13" ht="24" customHeight="1">
      <c r="A19" s="801" t="s">
        <v>1223</v>
      </c>
      <c r="B19" s="791" t="s">
        <v>168</v>
      </c>
      <c r="C19" s="804" t="s">
        <v>168</v>
      </c>
      <c r="D19" s="791" t="s">
        <v>168</v>
      </c>
      <c r="E19" s="804" t="s">
        <v>168</v>
      </c>
      <c r="F19" s="793" t="s">
        <v>168</v>
      </c>
      <c r="G19" s="792" t="s">
        <v>168</v>
      </c>
      <c r="H19" s="791">
        <v>3288890.3582306998</v>
      </c>
      <c r="I19" s="792">
        <v>2.54591497618393E-2</v>
      </c>
      <c r="J19" s="791">
        <v>3288890.3582306998</v>
      </c>
      <c r="K19" s="792">
        <v>2.5419933478689202E-2</v>
      </c>
      <c r="L19" s="802" t="s">
        <v>1223</v>
      </c>
      <c r="M19" s="803" t="s">
        <v>1223</v>
      </c>
    </row>
    <row r="20" spans="1:13" ht="24" customHeight="1">
      <c r="A20" s="801" t="s">
        <v>1533</v>
      </c>
      <c r="B20" s="791" t="s">
        <v>168</v>
      </c>
      <c r="C20" s="791" t="s">
        <v>168</v>
      </c>
      <c r="D20" s="791" t="s">
        <v>168</v>
      </c>
      <c r="E20" s="791" t="s">
        <v>168</v>
      </c>
      <c r="F20" s="793" t="s">
        <v>168</v>
      </c>
      <c r="G20" s="791" t="s">
        <v>168</v>
      </c>
      <c r="H20" s="791">
        <v>39516.764799500001</v>
      </c>
      <c r="I20" s="792">
        <v>3.0589746800652699E-4</v>
      </c>
      <c r="J20" s="791">
        <v>39516.764799500001</v>
      </c>
      <c r="K20" s="792">
        <v>3.0542627545561798E-4</v>
      </c>
      <c r="L20" s="802" t="s">
        <v>1533</v>
      </c>
      <c r="M20" s="803" t="s">
        <v>1533</v>
      </c>
    </row>
    <row r="21" spans="1:13" ht="24" customHeight="1">
      <c r="A21" s="801" t="s">
        <v>1534</v>
      </c>
      <c r="B21" s="791" t="s">
        <v>168</v>
      </c>
      <c r="C21" s="804" t="s">
        <v>168</v>
      </c>
      <c r="D21" s="791" t="s">
        <v>168</v>
      </c>
      <c r="E21" s="804" t="s">
        <v>168</v>
      </c>
      <c r="F21" s="793" t="s">
        <v>168</v>
      </c>
      <c r="G21" s="792" t="s">
        <v>168</v>
      </c>
      <c r="H21" s="791">
        <v>5159064.5634709997</v>
      </c>
      <c r="I21" s="792">
        <v>3.9936082704522001E-2</v>
      </c>
      <c r="J21" s="791">
        <v>5159064.5634709997</v>
      </c>
      <c r="K21" s="792">
        <v>3.9874566717464401E-2</v>
      </c>
      <c r="L21" s="802" t="s">
        <v>1534</v>
      </c>
      <c r="M21" s="803" t="s">
        <v>1534</v>
      </c>
    </row>
    <row r="22" spans="1:13" s="776" customFormat="1" ht="36.75" customHeight="1">
      <c r="A22" s="799" t="s">
        <v>1535</v>
      </c>
      <c r="B22" s="785" t="s">
        <v>168</v>
      </c>
      <c r="C22" s="811" t="s">
        <v>168</v>
      </c>
      <c r="D22" s="785">
        <v>56461.8240878</v>
      </c>
      <c r="E22" s="811">
        <v>0.39021606957264299</v>
      </c>
      <c r="F22" s="787">
        <v>56461.8240878</v>
      </c>
      <c r="G22" s="786">
        <v>0.28330705190039601</v>
      </c>
      <c r="H22" s="785">
        <v>28326939.643753499</v>
      </c>
      <c r="I22" s="786">
        <v>0.21927754352774201</v>
      </c>
      <c r="J22" s="785">
        <v>28383401.467841301</v>
      </c>
      <c r="K22" s="786">
        <v>0.21937617208972501</v>
      </c>
      <c r="L22" s="800" t="s">
        <v>1535</v>
      </c>
      <c r="M22" s="812" t="s">
        <v>1536</v>
      </c>
    </row>
    <row r="23" spans="1:13" ht="24" customHeight="1">
      <c r="A23" s="801" t="s">
        <v>1532</v>
      </c>
      <c r="B23" s="791" t="s">
        <v>168</v>
      </c>
      <c r="C23" s="813" t="s">
        <v>168</v>
      </c>
      <c r="D23" s="791">
        <v>56461.8240878</v>
      </c>
      <c r="E23" s="813">
        <v>0.39021606957264299</v>
      </c>
      <c r="F23" s="814">
        <v>56461.8240878</v>
      </c>
      <c r="G23" s="792">
        <v>0.28330705190039601</v>
      </c>
      <c r="H23" s="815">
        <v>20430263.6776262</v>
      </c>
      <c r="I23" s="792">
        <v>0.158149736229689</v>
      </c>
      <c r="J23" s="815">
        <v>20486725.501713999</v>
      </c>
      <c r="K23" s="792">
        <v>0.15834252368628399</v>
      </c>
      <c r="L23" s="802" t="s">
        <v>1532</v>
      </c>
      <c r="M23" s="803" t="s">
        <v>1532</v>
      </c>
    </row>
    <row r="24" spans="1:13" ht="24" customHeight="1">
      <c r="A24" s="801" t="s">
        <v>1223</v>
      </c>
      <c r="B24" s="791" t="s">
        <v>168</v>
      </c>
      <c r="C24" s="804" t="s">
        <v>168</v>
      </c>
      <c r="D24" s="791" t="s">
        <v>168</v>
      </c>
      <c r="E24" s="804" t="s">
        <v>168</v>
      </c>
      <c r="F24" s="814" t="s">
        <v>168</v>
      </c>
      <c r="G24" s="792" t="s">
        <v>168</v>
      </c>
      <c r="H24" s="815">
        <v>3696137.2069215002</v>
      </c>
      <c r="I24" s="792">
        <v>2.8611628981740699E-2</v>
      </c>
      <c r="J24" s="815">
        <v>3696137.2069215002</v>
      </c>
      <c r="K24" s="792">
        <v>2.8567556742328401E-2</v>
      </c>
      <c r="L24" s="802" t="s">
        <v>1223</v>
      </c>
      <c r="M24" s="803" t="s">
        <v>1223</v>
      </c>
    </row>
    <row r="25" spans="1:13" ht="24" customHeight="1">
      <c r="A25" s="801" t="s">
        <v>1533</v>
      </c>
      <c r="B25" s="791" t="s">
        <v>168</v>
      </c>
      <c r="C25" s="791" t="s">
        <v>168</v>
      </c>
      <c r="D25" s="791" t="s">
        <v>168</v>
      </c>
      <c r="E25" s="791" t="s">
        <v>168</v>
      </c>
      <c r="F25" s="787" t="s">
        <v>168</v>
      </c>
      <c r="G25" s="785" t="s">
        <v>168</v>
      </c>
      <c r="H25" s="815">
        <v>39094.5258264</v>
      </c>
      <c r="I25" s="792">
        <v>3.0262893543762102E-4</v>
      </c>
      <c r="J25" s="815">
        <v>39094.5258264</v>
      </c>
      <c r="K25" s="792">
        <v>3.0216277760703499E-4</v>
      </c>
      <c r="L25" s="802" t="s">
        <v>1533</v>
      </c>
      <c r="M25" s="803" t="s">
        <v>1533</v>
      </c>
    </row>
    <row r="26" spans="1:13" ht="24" customHeight="1">
      <c r="A26" s="801" t="s">
        <v>1534</v>
      </c>
      <c r="B26" s="791" t="s">
        <v>168</v>
      </c>
      <c r="C26" s="804" t="s">
        <v>168</v>
      </c>
      <c r="D26" s="791" t="s">
        <v>168</v>
      </c>
      <c r="E26" s="804" t="s">
        <v>168</v>
      </c>
      <c r="F26" s="793" t="s">
        <v>168</v>
      </c>
      <c r="G26" s="804" t="s">
        <v>168</v>
      </c>
      <c r="H26" s="815">
        <v>4161444.2333793999</v>
      </c>
      <c r="I26" s="792">
        <v>3.2213549380875103E-2</v>
      </c>
      <c r="J26" s="815">
        <v>4161444.2333793999</v>
      </c>
      <c r="K26" s="792">
        <v>3.2163928883505402E-2</v>
      </c>
      <c r="L26" s="802" t="s">
        <v>1534</v>
      </c>
      <c r="M26" s="803" t="s">
        <v>1534</v>
      </c>
    </row>
    <row r="27" spans="1:13" s="776" customFormat="1" ht="24" customHeight="1">
      <c r="A27" s="796" t="s">
        <v>1537</v>
      </c>
      <c r="B27" s="785">
        <v>3880.7825066999999</v>
      </c>
      <c r="C27" s="786">
        <v>7.1074300695132903E-2</v>
      </c>
      <c r="D27" s="785">
        <v>8529.9339662000002</v>
      </c>
      <c r="E27" s="786">
        <v>5.89516431638622E-2</v>
      </c>
      <c r="F27" s="787">
        <v>12410.7164729</v>
      </c>
      <c r="G27" s="786">
        <v>6.2272934902730399E-2</v>
      </c>
      <c r="H27" s="785">
        <v>10585577.691681899</v>
      </c>
      <c r="I27" s="786">
        <v>8.1942472510119005E-2</v>
      </c>
      <c r="J27" s="785">
        <v>10597988.408154801</v>
      </c>
      <c r="K27" s="786">
        <v>8.1912174320137907E-2</v>
      </c>
      <c r="L27" s="797" t="s">
        <v>1537</v>
      </c>
      <c r="M27" s="798" t="s">
        <v>1537</v>
      </c>
    </row>
    <row r="28" spans="1:13" ht="30" customHeight="1">
      <c r="A28" s="799" t="s">
        <v>1538</v>
      </c>
      <c r="B28" s="791" t="s">
        <v>168</v>
      </c>
      <c r="C28" s="792" t="s">
        <v>168</v>
      </c>
      <c r="D28" s="791" t="s">
        <v>168</v>
      </c>
      <c r="E28" s="792" t="s">
        <v>168</v>
      </c>
      <c r="F28" s="793" t="s">
        <v>168</v>
      </c>
      <c r="G28" s="792" t="s">
        <v>168</v>
      </c>
      <c r="H28" s="791">
        <v>3474197.2017800999</v>
      </c>
      <c r="I28" s="792">
        <v>2.68936015580238E-2</v>
      </c>
      <c r="J28" s="791">
        <v>3474197.2017800999</v>
      </c>
      <c r="K28" s="792">
        <v>2.6852175701170999E-2</v>
      </c>
      <c r="L28" s="800" t="s">
        <v>1538</v>
      </c>
      <c r="M28" s="795" t="s">
        <v>1539</v>
      </c>
    </row>
    <row r="29" spans="1:13" ht="30" customHeight="1">
      <c r="A29" s="799" t="s">
        <v>1540</v>
      </c>
      <c r="B29" s="791" t="s">
        <v>168</v>
      </c>
      <c r="C29" s="792" t="s">
        <v>168</v>
      </c>
      <c r="D29" s="791" t="s">
        <v>168</v>
      </c>
      <c r="E29" s="792" t="s">
        <v>168</v>
      </c>
      <c r="F29" s="793" t="s">
        <v>168</v>
      </c>
      <c r="G29" s="792" t="s">
        <v>168</v>
      </c>
      <c r="H29" s="791">
        <v>2049443.7855990999</v>
      </c>
      <c r="I29" s="792">
        <v>1.5864650560776902E-2</v>
      </c>
      <c r="J29" s="791">
        <v>2049443.7855990999</v>
      </c>
      <c r="K29" s="792">
        <v>1.58402132706753E-2</v>
      </c>
      <c r="L29" s="800" t="s">
        <v>1540</v>
      </c>
      <c r="M29" s="795" t="s">
        <v>1541</v>
      </c>
    </row>
    <row r="30" spans="1:13" ht="30" customHeight="1">
      <c r="A30" s="799" t="s">
        <v>1542</v>
      </c>
      <c r="B30" s="791" t="s">
        <v>168</v>
      </c>
      <c r="C30" s="792" t="s">
        <v>168</v>
      </c>
      <c r="D30" s="791" t="s">
        <v>168</v>
      </c>
      <c r="E30" s="792" t="s">
        <v>168</v>
      </c>
      <c r="F30" s="793" t="s">
        <v>168</v>
      </c>
      <c r="G30" s="792" t="s">
        <v>168</v>
      </c>
      <c r="H30" s="791">
        <v>339101.33982759999</v>
      </c>
      <c r="I30" s="792">
        <v>2.6249679541629901E-3</v>
      </c>
      <c r="J30" s="791">
        <v>339101.33982759999</v>
      </c>
      <c r="K30" s="792">
        <v>2.6209245557182901E-3</v>
      </c>
      <c r="L30" s="800" t="s">
        <v>1542</v>
      </c>
      <c r="M30" s="795" t="s">
        <v>1543</v>
      </c>
    </row>
    <row r="31" spans="1:13" ht="30" customHeight="1">
      <c r="A31" s="799" t="s">
        <v>1544</v>
      </c>
      <c r="B31" s="791" t="s">
        <v>168</v>
      </c>
      <c r="C31" s="792" t="s">
        <v>168</v>
      </c>
      <c r="D31" s="791" t="s">
        <v>168</v>
      </c>
      <c r="E31" s="792" t="s">
        <v>168</v>
      </c>
      <c r="F31" s="793" t="s">
        <v>168</v>
      </c>
      <c r="G31" s="792" t="s">
        <v>168</v>
      </c>
      <c r="H31" s="791">
        <v>919753.18204340001</v>
      </c>
      <c r="I31" s="792">
        <v>7.1197672938444097E-3</v>
      </c>
      <c r="J31" s="791">
        <v>919753.18204340001</v>
      </c>
      <c r="K31" s="792">
        <v>7.1088002814826299E-3</v>
      </c>
      <c r="L31" s="800" t="s">
        <v>1544</v>
      </c>
      <c r="M31" s="812" t="s">
        <v>1545</v>
      </c>
    </row>
    <row r="32" spans="1:13" ht="30" customHeight="1">
      <c r="A32" s="799" t="s">
        <v>1233</v>
      </c>
      <c r="B32" s="791" t="s">
        <v>168</v>
      </c>
      <c r="C32" s="792" t="s">
        <v>168</v>
      </c>
      <c r="D32" s="791" t="s">
        <v>168</v>
      </c>
      <c r="E32" s="792" t="s">
        <v>168</v>
      </c>
      <c r="F32" s="793" t="s">
        <v>168</v>
      </c>
      <c r="G32" s="792" t="s">
        <v>168</v>
      </c>
      <c r="H32" s="791">
        <v>716810.59661150002</v>
      </c>
      <c r="I32" s="792">
        <v>5.54879802676762E-3</v>
      </c>
      <c r="J32" s="791">
        <v>716810.59661150002</v>
      </c>
      <c r="K32" s="792">
        <v>5.5402508743058803E-3</v>
      </c>
      <c r="L32" s="800" t="s">
        <v>1233</v>
      </c>
      <c r="M32" s="795" t="s">
        <v>1546</v>
      </c>
    </row>
    <row r="33" spans="1:13" ht="5.0999999999999996" customHeight="1">
      <c r="A33" s="816"/>
      <c r="B33" s="817"/>
      <c r="C33" s="818"/>
      <c r="D33" s="817"/>
      <c r="E33" s="818"/>
      <c r="F33" s="817"/>
      <c r="G33" s="818"/>
      <c r="H33" s="817"/>
      <c r="I33" s="819"/>
      <c r="J33" s="817"/>
      <c r="K33" s="819"/>
      <c r="L33" s="820"/>
      <c r="M33" s="795"/>
    </row>
    <row r="34" spans="1:13" ht="15">
      <c r="G34" s="774" t="s">
        <v>1585</v>
      </c>
      <c r="L34" s="774" t="s">
        <v>1588</v>
      </c>
    </row>
    <row r="35" spans="1:13" ht="15" customHeight="1">
      <c r="B35" s="776"/>
      <c r="C35" s="776"/>
      <c r="D35" s="776"/>
      <c r="E35" s="776"/>
      <c r="F35" s="776"/>
      <c r="G35" s="821"/>
      <c r="H35" s="775"/>
      <c r="I35" s="776"/>
      <c r="J35" s="776"/>
      <c r="K35" s="776"/>
      <c r="M35" s="776"/>
    </row>
    <row r="36" spans="1:13" ht="15" customHeight="1">
      <c r="B36" s="776"/>
      <c r="C36" s="776"/>
      <c r="D36" s="776"/>
      <c r="E36" s="776"/>
      <c r="F36" s="776"/>
      <c r="G36" s="821"/>
      <c r="H36" s="775"/>
      <c r="I36" s="776"/>
      <c r="J36" s="776"/>
      <c r="K36" s="776"/>
      <c r="L36" s="776"/>
    </row>
    <row r="37" spans="1:13" ht="15" customHeight="1">
      <c r="B37" s="776"/>
      <c r="C37" s="776"/>
      <c r="D37" s="776"/>
      <c r="E37" s="776"/>
      <c r="F37" s="776"/>
      <c r="G37" s="821"/>
      <c r="H37" s="777"/>
      <c r="I37" s="778"/>
      <c r="J37" s="778"/>
      <c r="K37" s="778"/>
    </row>
    <row r="38" spans="1:13" ht="12" customHeight="1">
      <c r="B38" s="776"/>
      <c r="C38" s="776"/>
      <c r="D38" s="776"/>
      <c r="E38" s="776"/>
      <c r="F38" s="776"/>
      <c r="G38" s="821"/>
      <c r="H38" s="822"/>
      <c r="I38" s="778"/>
      <c r="J38" s="778"/>
      <c r="K38" s="778"/>
      <c r="L38" s="779" t="s">
        <v>186</v>
      </c>
    </row>
    <row r="39" spans="1:13" ht="15" customHeight="1">
      <c r="A39" s="1350" t="s">
        <v>1519</v>
      </c>
      <c r="B39" s="1353" t="s">
        <v>1520</v>
      </c>
      <c r="C39" s="1354"/>
      <c r="D39" s="1354"/>
      <c r="E39" s="1354"/>
      <c r="F39" s="1354"/>
      <c r="G39" s="1354"/>
      <c r="H39" s="1355" t="s">
        <v>1548</v>
      </c>
      <c r="I39" s="1355"/>
      <c r="J39" s="1355"/>
      <c r="K39" s="1356"/>
      <c r="L39" s="1350" t="s">
        <v>1519</v>
      </c>
    </row>
    <row r="40" spans="1:13" ht="20.100000000000001" customHeight="1">
      <c r="A40" s="1351"/>
      <c r="B40" s="1361" t="s">
        <v>103</v>
      </c>
      <c r="C40" s="1361"/>
      <c r="D40" s="1361"/>
      <c r="E40" s="1361"/>
      <c r="F40" s="1361"/>
      <c r="G40" s="1361"/>
      <c r="H40" s="1361" t="s">
        <v>1522</v>
      </c>
      <c r="I40" s="1361"/>
      <c r="J40" s="1361" t="s">
        <v>1497</v>
      </c>
      <c r="K40" s="1361"/>
      <c r="L40" s="1351"/>
      <c r="M40" s="1346" t="s">
        <v>1519</v>
      </c>
    </row>
    <row r="41" spans="1:13" ht="20.100000000000001" customHeight="1">
      <c r="A41" s="1351"/>
      <c r="B41" s="1361" t="s">
        <v>1523</v>
      </c>
      <c r="C41" s="1361"/>
      <c r="D41" s="1361" t="s">
        <v>1524</v>
      </c>
      <c r="E41" s="1361"/>
      <c r="F41" s="1361" t="s">
        <v>190</v>
      </c>
      <c r="G41" s="1361"/>
      <c r="H41" s="1361"/>
      <c r="I41" s="1361"/>
      <c r="J41" s="1361"/>
      <c r="K41" s="1361"/>
      <c r="L41" s="1351"/>
      <c r="M41" s="1347"/>
    </row>
    <row r="42" spans="1:13" ht="50.1" customHeight="1">
      <c r="A42" s="1351"/>
      <c r="B42" s="780" t="s">
        <v>145</v>
      </c>
      <c r="C42" s="781" t="s">
        <v>146</v>
      </c>
      <c r="D42" s="780" t="s">
        <v>145</v>
      </c>
      <c r="E42" s="781" t="s">
        <v>146</v>
      </c>
      <c r="F42" s="780" t="s">
        <v>145</v>
      </c>
      <c r="G42" s="781" t="s">
        <v>146</v>
      </c>
      <c r="H42" s="780" t="s">
        <v>145</v>
      </c>
      <c r="I42" s="781" t="s">
        <v>146</v>
      </c>
      <c r="J42" s="780" t="s">
        <v>145</v>
      </c>
      <c r="K42" s="781" t="s">
        <v>146</v>
      </c>
      <c r="L42" s="1351"/>
      <c r="M42" s="1347"/>
    </row>
    <row r="43" spans="1:13" ht="20.100000000000001" customHeight="1">
      <c r="A43" s="1352"/>
      <c r="B43" s="780" t="s">
        <v>0</v>
      </c>
      <c r="C43" s="780" t="s">
        <v>1</v>
      </c>
      <c r="D43" s="780" t="s">
        <v>2</v>
      </c>
      <c r="E43" s="780" t="s">
        <v>3</v>
      </c>
      <c r="F43" s="780" t="s">
        <v>1525</v>
      </c>
      <c r="G43" s="780" t="s">
        <v>5</v>
      </c>
      <c r="H43" s="780" t="s">
        <v>148</v>
      </c>
      <c r="I43" s="780" t="s">
        <v>149</v>
      </c>
      <c r="J43" s="780" t="s">
        <v>1526</v>
      </c>
      <c r="K43" s="780" t="s">
        <v>239</v>
      </c>
      <c r="L43" s="1352"/>
      <c r="M43" s="782"/>
    </row>
    <row r="44" spans="1:13" ht="5.0999999999999996" customHeight="1">
      <c r="A44" s="783"/>
      <c r="B44" s="783"/>
      <c r="C44" s="783"/>
      <c r="D44" s="783"/>
      <c r="E44" s="783"/>
      <c r="F44" s="783"/>
      <c r="G44" s="783"/>
      <c r="H44" s="783"/>
      <c r="I44" s="783"/>
      <c r="J44" s="783"/>
      <c r="K44" s="783"/>
      <c r="L44" s="783"/>
      <c r="M44" s="783"/>
    </row>
    <row r="45" spans="1:13" ht="35.25" customHeight="1">
      <c r="A45" s="799" t="s">
        <v>1549</v>
      </c>
      <c r="B45" s="791">
        <v>3880.7825066999999</v>
      </c>
      <c r="C45" s="792">
        <v>7.1074300695132903E-2</v>
      </c>
      <c r="D45" s="791">
        <v>8529.9339662000002</v>
      </c>
      <c r="E45" s="792">
        <v>5.89516431638622E-2</v>
      </c>
      <c r="F45" s="793">
        <v>12410.7164729</v>
      </c>
      <c r="G45" s="792">
        <v>6.2272934902730399E-2</v>
      </c>
      <c r="H45" s="791">
        <v>1427424.956269</v>
      </c>
      <c r="I45" s="792">
        <v>1.1049631266817199E-2</v>
      </c>
      <c r="J45" s="791">
        <v>1439835.6727419</v>
      </c>
      <c r="K45" s="792">
        <v>1.11285336495779E-2</v>
      </c>
      <c r="L45" s="800" t="s">
        <v>1549</v>
      </c>
      <c r="M45" s="812" t="s">
        <v>1550</v>
      </c>
    </row>
    <row r="46" spans="1:13" s="776" customFormat="1" ht="24" customHeight="1">
      <c r="A46" s="799" t="s">
        <v>1551</v>
      </c>
      <c r="B46" s="785" t="s">
        <v>168</v>
      </c>
      <c r="C46" s="792" t="s">
        <v>168</v>
      </c>
      <c r="D46" s="785" t="s">
        <v>168</v>
      </c>
      <c r="E46" s="792" t="s">
        <v>168</v>
      </c>
      <c r="F46" s="787" t="s">
        <v>168</v>
      </c>
      <c r="G46" s="792" t="s">
        <v>168</v>
      </c>
      <c r="H46" s="791">
        <v>8448.0963632999992</v>
      </c>
      <c r="I46" s="792">
        <v>6.5396327359301405E-5</v>
      </c>
      <c r="J46" s="791">
        <v>8448.0963632999992</v>
      </c>
      <c r="K46" s="792">
        <v>6.5295593402563094E-5</v>
      </c>
      <c r="L46" s="800" t="s">
        <v>1551</v>
      </c>
      <c r="M46" s="812" t="s">
        <v>1551</v>
      </c>
    </row>
    <row r="47" spans="1:13" ht="24" customHeight="1">
      <c r="A47" s="790" t="s">
        <v>1552</v>
      </c>
      <c r="B47" s="791" t="s">
        <v>168</v>
      </c>
      <c r="C47" s="792" t="s">
        <v>168</v>
      </c>
      <c r="D47" s="791" t="s">
        <v>168</v>
      </c>
      <c r="E47" s="792" t="s">
        <v>168</v>
      </c>
      <c r="F47" s="793" t="s">
        <v>168</v>
      </c>
      <c r="G47" s="792" t="s">
        <v>168</v>
      </c>
      <c r="H47" s="791">
        <v>327.55466999999999</v>
      </c>
      <c r="I47" s="792">
        <v>2.5355857114087801E-6</v>
      </c>
      <c r="J47" s="791">
        <v>327.55466999999999</v>
      </c>
      <c r="K47" s="792">
        <v>2.5316799938910901E-6</v>
      </c>
      <c r="L47" s="794" t="s">
        <v>1552</v>
      </c>
      <c r="M47" s="795" t="s">
        <v>1552</v>
      </c>
    </row>
    <row r="48" spans="1:13" ht="30" customHeight="1">
      <c r="A48" s="799" t="s">
        <v>1553</v>
      </c>
      <c r="B48" s="791" t="s">
        <v>168</v>
      </c>
      <c r="C48" s="792" t="s">
        <v>168</v>
      </c>
      <c r="D48" s="791" t="s">
        <v>168</v>
      </c>
      <c r="E48" s="792" t="s">
        <v>168</v>
      </c>
      <c r="F48" s="793" t="s">
        <v>168</v>
      </c>
      <c r="G48" s="792" t="s">
        <v>168</v>
      </c>
      <c r="H48" s="791">
        <v>1643156.8421424001</v>
      </c>
      <c r="I48" s="792">
        <v>1.2719601923367E-2</v>
      </c>
      <c r="J48" s="791">
        <v>1643156.8421424001</v>
      </c>
      <c r="K48" s="792">
        <v>1.27000091437475E-2</v>
      </c>
      <c r="L48" s="800" t="s">
        <v>1553</v>
      </c>
      <c r="M48" s="795" t="s">
        <v>1554</v>
      </c>
    </row>
    <row r="49" spans="1:13" s="776" customFormat="1" ht="24" customHeight="1">
      <c r="A49" s="790" t="s">
        <v>1555</v>
      </c>
      <c r="B49" s="791" t="s">
        <v>168</v>
      </c>
      <c r="C49" s="792" t="s">
        <v>168</v>
      </c>
      <c r="D49" s="791" t="s">
        <v>168</v>
      </c>
      <c r="E49" s="792" t="s">
        <v>168</v>
      </c>
      <c r="F49" s="814" t="s">
        <v>168</v>
      </c>
      <c r="G49" s="792" t="s">
        <v>168</v>
      </c>
      <c r="H49" s="791">
        <v>6914.1363755000002</v>
      </c>
      <c r="I49" s="792">
        <v>5.3522013288497601E-5</v>
      </c>
      <c r="J49" s="791">
        <v>6914.1363755000002</v>
      </c>
      <c r="K49" s="792">
        <v>5.34395700628784E-5</v>
      </c>
      <c r="L49" s="794" t="s">
        <v>1555</v>
      </c>
      <c r="M49" s="795" t="s">
        <v>1556</v>
      </c>
    </row>
    <row r="50" spans="1:13" ht="24" customHeight="1">
      <c r="A50" s="799" t="s">
        <v>1239</v>
      </c>
      <c r="B50" s="791" t="s">
        <v>168</v>
      </c>
      <c r="C50" s="792" t="s">
        <v>168</v>
      </c>
      <c r="D50" s="791" t="s">
        <v>168</v>
      </c>
      <c r="E50" s="792" t="s">
        <v>168</v>
      </c>
      <c r="F50" s="793" t="s">
        <v>168</v>
      </c>
      <c r="G50" s="792" t="s">
        <v>168</v>
      </c>
      <c r="H50" s="791" t="s">
        <v>168</v>
      </c>
      <c r="I50" s="792" t="s">
        <v>168</v>
      </c>
      <c r="J50" s="791" t="s">
        <v>168</v>
      </c>
      <c r="K50" s="792" t="s">
        <v>168</v>
      </c>
      <c r="L50" s="800" t="s">
        <v>1239</v>
      </c>
      <c r="M50" s="812" t="s">
        <v>1239</v>
      </c>
    </row>
    <row r="51" spans="1:13" s="776" customFormat="1" ht="24" customHeight="1">
      <c r="A51" s="796" t="s">
        <v>1557</v>
      </c>
      <c r="B51" s="785" t="s">
        <v>168</v>
      </c>
      <c r="C51" s="786" t="s">
        <v>168</v>
      </c>
      <c r="D51" s="785">
        <v>6399.2858490999997</v>
      </c>
      <c r="E51" s="786">
        <v>4.4226416918882301E-2</v>
      </c>
      <c r="F51" s="787">
        <v>6399.2858490999997</v>
      </c>
      <c r="G51" s="786">
        <v>3.2109533077734599E-2</v>
      </c>
      <c r="H51" s="785">
        <v>532382.21451279998</v>
      </c>
      <c r="I51" s="786">
        <v>4.1211463604741696E-3</v>
      </c>
      <c r="J51" s="785">
        <v>538781.50036189996</v>
      </c>
      <c r="K51" s="786">
        <v>4.1642585817654497E-3</v>
      </c>
      <c r="L51" s="797" t="s">
        <v>1557</v>
      </c>
      <c r="M51" s="798" t="s">
        <v>1557</v>
      </c>
    </row>
    <row r="52" spans="1:13" ht="40.5" customHeight="1">
      <c r="A52" s="799" t="s">
        <v>1558</v>
      </c>
      <c r="B52" s="791" t="s">
        <v>168</v>
      </c>
      <c r="C52" s="792" t="s">
        <v>168</v>
      </c>
      <c r="D52" s="791" t="s">
        <v>168</v>
      </c>
      <c r="E52" s="792" t="s">
        <v>168</v>
      </c>
      <c r="F52" s="793" t="s">
        <v>168</v>
      </c>
      <c r="G52" s="792" t="s">
        <v>168</v>
      </c>
      <c r="H52" s="791">
        <v>274364.9201325</v>
      </c>
      <c r="I52" s="792">
        <v>2.12384629167332E-3</v>
      </c>
      <c r="J52" s="791">
        <v>274364.9201325</v>
      </c>
      <c r="K52" s="792">
        <v>2.1205748015284799E-3</v>
      </c>
      <c r="L52" s="800" t="s">
        <v>1558</v>
      </c>
      <c r="M52" s="812" t="s">
        <v>1559</v>
      </c>
    </row>
    <row r="53" spans="1:13" ht="30" customHeight="1">
      <c r="A53" s="799" t="s">
        <v>1242</v>
      </c>
      <c r="B53" s="791" t="s">
        <v>168</v>
      </c>
      <c r="C53" s="792" t="s">
        <v>168</v>
      </c>
      <c r="D53" s="791" t="s">
        <v>168</v>
      </c>
      <c r="E53" s="792" t="s">
        <v>168</v>
      </c>
      <c r="F53" s="793" t="s">
        <v>168</v>
      </c>
      <c r="G53" s="792" t="s">
        <v>168</v>
      </c>
      <c r="H53" s="791">
        <v>196123.28666049999</v>
      </c>
      <c r="I53" s="792">
        <v>1.51818138734182E-3</v>
      </c>
      <c r="J53" s="791">
        <v>196123.28666049999</v>
      </c>
      <c r="K53" s="792">
        <v>1.51584283983665E-3</v>
      </c>
      <c r="L53" s="800" t="s">
        <v>1242</v>
      </c>
      <c r="M53" s="812" t="s">
        <v>1560</v>
      </c>
    </row>
    <row r="54" spans="1:13" s="776" customFormat="1" ht="24" customHeight="1">
      <c r="A54" s="799" t="s">
        <v>1243</v>
      </c>
      <c r="B54" s="785" t="s">
        <v>168</v>
      </c>
      <c r="C54" s="792" t="s">
        <v>168</v>
      </c>
      <c r="D54" s="785">
        <v>6399.2858490999997</v>
      </c>
      <c r="E54" s="792">
        <v>4.4226416918882301E-2</v>
      </c>
      <c r="F54" s="787">
        <v>6399.2858490999997</v>
      </c>
      <c r="G54" s="792">
        <v>3.2109533077734599E-2</v>
      </c>
      <c r="H54" s="791">
        <v>61894.0077198</v>
      </c>
      <c r="I54" s="792">
        <v>4.7911868145903498E-4</v>
      </c>
      <c r="J54" s="791">
        <v>68293.293568900001</v>
      </c>
      <c r="K54" s="792">
        <v>5.2784094040031699E-4</v>
      </c>
      <c r="L54" s="800" t="s">
        <v>1243</v>
      </c>
      <c r="M54" s="812" t="s">
        <v>1243</v>
      </c>
    </row>
    <row r="55" spans="1:13" ht="24" customHeight="1">
      <c r="A55" s="796" t="s">
        <v>1244</v>
      </c>
      <c r="B55" s="785">
        <v>17253.834574100001</v>
      </c>
      <c r="C55" s="786">
        <v>0.31599406164774801</v>
      </c>
      <c r="D55" s="785">
        <v>25222.2317348</v>
      </c>
      <c r="E55" s="786">
        <v>0.17431459738352101</v>
      </c>
      <c r="F55" s="787">
        <v>42476.066308900001</v>
      </c>
      <c r="G55" s="786">
        <v>0.21313107248514099</v>
      </c>
      <c r="H55" s="785">
        <v>43400745.72885</v>
      </c>
      <c r="I55" s="786">
        <v>0.33596318664776598</v>
      </c>
      <c r="J55" s="785">
        <v>43443221.7951589</v>
      </c>
      <c r="K55" s="786">
        <v>0.33577398084105298</v>
      </c>
      <c r="L55" s="797" t="s">
        <v>1244</v>
      </c>
      <c r="M55" s="798" t="s">
        <v>1244</v>
      </c>
    </row>
    <row r="56" spans="1:13" s="776" customFormat="1" ht="30" customHeight="1">
      <c r="A56" s="799" t="s">
        <v>1561</v>
      </c>
      <c r="B56" s="791" t="s">
        <v>168</v>
      </c>
      <c r="C56" s="792" t="s">
        <v>168</v>
      </c>
      <c r="D56" s="791" t="s">
        <v>168</v>
      </c>
      <c r="E56" s="792" t="s">
        <v>168</v>
      </c>
      <c r="F56" s="793" t="s">
        <v>168</v>
      </c>
      <c r="G56" s="792" t="s">
        <v>168</v>
      </c>
      <c r="H56" s="791">
        <v>25239797.192731801</v>
      </c>
      <c r="I56" s="792">
        <v>0.19538011508352501</v>
      </c>
      <c r="J56" s="791">
        <v>25239797.192731801</v>
      </c>
      <c r="K56" s="792">
        <v>0.195079159160539</v>
      </c>
      <c r="L56" s="800" t="s">
        <v>1561</v>
      </c>
      <c r="M56" s="812" t="s">
        <v>1562</v>
      </c>
    </row>
    <row r="57" spans="1:13" ht="24" customHeight="1">
      <c r="A57" s="799" t="s">
        <v>1563</v>
      </c>
      <c r="B57" s="791">
        <v>106.003626</v>
      </c>
      <c r="C57" s="792">
        <v>1.9413954727148599E-3</v>
      </c>
      <c r="D57" s="824" t="s">
        <v>168</v>
      </c>
      <c r="E57" s="792" t="s">
        <v>168</v>
      </c>
      <c r="F57" s="793">
        <v>106.003626</v>
      </c>
      <c r="G57" s="792">
        <v>5.3189168536446998E-4</v>
      </c>
      <c r="H57" s="791" t="s">
        <v>168</v>
      </c>
      <c r="I57" s="792" t="s">
        <v>168</v>
      </c>
      <c r="J57" s="791">
        <v>106.003626</v>
      </c>
      <c r="K57" s="792">
        <v>8.1930524521025402E-7</v>
      </c>
      <c r="L57" s="800" t="s">
        <v>1563</v>
      </c>
      <c r="M57" s="812" t="s">
        <v>1563</v>
      </c>
    </row>
    <row r="58" spans="1:13" ht="24" customHeight="1">
      <c r="A58" s="799" t="s">
        <v>1564</v>
      </c>
      <c r="B58" s="791" t="s">
        <v>168</v>
      </c>
      <c r="C58" s="792" t="s">
        <v>168</v>
      </c>
      <c r="D58" s="791" t="s">
        <v>168</v>
      </c>
      <c r="E58" s="792" t="s">
        <v>168</v>
      </c>
      <c r="F58" s="793" t="s">
        <v>168</v>
      </c>
      <c r="G58" s="792" t="s">
        <v>168</v>
      </c>
      <c r="H58" s="791">
        <v>5231830.7576857004</v>
      </c>
      <c r="I58" s="792">
        <v>4.0499362484121497E-2</v>
      </c>
      <c r="J58" s="791">
        <v>5231830.7576857004</v>
      </c>
      <c r="K58" s="792">
        <v>4.0436978842820298E-2</v>
      </c>
      <c r="L58" s="800" t="s">
        <v>1564</v>
      </c>
      <c r="M58" s="812" t="s">
        <v>1565</v>
      </c>
    </row>
    <row r="59" spans="1:13" ht="18.75" customHeight="1">
      <c r="A59" s="790" t="s">
        <v>1566</v>
      </c>
      <c r="B59" s="791">
        <v>17147.8309481</v>
      </c>
      <c r="C59" s="792">
        <v>0.31405266617503402</v>
      </c>
      <c r="D59" s="791">
        <v>25222.2317348</v>
      </c>
      <c r="E59" s="792">
        <v>0.17431459738352101</v>
      </c>
      <c r="F59" s="793">
        <v>42370.062682900003</v>
      </c>
      <c r="G59" s="792">
        <v>0.21259918079977699</v>
      </c>
      <c r="H59" s="791">
        <v>12516098.4789837</v>
      </c>
      <c r="I59" s="792">
        <v>9.6886545583050807E-2</v>
      </c>
      <c r="J59" s="791">
        <v>12558468.541666601</v>
      </c>
      <c r="K59" s="792">
        <v>9.7064784821562694E-2</v>
      </c>
      <c r="L59" s="794" t="s">
        <v>1566</v>
      </c>
      <c r="M59" s="795" t="s">
        <v>1567</v>
      </c>
    </row>
    <row r="60" spans="1:13" ht="24.75" customHeight="1">
      <c r="A60" s="790" t="s">
        <v>1568</v>
      </c>
      <c r="B60" s="791" t="s">
        <v>168</v>
      </c>
      <c r="C60" s="792" t="s">
        <v>168</v>
      </c>
      <c r="D60" s="791" t="s">
        <v>168</v>
      </c>
      <c r="E60" s="792" t="s">
        <v>168</v>
      </c>
      <c r="F60" s="793" t="s">
        <v>168</v>
      </c>
      <c r="G60" s="792" t="s">
        <v>168</v>
      </c>
      <c r="H60" s="791">
        <v>46541.355748599999</v>
      </c>
      <c r="I60" s="792">
        <v>3.6027450509480702E-4</v>
      </c>
      <c r="J60" s="791">
        <v>46541.355748599999</v>
      </c>
      <c r="K60" s="792">
        <v>3.5971955227290399E-4</v>
      </c>
      <c r="L60" s="794" t="s">
        <v>1568</v>
      </c>
      <c r="M60" s="795" t="s">
        <v>1568</v>
      </c>
    </row>
    <row r="61" spans="1:13" ht="18.75" customHeight="1">
      <c r="A61" s="790" t="s">
        <v>1569</v>
      </c>
      <c r="B61" s="791" t="s">
        <v>168</v>
      </c>
      <c r="C61" s="792" t="s">
        <v>168</v>
      </c>
      <c r="D61" s="791" t="s">
        <v>168</v>
      </c>
      <c r="E61" s="792" t="s">
        <v>168</v>
      </c>
      <c r="F61" s="793" t="s">
        <v>168</v>
      </c>
      <c r="G61" s="792" t="s">
        <v>168</v>
      </c>
      <c r="H61" s="791">
        <v>366477.9437002</v>
      </c>
      <c r="I61" s="792">
        <v>2.8368889919740598E-3</v>
      </c>
      <c r="J61" s="791">
        <v>366477.9437002</v>
      </c>
      <c r="K61" s="792">
        <v>2.83251915861295E-3</v>
      </c>
      <c r="L61" s="794" t="s">
        <v>1569</v>
      </c>
      <c r="M61" s="795" t="s">
        <v>1569</v>
      </c>
    </row>
    <row r="62" spans="1:13" ht="24" customHeight="1">
      <c r="A62" s="796" t="s">
        <v>1286</v>
      </c>
      <c r="B62" s="785">
        <v>33122.824270500001</v>
      </c>
      <c r="C62" s="786">
        <v>0.60662548545536199</v>
      </c>
      <c r="D62" s="785" t="s">
        <v>168</v>
      </c>
      <c r="E62" s="786" t="s">
        <v>168</v>
      </c>
      <c r="F62" s="787">
        <v>33122.824270500001</v>
      </c>
      <c r="G62" s="786">
        <v>0.166199548921727</v>
      </c>
      <c r="H62" s="785">
        <v>2620434.6314555998</v>
      </c>
      <c r="I62" s="786">
        <v>2.0284664569732901E-2</v>
      </c>
      <c r="J62" s="785">
        <v>2653557.4557261001</v>
      </c>
      <c r="K62" s="786">
        <v>2.0509426177017499E-2</v>
      </c>
      <c r="L62" s="797" t="s">
        <v>1286</v>
      </c>
      <c r="M62" s="798" t="s">
        <v>1570</v>
      </c>
    </row>
    <row r="63" spans="1:13" ht="24" customHeight="1">
      <c r="A63" s="796" t="s">
        <v>1571</v>
      </c>
      <c r="B63" s="785" t="s">
        <v>168</v>
      </c>
      <c r="C63" s="786" t="s">
        <v>168</v>
      </c>
      <c r="D63" s="785">
        <v>2.5070312000000001</v>
      </c>
      <c r="E63" s="786">
        <v>1.7326465748586599E-5</v>
      </c>
      <c r="F63" s="787">
        <v>2.5070312000000001</v>
      </c>
      <c r="G63" s="786">
        <v>1.25794663875867E-5</v>
      </c>
      <c r="H63" s="785">
        <v>10903982.557786901</v>
      </c>
      <c r="I63" s="786">
        <v>8.4407230008276102E-2</v>
      </c>
      <c r="J63" s="785">
        <v>10903985.064818099</v>
      </c>
      <c r="K63" s="786">
        <v>8.4277231774125702E-2</v>
      </c>
      <c r="L63" s="797" t="s">
        <v>1571</v>
      </c>
      <c r="M63" s="798" t="s">
        <v>1572</v>
      </c>
    </row>
    <row r="64" spans="1:13" s="776" customFormat="1" ht="24" customHeight="1">
      <c r="A64" s="796" t="s">
        <v>1573</v>
      </c>
      <c r="B64" s="785">
        <v>344.32706209999998</v>
      </c>
      <c r="C64" s="786">
        <v>6.3061522017572201E-3</v>
      </c>
      <c r="D64" s="785" t="s">
        <v>168</v>
      </c>
      <c r="E64" s="786" t="s">
        <v>168</v>
      </c>
      <c r="F64" s="787">
        <v>344.32706209999998</v>
      </c>
      <c r="G64" s="786">
        <v>1.7277211005684401E-3</v>
      </c>
      <c r="H64" s="785">
        <v>122067.72740430001</v>
      </c>
      <c r="I64" s="786">
        <v>9.4492069195803105E-4</v>
      </c>
      <c r="J64" s="785">
        <v>122412.0544664</v>
      </c>
      <c r="K64" s="786">
        <v>9.4612648723247305E-4</v>
      </c>
      <c r="L64" s="797" t="s">
        <v>1573</v>
      </c>
      <c r="M64" s="798" t="s">
        <v>1573</v>
      </c>
    </row>
    <row r="65" spans="1:13" ht="30" customHeight="1">
      <c r="A65" s="827" t="s">
        <v>1574</v>
      </c>
      <c r="B65" s="828">
        <v>54601.768413400001</v>
      </c>
      <c r="C65" s="836">
        <v>1</v>
      </c>
      <c r="D65" s="828">
        <v>144693.74403169999</v>
      </c>
      <c r="E65" s="836">
        <v>1</v>
      </c>
      <c r="F65" s="828">
        <v>199295.5124451</v>
      </c>
      <c r="G65" s="836">
        <v>1</v>
      </c>
      <c r="H65" s="828">
        <v>129183039.849996</v>
      </c>
      <c r="I65" s="836">
        <v>1</v>
      </c>
      <c r="J65" s="828">
        <v>129382335.362441</v>
      </c>
      <c r="K65" s="836">
        <v>1</v>
      </c>
      <c r="L65" s="830" t="s">
        <v>1574</v>
      </c>
      <c r="M65" s="831" t="s">
        <v>1575</v>
      </c>
    </row>
    <row r="66" spans="1:13" ht="12.75">
      <c r="A66" s="832" t="s">
        <v>137</v>
      </c>
    </row>
    <row r="67" spans="1:13" ht="12.75">
      <c r="A67" s="833" t="s">
        <v>1480</v>
      </c>
      <c r="B67" s="834"/>
      <c r="C67" s="834"/>
      <c r="D67" s="834"/>
      <c r="E67" s="834"/>
      <c r="F67" s="834"/>
      <c r="G67" s="834"/>
      <c r="H67" s="834"/>
      <c r="I67" s="834"/>
      <c r="J67" s="834"/>
      <c r="K67" s="834"/>
    </row>
    <row r="68" spans="1:13" ht="15">
      <c r="A68" s="835" t="s">
        <v>1481</v>
      </c>
      <c r="B68" s="834"/>
      <c r="C68" s="834"/>
      <c r="D68" s="834"/>
      <c r="E68" s="834"/>
      <c r="F68" s="834"/>
      <c r="G68" s="834"/>
      <c r="H68" s="834"/>
      <c r="I68" s="834"/>
      <c r="J68" s="834"/>
    </row>
    <row r="72" spans="1:13">
      <c r="B72" s="834"/>
      <c r="C72" s="834"/>
      <c r="D72" s="834"/>
      <c r="E72" s="834"/>
      <c r="F72" s="834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A2:G2"/>
    <mergeCell ref="A3:G3"/>
    <mergeCell ref="A4:G4"/>
    <mergeCell ref="A6:A10"/>
    <mergeCell ref="B6:G6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M40:M42"/>
    <mergeCell ref="B41:C41"/>
    <mergeCell ref="D41:E41"/>
    <mergeCell ref="F41:G41"/>
    <mergeCell ref="A39:A43"/>
    <mergeCell ref="B39:G39"/>
    <mergeCell ref="H39:K39"/>
    <mergeCell ref="L39:L43"/>
    <mergeCell ref="B40:G40"/>
    <mergeCell ref="H40:I41"/>
    <mergeCell ref="J40:K41"/>
  </mergeCells>
  <pageMargins left="0.44" right="0.28999999999999998" top="0.75" bottom="0.7" header="0.5" footer="0.5"/>
  <pageSetup paperSize="9" scale="85" firstPageNumber="252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topLeftCell="A31" zoomScale="98" zoomScaleSheetLayoutView="98" workbookViewId="0">
      <selection activeCell="A47" sqref="A47"/>
    </sheetView>
  </sheetViews>
  <sheetFormatPr defaultColWidth="8.85546875" defaultRowHeight="12"/>
  <cols>
    <col min="1" max="1" width="38.5703125" style="773" customWidth="1"/>
    <col min="2" max="2" width="12.85546875" style="773" customWidth="1"/>
    <col min="3" max="3" width="11.42578125" style="773" customWidth="1"/>
    <col min="4" max="4" width="14.7109375" style="773" customWidth="1"/>
    <col min="5" max="5" width="11.42578125" style="773" customWidth="1"/>
    <col min="6" max="6" width="11.7109375" style="773" customWidth="1"/>
    <col min="7" max="7" width="11.85546875" style="773" customWidth="1"/>
    <col min="8" max="8" width="14.85546875" style="773" customWidth="1"/>
    <col min="9" max="9" width="13.42578125" style="773" customWidth="1"/>
    <col min="10" max="10" width="15.5703125" style="773" customWidth="1"/>
    <col min="11" max="11" width="20.5703125" style="773" customWidth="1"/>
    <col min="12" max="12" width="48.42578125" style="773" customWidth="1"/>
    <col min="13" max="13" width="47.85546875" style="773" hidden="1" customWidth="1"/>
    <col min="14" max="250" width="10.28515625" style="773" customWidth="1"/>
    <col min="251" max="251" width="38.5703125" style="773" customWidth="1"/>
    <col min="252" max="252" width="8.7109375" style="773" customWidth="1"/>
    <col min="253" max="253" width="9.85546875" style="773" customWidth="1"/>
    <col min="254" max="254" width="8.85546875" style="773" customWidth="1"/>
    <col min="255" max="255" width="9.85546875" style="773" customWidth="1"/>
    <col min="256" max="16384" width="8.85546875" style="773"/>
  </cols>
  <sheetData>
    <row r="1" spans="1:13" ht="15">
      <c r="L1" s="774" t="s">
        <v>1589</v>
      </c>
    </row>
    <row r="2" spans="1:13" ht="15" customHeight="1">
      <c r="A2" s="1362" t="s">
        <v>1590</v>
      </c>
      <c r="B2" s="1362"/>
      <c r="C2" s="1362"/>
      <c r="D2" s="1362"/>
      <c r="E2" s="1362"/>
      <c r="F2" s="1362"/>
      <c r="G2" s="1362"/>
      <c r="H2" s="775"/>
      <c r="I2" s="776"/>
      <c r="J2" s="776"/>
      <c r="K2" s="776"/>
      <c r="M2" s="776"/>
    </row>
    <row r="3" spans="1:13" ht="15" customHeight="1">
      <c r="A3" s="1362" t="s">
        <v>1591</v>
      </c>
      <c r="B3" s="1362"/>
      <c r="C3" s="1362"/>
      <c r="D3" s="1362"/>
      <c r="E3" s="1362"/>
      <c r="F3" s="1362"/>
      <c r="G3" s="1362"/>
      <c r="H3" s="775"/>
      <c r="I3" s="776"/>
      <c r="J3" s="776"/>
      <c r="K3" s="776"/>
      <c r="L3" s="776"/>
    </row>
    <row r="4" spans="1:13" ht="15" customHeight="1">
      <c r="A4" s="1362" t="s">
        <v>100</v>
      </c>
      <c r="B4" s="1362"/>
      <c r="C4" s="1362"/>
      <c r="D4" s="1362"/>
      <c r="E4" s="1362"/>
      <c r="F4" s="1362"/>
      <c r="G4" s="1362"/>
      <c r="H4" s="777"/>
      <c r="I4" s="778"/>
      <c r="J4" s="778"/>
      <c r="K4" s="778"/>
      <c r="L4" s="778"/>
    </row>
    <row r="5" spans="1:13" ht="15" customHeight="1">
      <c r="L5" s="779" t="s">
        <v>186</v>
      </c>
    </row>
    <row r="6" spans="1:13" ht="15" customHeight="1">
      <c r="A6" s="1350" t="s">
        <v>1519</v>
      </c>
      <c r="B6" s="1353" t="s">
        <v>1520</v>
      </c>
      <c r="C6" s="1354"/>
      <c r="D6" s="1354"/>
      <c r="E6" s="1354"/>
      <c r="F6" s="1354"/>
      <c r="G6" s="1354"/>
      <c r="H6" s="1355" t="s">
        <v>1548</v>
      </c>
      <c r="I6" s="1355"/>
      <c r="J6" s="1355"/>
      <c r="K6" s="1356"/>
      <c r="L6" s="1350" t="s">
        <v>1519</v>
      </c>
    </row>
    <row r="7" spans="1:13" ht="20.100000000000001" customHeight="1">
      <c r="A7" s="1351"/>
      <c r="B7" s="1361" t="s">
        <v>103</v>
      </c>
      <c r="C7" s="1361"/>
      <c r="D7" s="1361"/>
      <c r="E7" s="1361"/>
      <c r="F7" s="1361"/>
      <c r="G7" s="1361"/>
      <c r="H7" s="1361" t="s">
        <v>1522</v>
      </c>
      <c r="I7" s="1361"/>
      <c r="J7" s="1361" t="s">
        <v>1497</v>
      </c>
      <c r="K7" s="1361"/>
      <c r="L7" s="1351"/>
      <c r="M7" s="1346" t="s">
        <v>1519</v>
      </c>
    </row>
    <row r="8" spans="1:13" ht="20.100000000000001" customHeight="1">
      <c r="A8" s="1351"/>
      <c r="B8" s="1361" t="s">
        <v>1523</v>
      </c>
      <c r="C8" s="1361"/>
      <c r="D8" s="1361" t="s">
        <v>1524</v>
      </c>
      <c r="E8" s="1361"/>
      <c r="F8" s="1361" t="s">
        <v>190</v>
      </c>
      <c r="G8" s="1361"/>
      <c r="H8" s="1361"/>
      <c r="I8" s="1361"/>
      <c r="J8" s="1361"/>
      <c r="K8" s="1361"/>
      <c r="L8" s="1351"/>
      <c r="M8" s="1347"/>
    </row>
    <row r="9" spans="1:13" ht="50.1" customHeight="1">
      <c r="A9" s="1351"/>
      <c r="B9" s="780" t="s">
        <v>145</v>
      </c>
      <c r="C9" s="781" t="s">
        <v>146</v>
      </c>
      <c r="D9" s="780" t="s">
        <v>145</v>
      </c>
      <c r="E9" s="781" t="s">
        <v>146</v>
      </c>
      <c r="F9" s="780" t="s">
        <v>145</v>
      </c>
      <c r="G9" s="781" t="s">
        <v>146</v>
      </c>
      <c r="H9" s="780" t="s">
        <v>145</v>
      </c>
      <c r="I9" s="781" t="s">
        <v>146</v>
      </c>
      <c r="J9" s="780" t="s">
        <v>145</v>
      </c>
      <c r="K9" s="781" t="s">
        <v>146</v>
      </c>
      <c r="L9" s="1351"/>
      <c r="M9" s="1347"/>
    </row>
    <row r="10" spans="1:13" ht="20.100000000000001" customHeight="1">
      <c r="A10" s="1352"/>
      <c r="B10" s="780" t="s">
        <v>0</v>
      </c>
      <c r="C10" s="780" t="s">
        <v>1</v>
      </c>
      <c r="D10" s="780" t="s">
        <v>2</v>
      </c>
      <c r="E10" s="780" t="s">
        <v>3</v>
      </c>
      <c r="F10" s="780" t="s">
        <v>1525</v>
      </c>
      <c r="G10" s="780" t="s">
        <v>5</v>
      </c>
      <c r="H10" s="780" t="s">
        <v>148</v>
      </c>
      <c r="I10" s="780" t="s">
        <v>149</v>
      </c>
      <c r="J10" s="780" t="s">
        <v>1526</v>
      </c>
      <c r="K10" s="780" t="s">
        <v>239</v>
      </c>
      <c r="L10" s="1352"/>
      <c r="M10" s="782"/>
    </row>
    <row r="11" spans="1:13" ht="5.0999999999999996" customHeight="1">
      <c r="A11" s="783"/>
      <c r="B11" s="783"/>
      <c r="C11" s="783"/>
      <c r="D11" s="783"/>
      <c r="E11" s="783"/>
      <c r="F11" s="783"/>
      <c r="G11" s="783"/>
      <c r="H11" s="783"/>
      <c r="I11" s="783"/>
      <c r="J11" s="783"/>
      <c r="K11" s="783"/>
      <c r="L11" s="783"/>
      <c r="M11" s="783"/>
    </row>
    <row r="12" spans="1:13" s="776" customFormat="1" ht="24" customHeight="1">
      <c r="A12" s="784" t="s">
        <v>1527</v>
      </c>
      <c r="B12" s="785" t="s">
        <v>168</v>
      </c>
      <c r="C12" s="786" t="s">
        <v>168</v>
      </c>
      <c r="D12" s="785" t="s">
        <v>168</v>
      </c>
      <c r="E12" s="786" t="s">
        <v>168</v>
      </c>
      <c r="F12" s="787" t="s">
        <v>168</v>
      </c>
      <c r="G12" s="786" t="s">
        <v>168</v>
      </c>
      <c r="H12" s="785">
        <v>996391.26823859999</v>
      </c>
      <c r="I12" s="786">
        <v>2.11910208484852E-2</v>
      </c>
      <c r="J12" s="785">
        <v>996391.26823859999</v>
      </c>
      <c r="K12" s="786">
        <v>2.11910158533553E-2</v>
      </c>
      <c r="L12" s="788" t="s">
        <v>1527</v>
      </c>
      <c r="M12" s="789" t="s">
        <v>1527</v>
      </c>
    </row>
    <row r="13" spans="1:13" ht="24" customHeight="1">
      <c r="A13" s="790" t="s">
        <v>1210</v>
      </c>
      <c r="B13" s="791" t="s">
        <v>168</v>
      </c>
      <c r="C13" s="792" t="s">
        <v>168</v>
      </c>
      <c r="D13" s="791" t="s">
        <v>168</v>
      </c>
      <c r="E13" s="792" t="s">
        <v>168</v>
      </c>
      <c r="F13" s="793" t="s">
        <v>168</v>
      </c>
      <c r="G13" s="792" t="s">
        <v>168</v>
      </c>
      <c r="H13" s="791">
        <v>875812.77917460003</v>
      </c>
      <c r="I13" s="792">
        <v>1.8626585212521599E-2</v>
      </c>
      <c r="J13" s="791">
        <v>875812.77917460003</v>
      </c>
      <c r="K13" s="792">
        <v>1.8626580821878298E-2</v>
      </c>
      <c r="L13" s="794" t="s">
        <v>1210</v>
      </c>
      <c r="M13" s="795" t="s">
        <v>1210</v>
      </c>
    </row>
    <row r="14" spans="1:13" ht="24" customHeight="1">
      <c r="A14" s="790" t="s">
        <v>1218</v>
      </c>
      <c r="B14" s="791" t="s">
        <v>168</v>
      </c>
      <c r="C14" s="792" t="s">
        <v>168</v>
      </c>
      <c r="D14" s="791" t="s">
        <v>168</v>
      </c>
      <c r="E14" s="792" t="s">
        <v>168</v>
      </c>
      <c r="F14" s="793" t="s">
        <v>168</v>
      </c>
      <c r="G14" s="105" t="s">
        <v>168</v>
      </c>
      <c r="H14" s="791">
        <v>120112.4497788</v>
      </c>
      <c r="I14" s="792">
        <v>2.5545240193892101E-3</v>
      </c>
      <c r="J14" s="791">
        <v>120112.4497788</v>
      </c>
      <c r="K14" s="792">
        <v>2.55452341723892E-3</v>
      </c>
      <c r="L14" s="794" t="s">
        <v>1218</v>
      </c>
      <c r="M14" s="795" t="s">
        <v>1218</v>
      </c>
    </row>
    <row r="15" spans="1:13" ht="24" customHeight="1">
      <c r="A15" s="790" t="s">
        <v>1528</v>
      </c>
      <c r="B15" s="791" t="s">
        <v>168</v>
      </c>
      <c r="C15" s="792" t="s">
        <v>168</v>
      </c>
      <c r="D15" s="791" t="s">
        <v>168</v>
      </c>
      <c r="E15" s="792" t="s">
        <v>168</v>
      </c>
      <c r="F15" s="793" t="s">
        <v>168</v>
      </c>
      <c r="G15" s="105" t="s">
        <v>168</v>
      </c>
      <c r="H15" s="791">
        <v>466.03928519999999</v>
      </c>
      <c r="I15" s="792">
        <v>9.9116165744253006E-6</v>
      </c>
      <c r="J15" s="791">
        <v>466.03928519999999</v>
      </c>
      <c r="K15" s="792">
        <v>9.9116142380672293E-6</v>
      </c>
      <c r="L15" s="794" t="s">
        <v>1528</v>
      </c>
      <c r="M15" s="795" t="s">
        <v>1528</v>
      </c>
    </row>
    <row r="16" spans="1:13" s="776" customFormat="1" ht="24" customHeight="1">
      <c r="A16" s="796" t="s">
        <v>1529</v>
      </c>
      <c r="B16" s="785" t="s">
        <v>168</v>
      </c>
      <c r="C16" s="786" t="s">
        <v>168</v>
      </c>
      <c r="D16" s="785" t="s">
        <v>168</v>
      </c>
      <c r="E16" s="786" t="s">
        <v>168</v>
      </c>
      <c r="F16" s="787" t="s">
        <v>168</v>
      </c>
      <c r="G16" s="786" t="s">
        <v>168</v>
      </c>
      <c r="H16" s="785">
        <v>18962151.984323598</v>
      </c>
      <c r="I16" s="786">
        <v>0.40328269710983</v>
      </c>
      <c r="J16" s="785">
        <v>18962151.984323598</v>
      </c>
      <c r="K16" s="786">
        <v>0.40328260204836602</v>
      </c>
      <c r="L16" s="797" t="s">
        <v>1529</v>
      </c>
      <c r="M16" s="798" t="s">
        <v>1529</v>
      </c>
    </row>
    <row r="17" spans="1:13" ht="30" customHeight="1">
      <c r="A17" s="799" t="s">
        <v>1530</v>
      </c>
      <c r="B17" s="785" t="s">
        <v>168</v>
      </c>
      <c r="C17" s="792" t="s">
        <v>168</v>
      </c>
      <c r="D17" s="785" t="s">
        <v>168</v>
      </c>
      <c r="E17" s="792" t="s">
        <v>168</v>
      </c>
      <c r="F17" s="787" t="s">
        <v>168</v>
      </c>
      <c r="G17" s="786" t="s">
        <v>168</v>
      </c>
      <c r="H17" s="785">
        <v>8137904.2727316003</v>
      </c>
      <c r="I17" s="786">
        <v>0.17307508064707</v>
      </c>
      <c r="J17" s="785">
        <v>8137904.2727316003</v>
      </c>
      <c r="K17" s="786">
        <v>0.17307503984995501</v>
      </c>
      <c r="L17" s="800" t="s">
        <v>1530</v>
      </c>
      <c r="M17" s="795" t="s">
        <v>1531</v>
      </c>
    </row>
    <row r="18" spans="1:13" ht="24" customHeight="1">
      <c r="A18" s="801" t="s">
        <v>1532</v>
      </c>
      <c r="B18" s="791" t="s">
        <v>168</v>
      </c>
      <c r="C18" s="792" t="s">
        <v>168</v>
      </c>
      <c r="D18" s="791" t="s">
        <v>168</v>
      </c>
      <c r="E18" s="792" t="s">
        <v>168</v>
      </c>
      <c r="F18" s="793" t="s">
        <v>168</v>
      </c>
      <c r="G18" s="792" t="s">
        <v>168</v>
      </c>
      <c r="H18" s="791">
        <v>5416940.2351257997</v>
      </c>
      <c r="I18" s="792">
        <v>0.115206241881739</v>
      </c>
      <c r="J18" s="791">
        <v>5416940.2351257997</v>
      </c>
      <c r="K18" s="792">
        <v>0.115206214725419</v>
      </c>
      <c r="L18" s="802" t="s">
        <v>1532</v>
      </c>
      <c r="M18" s="803" t="s">
        <v>1532</v>
      </c>
    </row>
    <row r="19" spans="1:13" ht="24" customHeight="1">
      <c r="A19" s="801" t="s">
        <v>1223</v>
      </c>
      <c r="B19" s="791" t="s">
        <v>168</v>
      </c>
      <c r="C19" s="804" t="s">
        <v>168</v>
      </c>
      <c r="D19" s="791" t="s">
        <v>168</v>
      </c>
      <c r="E19" s="804" t="s">
        <v>168</v>
      </c>
      <c r="F19" s="793" t="s">
        <v>168</v>
      </c>
      <c r="G19" s="792" t="s">
        <v>168</v>
      </c>
      <c r="H19" s="791">
        <v>1634623.1754697</v>
      </c>
      <c r="I19" s="792">
        <v>3.4764790594793399E-2</v>
      </c>
      <c r="J19" s="791">
        <v>1634623.1754697</v>
      </c>
      <c r="K19" s="792">
        <v>3.4764782400065697E-2</v>
      </c>
      <c r="L19" s="802" t="s">
        <v>1223</v>
      </c>
      <c r="M19" s="803" t="s">
        <v>1223</v>
      </c>
    </row>
    <row r="20" spans="1:13" ht="24" customHeight="1">
      <c r="A20" s="801" t="s">
        <v>1533</v>
      </c>
      <c r="B20" s="791" t="s">
        <v>168</v>
      </c>
      <c r="C20" s="791" t="s">
        <v>168</v>
      </c>
      <c r="D20" s="791" t="s">
        <v>168</v>
      </c>
      <c r="E20" s="791" t="s">
        <v>168</v>
      </c>
      <c r="F20" s="793" t="s">
        <v>168</v>
      </c>
      <c r="G20" s="791" t="s">
        <v>168</v>
      </c>
      <c r="H20" s="791">
        <v>2229.6415111000001</v>
      </c>
      <c r="I20" s="792">
        <v>4.7419504016622798E-5</v>
      </c>
      <c r="J20" s="791">
        <v>2229.6415111000001</v>
      </c>
      <c r="K20" s="792">
        <v>4.7419492838936498E-5</v>
      </c>
      <c r="L20" s="802" t="s">
        <v>1533</v>
      </c>
      <c r="M20" s="803" t="s">
        <v>1533</v>
      </c>
    </row>
    <row r="21" spans="1:13" ht="24" customHeight="1">
      <c r="A21" s="801" t="s">
        <v>1534</v>
      </c>
      <c r="B21" s="791" t="s">
        <v>168</v>
      </c>
      <c r="C21" s="804" t="s">
        <v>168</v>
      </c>
      <c r="D21" s="791" t="s">
        <v>168</v>
      </c>
      <c r="E21" s="804" t="s">
        <v>168</v>
      </c>
      <c r="F21" s="793" t="s">
        <v>168</v>
      </c>
      <c r="G21" s="792" t="s">
        <v>168</v>
      </c>
      <c r="H21" s="791">
        <v>1084111.2206250001</v>
      </c>
      <c r="I21" s="792">
        <v>2.30566286665208E-2</v>
      </c>
      <c r="J21" s="791">
        <v>1084111.2206250001</v>
      </c>
      <c r="K21" s="792">
        <v>2.30566232316314E-2</v>
      </c>
      <c r="L21" s="802" t="s">
        <v>1534</v>
      </c>
      <c r="M21" s="803" t="s">
        <v>1534</v>
      </c>
    </row>
    <row r="22" spans="1:13" s="776" customFormat="1" ht="36.75" customHeight="1">
      <c r="A22" s="799" t="s">
        <v>1535</v>
      </c>
      <c r="B22" s="785" t="s">
        <v>168</v>
      </c>
      <c r="C22" s="811" t="s">
        <v>168</v>
      </c>
      <c r="D22" s="785" t="s">
        <v>168</v>
      </c>
      <c r="E22" s="811" t="s">
        <v>168</v>
      </c>
      <c r="F22" s="787" t="s">
        <v>168</v>
      </c>
      <c r="G22" s="786" t="s">
        <v>168</v>
      </c>
      <c r="H22" s="785">
        <v>10824247.711592</v>
      </c>
      <c r="I22" s="786">
        <v>0.23020761646276</v>
      </c>
      <c r="J22" s="785">
        <v>10824247.711592</v>
      </c>
      <c r="K22" s="786">
        <v>0.23020756219841099</v>
      </c>
      <c r="L22" s="800" t="s">
        <v>1535</v>
      </c>
      <c r="M22" s="812" t="s">
        <v>1536</v>
      </c>
    </row>
    <row r="23" spans="1:13" ht="24" customHeight="1">
      <c r="A23" s="801" t="s">
        <v>1532</v>
      </c>
      <c r="B23" s="791" t="s">
        <v>168</v>
      </c>
      <c r="C23" s="813" t="s">
        <v>168</v>
      </c>
      <c r="D23" s="791" t="s">
        <v>168</v>
      </c>
      <c r="E23" s="813" t="s">
        <v>168</v>
      </c>
      <c r="F23" s="814" t="s">
        <v>168</v>
      </c>
      <c r="G23" s="792" t="s">
        <v>168</v>
      </c>
      <c r="H23" s="815">
        <v>7824528.6315425001</v>
      </c>
      <c r="I23" s="792">
        <v>0.166410279421358</v>
      </c>
      <c r="J23" s="815">
        <v>7824528.6315425001</v>
      </c>
      <c r="K23" s="792">
        <v>0.16641024019526399</v>
      </c>
      <c r="L23" s="802" t="s">
        <v>1532</v>
      </c>
      <c r="M23" s="803" t="s">
        <v>1532</v>
      </c>
    </row>
    <row r="24" spans="1:13" ht="24" customHeight="1">
      <c r="A24" s="801" t="s">
        <v>1223</v>
      </c>
      <c r="B24" s="791" t="s">
        <v>168</v>
      </c>
      <c r="C24" s="804" t="s">
        <v>168</v>
      </c>
      <c r="D24" s="791" t="s">
        <v>168</v>
      </c>
      <c r="E24" s="804" t="s">
        <v>168</v>
      </c>
      <c r="F24" s="814" t="s">
        <v>168</v>
      </c>
      <c r="G24" s="792" t="s">
        <v>168</v>
      </c>
      <c r="H24" s="815">
        <v>1900983.5147237</v>
      </c>
      <c r="I24" s="792">
        <v>4.04296811676697E-2</v>
      </c>
      <c r="J24" s="815">
        <v>1900983.5147237</v>
      </c>
      <c r="K24" s="792">
        <v>4.0429671637618701E-2</v>
      </c>
      <c r="L24" s="802" t="s">
        <v>1223</v>
      </c>
      <c r="M24" s="803" t="s">
        <v>1223</v>
      </c>
    </row>
    <row r="25" spans="1:13" ht="24" customHeight="1">
      <c r="A25" s="801" t="s">
        <v>1533</v>
      </c>
      <c r="B25" s="791" t="s">
        <v>168</v>
      </c>
      <c r="C25" s="791" t="s">
        <v>168</v>
      </c>
      <c r="D25" s="791" t="s">
        <v>168</v>
      </c>
      <c r="E25" s="791" t="s">
        <v>168</v>
      </c>
      <c r="F25" s="787" t="s">
        <v>168</v>
      </c>
      <c r="G25" s="785" t="s">
        <v>168</v>
      </c>
      <c r="H25" s="815">
        <v>5022.2253362000001</v>
      </c>
      <c r="I25" s="792">
        <v>1.06811535987607E-4</v>
      </c>
      <c r="J25" s="815">
        <v>5022.2253362000001</v>
      </c>
      <c r="K25" s="792">
        <v>1.0681151081008E-4</v>
      </c>
      <c r="L25" s="802" t="s">
        <v>1533</v>
      </c>
      <c r="M25" s="803" t="s">
        <v>1533</v>
      </c>
    </row>
    <row r="26" spans="1:13" ht="24" customHeight="1">
      <c r="A26" s="801" t="s">
        <v>1534</v>
      </c>
      <c r="B26" s="791" t="s">
        <v>168</v>
      </c>
      <c r="C26" s="804" t="s">
        <v>168</v>
      </c>
      <c r="D26" s="791" t="s">
        <v>168</v>
      </c>
      <c r="E26" s="804" t="s">
        <v>168</v>
      </c>
      <c r="F26" s="793" t="s">
        <v>168</v>
      </c>
      <c r="G26" s="804" t="s">
        <v>168</v>
      </c>
      <c r="H26" s="815">
        <v>1093713.3399896</v>
      </c>
      <c r="I26" s="792">
        <v>2.3260844337744599E-2</v>
      </c>
      <c r="J26" s="815">
        <v>1093713.3399896</v>
      </c>
      <c r="K26" s="792">
        <v>2.3260838854717601E-2</v>
      </c>
      <c r="L26" s="802" t="s">
        <v>1534</v>
      </c>
      <c r="M26" s="803" t="s">
        <v>1534</v>
      </c>
    </row>
    <row r="27" spans="1:13" s="776" customFormat="1" ht="24" customHeight="1">
      <c r="A27" s="796" t="s">
        <v>1537</v>
      </c>
      <c r="B27" s="785" t="s">
        <v>168</v>
      </c>
      <c r="C27" s="786" t="s">
        <v>168</v>
      </c>
      <c r="D27" s="785" t="s">
        <v>168</v>
      </c>
      <c r="E27" s="786" t="s">
        <v>168</v>
      </c>
      <c r="F27" s="787" t="s">
        <v>168</v>
      </c>
      <c r="G27" s="786" t="s">
        <v>168</v>
      </c>
      <c r="H27" s="785">
        <v>3282577.3040529001</v>
      </c>
      <c r="I27" s="786">
        <v>6.9813100841317297E-2</v>
      </c>
      <c r="J27" s="785">
        <v>3282577.3040529001</v>
      </c>
      <c r="K27" s="786">
        <v>6.9813084385030894E-2</v>
      </c>
      <c r="L27" s="797" t="s">
        <v>1537</v>
      </c>
      <c r="M27" s="798" t="s">
        <v>1537</v>
      </c>
    </row>
    <row r="28" spans="1:13" ht="30" customHeight="1">
      <c r="A28" s="799" t="s">
        <v>1538</v>
      </c>
      <c r="B28" s="791" t="s">
        <v>168</v>
      </c>
      <c r="C28" s="792" t="s">
        <v>168</v>
      </c>
      <c r="D28" s="791" t="s">
        <v>168</v>
      </c>
      <c r="E28" s="792" t="s">
        <v>168</v>
      </c>
      <c r="F28" s="793" t="s">
        <v>168</v>
      </c>
      <c r="G28" s="792" t="s">
        <v>168</v>
      </c>
      <c r="H28" s="791">
        <v>1489672.8342764</v>
      </c>
      <c r="I28" s="792">
        <v>3.1682020000414098E-2</v>
      </c>
      <c r="J28" s="791">
        <v>1489672.8342764</v>
      </c>
      <c r="K28" s="792">
        <v>3.1682012532354503E-2</v>
      </c>
      <c r="L28" s="800" t="s">
        <v>1538</v>
      </c>
      <c r="M28" s="795" t="s">
        <v>1539</v>
      </c>
    </row>
    <row r="29" spans="1:13" ht="30" customHeight="1">
      <c r="A29" s="799" t="s">
        <v>1540</v>
      </c>
      <c r="B29" s="791" t="s">
        <v>168</v>
      </c>
      <c r="C29" s="792" t="s">
        <v>168</v>
      </c>
      <c r="D29" s="791" t="s">
        <v>168</v>
      </c>
      <c r="E29" s="792" t="s">
        <v>168</v>
      </c>
      <c r="F29" s="793" t="s">
        <v>168</v>
      </c>
      <c r="G29" s="792" t="s">
        <v>168</v>
      </c>
      <c r="H29" s="791">
        <v>645702.00533129997</v>
      </c>
      <c r="I29" s="792">
        <v>1.3732642078521E-2</v>
      </c>
      <c r="J29" s="791">
        <v>645702.00533129997</v>
      </c>
      <c r="K29" s="792">
        <v>1.3732638841474E-2</v>
      </c>
      <c r="L29" s="800" t="s">
        <v>1540</v>
      </c>
      <c r="M29" s="795" t="s">
        <v>1541</v>
      </c>
    </row>
    <row r="30" spans="1:13" ht="30" customHeight="1">
      <c r="A30" s="799" t="s">
        <v>1542</v>
      </c>
      <c r="B30" s="791" t="s">
        <v>168</v>
      </c>
      <c r="C30" s="792" t="s">
        <v>168</v>
      </c>
      <c r="D30" s="791" t="s">
        <v>168</v>
      </c>
      <c r="E30" s="792" t="s">
        <v>168</v>
      </c>
      <c r="F30" s="793" t="s">
        <v>168</v>
      </c>
      <c r="G30" s="792" t="s">
        <v>168</v>
      </c>
      <c r="H30" s="791">
        <v>104024.48987220001</v>
      </c>
      <c r="I30" s="792">
        <v>2.2123689798403201E-3</v>
      </c>
      <c r="J30" s="791">
        <v>104024.48987220001</v>
      </c>
      <c r="K30" s="792">
        <v>2.2123684583425299E-3</v>
      </c>
      <c r="L30" s="800" t="s">
        <v>1542</v>
      </c>
      <c r="M30" s="795" t="s">
        <v>1543</v>
      </c>
    </row>
    <row r="31" spans="1:13" ht="30" customHeight="1">
      <c r="A31" s="799" t="s">
        <v>1544</v>
      </c>
      <c r="B31" s="791" t="s">
        <v>168</v>
      </c>
      <c r="C31" s="792" t="s">
        <v>168</v>
      </c>
      <c r="D31" s="791" t="s">
        <v>168</v>
      </c>
      <c r="E31" s="792" t="s">
        <v>168</v>
      </c>
      <c r="F31" s="793" t="s">
        <v>168</v>
      </c>
      <c r="G31" s="792" t="s">
        <v>168</v>
      </c>
      <c r="H31" s="791">
        <v>282184.84715350001</v>
      </c>
      <c r="I31" s="792">
        <v>6.0014425755931999E-3</v>
      </c>
      <c r="J31" s="791">
        <v>282184.84715350001</v>
      </c>
      <c r="K31" s="792">
        <v>6.0014411609381098E-3</v>
      </c>
      <c r="L31" s="800" t="s">
        <v>1544</v>
      </c>
      <c r="M31" s="812" t="s">
        <v>1545</v>
      </c>
    </row>
    <row r="32" spans="1:13" ht="30" customHeight="1">
      <c r="A32" s="799" t="s">
        <v>1233</v>
      </c>
      <c r="B32" s="791" t="s">
        <v>168</v>
      </c>
      <c r="C32" s="792" t="s">
        <v>168</v>
      </c>
      <c r="D32" s="791" t="s">
        <v>168</v>
      </c>
      <c r="E32" s="792" t="s">
        <v>168</v>
      </c>
      <c r="F32" s="793" t="s">
        <v>168</v>
      </c>
      <c r="G32" s="792" t="s">
        <v>168</v>
      </c>
      <c r="H32" s="791">
        <v>115495.29446609999</v>
      </c>
      <c r="I32" s="792">
        <v>2.4563274197089702E-3</v>
      </c>
      <c r="J32" s="791">
        <v>115495.29446609999</v>
      </c>
      <c r="K32" s="792">
        <v>2.4563268407055E-3</v>
      </c>
      <c r="L32" s="800" t="s">
        <v>1233</v>
      </c>
      <c r="M32" s="795" t="s">
        <v>1546</v>
      </c>
    </row>
    <row r="33" spans="1:13" ht="5.0999999999999996" customHeight="1">
      <c r="A33" s="816"/>
      <c r="B33" s="817"/>
      <c r="C33" s="818"/>
      <c r="D33" s="817"/>
      <c r="E33" s="818"/>
      <c r="F33" s="817"/>
      <c r="G33" s="818"/>
      <c r="H33" s="817"/>
      <c r="I33" s="819"/>
      <c r="J33" s="817"/>
      <c r="K33" s="819"/>
      <c r="L33" s="820"/>
      <c r="M33" s="795"/>
    </row>
    <row r="34" spans="1:13" ht="15">
      <c r="G34" s="774" t="s">
        <v>1589</v>
      </c>
      <c r="L34" s="774" t="s">
        <v>1592</v>
      </c>
    </row>
    <row r="35" spans="1:13" ht="15" customHeight="1">
      <c r="B35" s="776"/>
      <c r="C35" s="776"/>
      <c r="D35" s="776"/>
      <c r="E35" s="776"/>
      <c r="F35" s="776"/>
      <c r="G35" s="821"/>
      <c r="H35" s="775"/>
      <c r="I35" s="776"/>
      <c r="J35" s="776"/>
      <c r="K35" s="776"/>
      <c r="M35" s="776"/>
    </row>
    <row r="36" spans="1:13" ht="15" customHeight="1">
      <c r="B36" s="776"/>
      <c r="C36" s="776"/>
      <c r="D36" s="776"/>
      <c r="E36" s="776"/>
      <c r="F36" s="776"/>
      <c r="G36" s="821"/>
      <c r="H36" s="775"/>
      <c r="I36" s="776"/>
      <c r="J36" s="776"/>
      <c r="K36" s="776"/>
      <c r="L36" s="776"/>
    </row>
    <row r="37" spans="1:13" ht="15" customHeight="1">
      <c r="B37" s="776"/>
      <c r="C37" s="776"/>
      <c r="D37" s="776"/>
      <c r="E37" s="776"/>
      <c r="F37" s="776"/>
      <c r="G37" s="821"/>
      <c r="H37" s="777"/>
      <c r="I37" s="778"/>
      <c r="J37" s="778"/>
      <c r="K37" s="778"/>
    </row>
    <row r="38" spans="1:13" ht="12" customHeight="1">
      <c r="B38" s="776"/>
      <c r="C38" s="776"/>
      <c r="D38" s="776"/>
      <c r="E38" s="776"/>
      <c r="F38" s="776"/>
      <c r="G38" s="821"/>
      <c r="H38" s="822"/>
      <c r="I38" s="778"/>
      <c r="J38" s="778"/>
      <c r="K38" s="778"/>
      <c r="L38" s="779" t="s">
        <v>186</v>
      </c>
    </row>
    <row r="39" spans="1:13" ht="15" customHeight="1">
      <c r="A39" s="1350" t="s">
        <v>1519</v>
      </c>
      <c r="B39" s="1353" t="s">
        <v>1520</v>
      </c>
      <c r="C39" s="1354"/>
      <c r="D39" s="1354"/>
      <c r="E39" s="1354"/>
      <c r="F39" s="1354"/>
      <c r="G39" s="1354"/>
      <c r="H39" s="1355" t="s">
        <v>1548</v>
      </c>
      <c r="I39" s="1355"/>
      <c r="J39" s="1355"/>
      <c r="K39" s="1356"/>
      <c r="L39" s="1350" t="s">
        <v>1519</v>
      </c>
    </row>
    <row r="40" spans="1:13" ht="20.100000000000001" customHeight="1">
      <c r="A40" s="1351"/>
      <c r="B40" s="1361" t="s">
        <v>103</v>
      </c>
      <c r="C40" s="1361"/>
      <c r="D40" s="1361"/>
      <c r="E40" s="1361"/>
      <c r="F40" s="1361"/>
      <c r="G40" s="1361"/>
      <c r="H40" s="1361" t="s">
        <v>1522</v>
      </c>
      <c r="I40" s="1361"/>
      <c r="J40" s="1361" t="s">
        <v>1497</v>
      </c>
      <c r="K40" s="1361"/>
      <c r="L40" s="1351"/>
      <c r="M40" s="1346" t="s">
        <v>1519</v>
      </c>
    </row>
    <row r="41" spans="1:13" ht="20.100000000000001" customHeight="1">
      <c r="A41" s="1351"/>
      <c r="B41" s="1361" t="s">
        <v>1523</v>
      </c>
      <c r="C41" s="1361"/>
      <c r="D41" s="1361" t="s">
        <v>1524</v>
      </c>
      <c r="E41" s="1361"/>
      <c r="F41" s="1361" t="s">
        <v>190</v>
      </c>
      <c r="G41" s="1361"/>
      <c r="H41" s="1361"/>
      <c r="I41" s="1361"/>
      <c r="J41" s="1361"/>
      <c r="K41" s="1361"/>
      <c r="L41" s="1351"/>
      <c r="M41" s="1347"/>
    </row>
    <row r="42" spans="1:13" ht="50.1" customHeight="1">
      <c r="A42" s="1351"/>
      <c r="B42" s="780" t="s">
        <v>145</v>
      </c>
      <c r="C42" s="781" t="s">
        <v>146</v>
      </c>
      <c r="D42" s="780" t="s">
        <v>145</v>
      </c>
      <c r="E42" s="781" t="s">
        <v>146</v>
      </c>
      <c r="F42" s="780" t="s">
        <v>145</v>
      </c>
      <c r="G42" s="781" t="s">
        <v>146</v>
      </c>
      <c r="H42" s="780" t="s">
        <v>145</v>
      </c>
      <c r="I42" s="781" t="s">
        <v>146</v>
      </c>
      <c r="J42" s="780" t="s">
        <v>145</v>
      </c>
      <c r="K42" s="781" t="s">
        <v>146</v>
      </c>
      <c r="L42" s="1351"/>
      <c r="M42" s="1347"/>
    </row>
    <row r="43" spans="1:13" ht="20.100000000000001" customHeight="1">
      <c r="A43" s="1352"/>
      <c r="B43" s="780" t="s">
        <v>0</v>
      </c>
      <c r="C43" s="780" t="s">
        <v>1</v>
      </c>
      <c r="D43" s="780" t="s">
        <v>2</v>
      </c>
      <c r="E43" s="780" t="s">
        <v>3</v>
      </c>
      <c r="F43" s="780" t="s">
        <v>1525</v>
      </c>
      <c r="G43" s="780" t="s">
        <v>5</v>
      </c>
      <c r="H43" s="780" t="s">
        <v>148</v>
      </c>
      <c r="I43" s="780" t="s">
        <v>149</v>
      </c>
      <c r="J43" s="780" t="s">
        <v>1526</v>
      </c>
      <c r="K43" s="780" t="s">
        <v>239</v>
      </c>
      <c r="L43" s="1352"/>
      <c r="M43" s="782"/>
    </row>
    <row r="44" spans="1:13" ht="5.0999999999999996" customHeight="1">
      <c r="A44" s="783"/>
      <c r="B44" s="783"/>
      <c r="C44" s="783"/>
      <c r="D44" s="783"/>
      <c r="E44" s="783"/>
      <c r="F44" s="783"/>
      <c r="G44" s="783"/>
      <c r="H44" s="783"/>
      <c r="I44" s="783"/>
      <c r="J44" s="783"/>
      <c r="K44" s="783"/>
      <c r="L44" s="783"/>
      <c r="M44" s="783"/>
    </row>
    <row r="45" spans="1:13" ht="35.25" customHeight="1">
      <c r="A45" s="799" t="s">
        <v>1549</v>
      </c>
      <c r="B45" s="791" t="s">
        <v>168</v>
      </c>
      <c r="C45" s="792" t="s">
        <v>168</v>
      </c>
      <c r="D45" s="791" t="s">
        <v>168</v>
      </c>
      <c r="E45" s="792" t="s">
        <v>168</v>
      </c>
      <c r="F45" s="793" t="s">
        <v>168</v>
      </c>
      <c r="G45" s="792" t="s">
        <v>168</v>
      </c>
      <c r="H45" s="791">
        <v>527565.74766009999</v>
      </c>
      <c r="I45" s="792">
        <v>1.12201472593944E-2</v>
      </c>
      <c r="J45" s="791">
        <v>527565.74766009999</v>
      </c>
      <c r="K45" s="792">
        <v>1.12201446145906E-2</v>
      </c>
      <c r="L45" s="800" t="s">
        <v>1549</v>
      </c>
      <c r="M45" s="812" t="s">
        <v>1550</v>
      </c>
    </row>
    <row r="46" spans="1:13" s="776" customFormat="1" ht="24" customHeight="1">
      <c r="A46" s="799" t="s">
        <v>1551</v>
      </c>
      <c r="B46" s="785" t="s">
        <v>168</v>
      </c>
      <c r="C46" s="792" t="s">
        <v>168</v>
      </c>
      <c r="D46" s="785" t="s">
        <v>168</v>
      </c>
      <c r="E46" s="792" t="s">
        <v>168</v>
      </c>
      <c r="F46" s="787" t="s">
        <v>168</v>
      </c>
      <c r="G46" s="792" t="s">
        <v>168</v>
      </c>
      <c r="H46" s="791">
        <v>2276.0820386999999</v>
      </c>
      <c r="I46" s="792">
        <v>4.8407190500794798E-5</v>
      </c>
      <c r="J46" s="791">
        <v>2276.0820386999999</v>
      </c>
      <c r="K46" s="792">
        <v>4.8407179090291898E-5</v>
      </c>
      <c r="L46" s="800" t="s">
        <v>1551</v>
      </c>
      <c r="M46" s="812" t="s">
        <v>1551</v>
      </c>
    </row>
    <row r="47" spans="1:13" ht="24" customHeight="1">
      <c r="A47" s="790" t="s">
        <v>1552</v>
      </c>
      <c r="B47" s="791" t="s">
        <v>168</v>
      </c>
      <c r="C47" s="792" t="s">
        <v>168</v>
      </c>
      <c r="D47" s="791" t="s">
        <v>168</v>
      </c>
      <c r="E47" s="792" t="s">
        <v>168</v>
      </c>
      <c r="F47" s="793" t="s">
        <v>168</v>
      </c>
      <c r="G47" s="792" t="s">
        <v>168</v>
      </c>
      <c r="H47" s="791" t="s">
        <v>168</v>
      </c>
      <c r="I47" s="792" t="s">
        <v>168</v>
      </c>
      <c r="J47" s="791" t="s">
        <v>168</v>
      </c>
      <c r="K47" s="792" t="s">
        <v>168</v>
      </c>
      <c r="L47" s="794" t="s">
        <v>1552</v>
      </c>
      <c r="M47" s="795" t="s">
        <v>1552</v>
      </c>
    </row>
    <row r="48" spans="1:13" ht="30" customHeight="1">
      <c r="A48" s="799" t="s">
        <v>1553</v>
      </c>
      <c r="B48" s="791" t="s">
        <v>168</v>
      </c>
      <c r="C48" s="792" t="s">
        <v>168</v>
      </c>
      <c r="D48" s="791" t="s">
        <v>168</v>
      </c>
      <c r="E48" s="792" t="s">
        <v>168</v>
      </c>
      <c r="F48" s="793" t="s">
        <v>168</v>
      </c>
      <c r="G48" s="792" t="s">
        <v>168</v>
      </c>
      <c r="H48" s="791">
        <v>115595.47250459999</v>
      </c>
      <c r="I48" s="792">
        <v>2.4584579832436799E-3</v>
      </c>
      <c r="J48" s="791">
        <v>115595.47250459999</v>
      </c>
      <c r="K48" s="792">
        <v>2.4584574037379899E-3</v>
      </c>
      <c r="L48" s="800" t="s">
        <v>1553</v>
      </c>
      <c r="M48" s="795" t="s">
        <v>1554</v>
      </c>
    </row>
    <row r="49" spans="1:13" s="776" customFormat="1" ht="24" customHeight="1">
      <c r="A49" s="790" t="s">
        <v>1555</v>
      </c>
      <c r="B49" s="791" t="s">
        <v>168</v>
      </c>
      <c r="C49" s="792" t="s">
        <v>168</v>
      </c>
      <c r="D49" s="791" t="s">
        <v>168</v>
      </c>
      <c r="E49" s="792" t="s">
        <v>168</v>
      </c>
      <c r="F49" s="814" t="s">
        <v>168</v>
      </c>
      <c r="G49" s="792" t="s">
        <v>168</v>
      </c>
      <c r="H49" s="791">
        <v>60.530749999999998</v>
      </c>
      <c r="I49" s="792">
        <v>1.2873541008563801E-6</v>
      </c>
      <c r="J49" s="791">
        <v>60.530749999999998</v>
      </c>
      <c r="K49" s="792">
        <v>1.28735379740233E-6</v>
      </c>
      <c r="L49" s="794" t="s">
        <v>1555</v>
      </c>
      <c r="M49" s="795" t="s">
        <v>1556</v>
      </c>
    </row>
    <row r="50" spans="1:13" ht="24" customHeight="1">
      <c r="A50" s="799" t="s">
        <v>1239</v>
      </c>
      <c r="B50" s="791" t="s">
        <v>168</v>
      </c>
      <c r="C50" s="792" t="s">
        <v>168</v>
      </c>
      <c r="D50" s="791" t="s">
        <v>168</v>
      </c>
      <c r="E50" s="792" t="s">
        <v>168</v>
      </c>
      <c r="F50" s="793" t="s">
        <v>168</v>
      </c>
      <c r="G50" s="792" t="s">
        <v>168</v>
      </c>
      <c r="H50" s="791" t="s">
        <v>168</v>
      </c>
      <c r="I50" s="792" t="s">
        <v>168</v>
      </c>
      <c r="J50" s="791" t="s">
        <v>168</v>
      </c>
      <c r="K50" s="792" t="s">
        <v>168</v>
      </c>
      <c r="L50" s="800" t="s">
        <v>1239</v>
      </c>
      <c r="M50" s="812" t="s">
        <v>1239</v>
      </c>
    </row>
    <row r="51" spans="1:13" s="776" customFormat="1" ht="24" customHeight="1">
      <c r="A51" s="796" t="s">
        <v>1557</v>
      </c>
      <c r="B51" s="785" t="s">
        <v>168</v>
      </c>
      <c r="C51" s="786" t="s">
        <v>168</v>
      </c>
      <c r="D51" s="785" t="s">
        <v>168</v>
      </c>
      <c r="E51" s="786" t="s">
        <v>168</v>
      </c>
      <c r="F51" s="787" t="s">
        <v>168</v>
      </c>
      <c r="G51" s="786" t="s">
        <v>168</v>
      </c>
      <c r="H51" s="785">
        <v>273954.29560830002</v>
      </c>
      <c r="I51" s="786">
        <v>5.82639709401527E-3</v>
      </c>
      <c r="J51" s="785">
        <v>273954.29560830002</v>
      </c>
      <c r="K51" s="786">
        <v>5.82639572062176E-3</v>
      </c>
      <c r="L51" s="797" t="s">
        <v>1557</v>
      </c>
      <c r="M51" s="798" t="s">
        <v>1557</v>
      </c>
    </row>
    <row r="52" spans="1:13" ht="40.5" customHeight="1">
      <c r="A52" s="799" t="s">
        <v>1558</v>
      </c>
      <c r="B52" s="791" t="s">
        <v>168</v>
      </c>
      <c r="C52" s="792" t="s">
        <v>168</v>
      </c>
      <c r="D52" s="791" t="s">
        <v>168</v>
      </c>
      <c r="E52" s="792" t="s">
        <v>168</v>
      </c>
      <c r="F52" s="793" t="s">
        <v>168</v>
      </c>
      <c r="G52" s="792" t="s">
        <v>168</v>
      </c>
      <c r="H52" s="791">
        <v>203216.02034399999</v>
      </c>
      <c r="I52" s="792">
        <v>4.32195168818429E-3</v>
      </c>
      <c r="J52" s="791">
        <v>203216.02034399999</v>
      </c>
      <c r="K52" s="792">
        <v>4.3219506694174101E-3</v>
      </c>
      <c r="L52" s="800" t="s">
        <v>1558</v>
      </c>
      <c r="M52" s="812" t="s">
        <v>1559</v>
      </c>
    </row>
    <row r="53" spans="1:13" ht="30" customHeight="1">
      <c r="A53" s="799" t="s">
        <v>1242</v>
      </c>
      <c r="B53" s="791" t="s">
        <v>168</v>
      </c>
      <c r="C53" s="792" t="s">
        <v>168</v>
      </c>
      <c r="D53" s="791" t="s">
        <v>168</v>
      </c>
      <c r="E53" s="792" t="s">
        <v>168</v>
      </c>
      <c r="F53" s="793" t="s">
        <v>168</v>
      </c>
      <c r="G53" s="792" t="s">
        <v>168</v>
      </c>
      <c r="H53" s="791">
        <v>53396.325097300003</v>
      </c>
      <c r="I53" s="792">
        <v>1.1356207891802001E-3</v>
      </c>
      <c r="J53" s="791">
        <v>53396.325097300003</v>
      </c>
      <c r="K53" s="792">
        <v>1.1356205214926101E-3</v>
      </c>
      <c r="L53" s="800" t="s">
        <v>1242</v>
      </c>
      <c r="M53" s="812" t="s">
        <v>1560</v>
      </c>
    </row>
    <row r="54" spans="1:13" s="776" customFormat="1" ht="24" customHeight="1">
      <c r="A54" s="799" t="s">
        <v>1243</v>
      </c>
      <c r="B54" s="785" t="s">
        <v>168</v>
      </c>
      <c r="C54" s="792" t="s">
        <v>168</v>
      </c>
      <c r="D54" s="785" t="s">
        <v>168</v>
      </c>
      <c r="E54" s="792" t="s">
        <v>168</v>
      </c>
      <c r="F54" s="787" t="s">
        <v>168</v>
      </c>
      <c r="G54" s="792" t="s">
        <v>168</v>
      </c>
      <c r="H54" s="791">
        <v>17341.950166999999</v>
      </c>
      <c r="I54" s="792">
        <v>3.6882461665078303E-4</v>
      </c>
      <c r="J54" s="791">
        <v>17341.950166999999</v>
      </c>
      <c r="K54" s="792">
        <v>3.6882452971174898E-4</v>
      </c>
      <c r="L54" s="800" t="s">
        <v>1243</v>
      </c>
      <c r="M54" s="812" t="s">
        <v>1243</v>
      </c>
    </row>
    <row r="55" spans="1:13" ht="24" customHeight="1">
      <c r="A55" s="796" t="s">
        <v>1244</v>
      </c>
      <c r="B55" s="785" t="s">
        <v>168</v>
      </c>
      <c r="C55" s="786" t="s">
        <v>168</v>
      </c>
      <c r="D55" s="785">
        <v>8.5763698000000002</v>
      </c>
      <c r="E55" s="786">
        <v>0.77380307723234099</v>
      </c>
      <c r="F55" s="787">
        <v>8.5763698000000002</v>
      </c>
      <c r="G55" s="786">
        <v>0.77380307723234099</v>
      </c>
      <c r="H55" s="785">
        <v>21406993.5153162</v>
      </c>
      <c r="I55" s="786">
        <v>0.45527902576703899</v>
      </c>
      <c r="J55" s="785">
        <v>21407002.091685999</v>
      </c>
      <c r="K55" s="786">
        <v>0.45527910084926498</v>
      </c>
      <c r="L55" s="797" t="s">
        <v>1244</v>
      </c>
      <c r="M55" s="798" t="s">
        <v>1244</v>
      </c>
    </row>
    <row r="56" spans="1:13" s="776" customFormat="1" ht="30" customHeight="1">
      <c r="A56" s="799" t="s">
        <v>1561</v>
      </c>
      <c r="B56" s="791" t="s">
        <v>168</v>
      </c>
      <c r="C56" s="792" t="s">
        <v>168</v>
      </c>
      <c r="D56" s="791" t="s">
        <v>168</v>
      </c>
      <c r="E56" s="792" t="s">
        <v>168</v>
      </c>
      <c r="F56" s="793" t="s">
        <v>168</v>
      </c>
      <c r="G56" s="792" t="s">
        <v>168</v>
      </c>
      <c r="H56" s="791">
        <v>14127373.2999558</v>
      </c>
      <c r="I56" s="792">
        <v>0.30045773349953497</v>
      </c>
      <c r="J56" s="791">
        <v>14127373.2999558</v>
      </c>
      <c r="K56" s="792">
        <v>0.30045766267588597</v>
      </c>
      <c r="L56" s="800" t="s">
        <v>1561</v>
      </c>
      <c r="M56" s="812" t="s">
        <v>1562</v>
      </c>
    </row>
    <row r="57" spans="1:13" ht="24" customHeight="1">
      <c r="A57" s="799" t="s">
        <v>1563</v>
      </c>
      <c r="B57" s="791" t="s">
        <v>168</v>
      </c>
      <c r="C57" s="792" t="s">
        <v>168</v>
      </c>
      <c r="D57" s="824" t="s">
        <v>168</v>
      </c>
      <c r="E57" s="792" t="s">
        <v>168</v>
      </c>
      <c r="F57" s="793" t="s">
        <v>168</v>
      </c>
      <c r="G57" s="792" t="s">
        <v>168</v>
      </c>
      <c r="H57" s="791" t="s">
        <v>168</v>
      </c>
      <c r="I57" s="792" t="s">
        <v>168</v>
      </c>
      <c r="J57" s="791" t="s">
        <v>168</v>
      </c>
      <c r="K57" s="792" t="s">
        <v>168</v>
      </c>
      <c r="L57" s="800" t="s">
        <v>1563</v>
      </c>
      <c r="M57" s="812" t="s">
        <v>1563</v>
      </c>
    </row>
    <row r="58" spans="1:13" ht="24" customHeight="1">
      <c r="A58" s="799" t="s">
        <v>1564</v>
      </c>
      <c r="B58" s="791" t="s">
        <v>168</v>
      </c>
      <c r="C58" s="792" t="s">
        <v>168</v>
      </c>
      <c r="D58" s="791" t="s">
        <v>168</v>
      </c>
      <c r="E58" s="792" t="s">
        <v>168</v>
      </c>
      <c r="F58" s="793" t="s">
        <v>168</v>
      </c>
      <c r="G58" s="792" t="s">
        <v>168</v>
      </c>
      <c r="H58" s="791">
        <v>1714677.9187975</v>
      </c>
      <c r="I58" s="792">
        <v>3.6467376505525499E-2</v>
      </c>
      <c r="J58" s="791">
        <v>1714677.9187975</v>
      </c>
      <c r="K58" s="792">
        <v>3.6467367909465601E-2</v>
      </c>
      <c r="L58" s="800" t="s">
        <v>1564</v>
      </c>
      <c r="M58" s="812" t="s">
        <v>1565</v>
      </c>
    </row>
    <row r="59" spans="1:13" ht="18.75" customHeight="1">
      <c r="A59" s="790" t="s">
        <v>1566</v>
      </c>
      <c r="B59" s="791" t="s">
        <v>168</v>
      </c>
      <c r="C59" s="792" t="s">
        <v>168</v>
      </c>
      <c r="D59" s="791">
        <v>8.5763698000000002</v>
      </c>
      <c r="E59" s="792">
        <v>0.77380307723234099</v>
      </c>
      <c r="F59" s="793">
        <v>8.5763698000000002</v>
      </c>
      <c r="G59" s="792">
        <v>0.77380307723234099</v>
      </c>
      <c r="H59" s="791">
        <v>5494847.2571699005</v>
      </c>
      <c r="I59" s="792">
        <v>0.116863150549053</v>
      </c>
      <c r="J59" s="791">
        <v>5494855.8335397001</v>
      </c>
      <c r="K59" s="792">
        <v>0.116863305402389</v>
      </c>
      <c r="L59" s="794" t="s">
        <v>1566</v>
      </c>
      <c r="M59" s="795" t="s">
        <v>1567</v>
      </c>
    </row>
    <row r="60" spans="1:13" ht="24.75" customHeight="1">
      <c r="A60" s="790" t="s">
        <v>1568</v>
      </c>
      <c r="B60" s="791" t="s">
        <v>168</v>
      </c>
      <c r="C60" s="792" t="s">
        <v>168</v>
      </c>
      <c r="D60" s="791" t="s">
        <v>168</v>
      </c>
      <c r="E60" s="792" t="s">
        <v>168</v>
      </c>
      <c r="F60" s="793" t="s">
        <v>168</v>
      </c>
      <c r="G60" s="792" t="s">
        <v>168</v>
      </c>
      <c r="H60" s="791">
        <v>19214.790653200002</v>
      </c>
      <c r="I60" s="792">
        <v>4.0865575834586197E-4</v>
      </c>
      <c r="J60" s="791">
        <v>19214.790653200002</v>
      </c>
      <c r="K60" s="792">
        <v>4.0865566201786399E-4</v>
      </c>
      <c r="L60" s="794" t="s">
        <v>1568</v>
      </c>
      <c r="M60" s="795" t="s">
        <v>1568</v>
      </c>
    </row>
    <row r="61" spans="1:13" ht="18.75" customHeight="1">
      <c r="A61" s="790" t="s">
        <v>1569</v>
      </c>
      <c r="B61" s="791" t="s">
        <v>168</v>
      </c>
      <c r="C61" s="792" t="s">
        <v>168</v>
      </c>
      <c r="D61" s="791" t="s">
        <v>168</v>
      </c>
      <c r="E61" s="792" t="s">
        <v>168</v>
      </c>
      <c r="F61" s="793" t="s">
        <v>168</v>
      </c>
      <c r="G61" s="792" t="s">
        <v>168</v>
      </c>
      <c r="H61" s="791">
        <v>50880.248739800001</v>
      </c>
      <c r="I61" s="792">
        <v>1.08210945457927E-3</v>
      </c>
      <c r="J61" s="791">
        <v>50880.248739800001</v>
      </c>
      <c r="K61" s="792">
        <v>1.08210919950532E-3</v>
      </c>
      <c r="L61" s="794" t="s">
        <v>1569</v>
      </c>
      <c r="M61" s="795" t="s">
        <v>1569</v>
      </c>
    </row>
    <row r="62" spans="1:13" ht="24" customHeight="1">
      <c r="A62" s="796" t="s">
        <v>1286</v>
      </c>
      <c r="B62" s="785" t="s">
        <v>168</v>
      </c>
      <c r="C62" s="786" t="s">
        <v>168</v>
      </c>
      <c r="D62" s="785" t="s">
        <v>168</v>
      </c>
      <c r="E62" s="786" t="s">
        <v>168</v>
      </c>
      <c r="F62" s="787" t="s">
        <v>168</v>
      </c>
      <c r="G62" s="786" t="s">
        <v>168</v>
      </c>
      <c r="H62" s="785">
        <v>293114.22654389997</v>
      </c>
      <c r="I62" s="786">
        <v>6.2338861084760199E-3</v>
      </c>
      <c r="J62" s="785">
        <v>293114.22654389997</v>
      </c>
      <c r="K62" s="786">
        <v>6.2338846390295301E-3</v>
      </c>
      <c r="L62" s="797" t="s">
        <v>1286</v>
      </c>
      <c r="M62" s="798" t="s">
        <v>1570</v>
      </c>
    </row>
    <row r="63" spans="1:13" ht="24" customHeight="1">
      <c r="A63" s="796" t="s">
        <v>1571</v>
      </c>
      <c r="B63" s="785" t="s">
        <v>168</v>
      </c>
      <c r="C63" s="786" t="s">
        <v>168</v>
      </c>
      <c r="D63" s="785">
        <v>2.5070312000000001</v>
      </c>
      <c r="E63" s="786">
        <v>0.22619692276765899</v>
      </c>
      <c r="F63" s="787">
        <v>2.5070312000000001</v>
      </c>
      <c r="G63" s="786">
        <v>0.22619692276765899</v>
      </c>
      <c r="H63" s="785">
        <v>1720118.7422803999</v>
      </c>
      <c r="I63" s="786">
        <v>3.6583090690840397E-2</v>
      </c>
      <c r="J63" s="785">
        <v>1720121.2493116001</v>
      </c>
      <c r="K63" s="786">
        <v>3.6583135386456099E-2</v>
      </c>
      <c r="L63" s="797" t="s">
        <v>1571</v>
      </c>
      <c r="M63" s="798" t="s">
        <v>1572</v>
      </c>
    </row>
    <row r="64" spans="1:13" s="776" customFormat="1" ht="24" customHeight="1">
      <c r="A64" s="796" t="s">
        <v>1573</v>
      </c>
      <c r="B64" s="785" t="s">
        <v>168</v>
      </c>
      <c r="C64" s="786" t="s">
        <v>168</v>
      </c>
      <c r="D64" s="785" t="s">
        <v>168</v>
      </c>
      <c r="E64" s="786" t="s">
        <v>168</v>
      </c>
      <c r="F64" s="787" t="s">
        <v>168</v>
      </c>
      <c r="G64" s="786" t="s">
        <v>168</v>
      </c>
      <c r="H64" s="785">
        <v>84201.657982200006</v>
      </c>
      <c r="I64" s="786">
        <v>1.79078153999895E-3</v>
      </c>
      <c r="J64" s="785">
        <v>84201.657982200006</v>
      </c>
      <c r="K64" s="786">
        <v>1.7907811178774001E-3</v>
      </c>
      <c r="L64" s="797" t="s">
        <v>1573</v>
      </c>
      <c r="M64" s="798" t="s">
        <v>1573</v>
      </c>
    </row>
    <row r="65" spans="1:13" ht="30" customHeight="1">
      <c r="A65" s="827" t="s">
        <v>1574</v>
      </c>
      <c r="B65" s="828" t="s">
        <v>168</v>
      </c>
      <c r="C65" s="836" t="s">
        <v>168</v>
      </c>
      <c r="D65" s="828">
        <v>11.083401</v>
      </c>
      <c r="E65" s="836">
        <v>1</v>
      </c>
      <c r="F65" s="828">
        <v>11.083401</v>
      </c>
      <c r="G65" s="836">
        <v>1</v>
      </c>
      <c r="H65" s="828">
        <v>47019502.994346</v>
      </c>
      <c r="I65" s="836">
        <v>1</v>
      </c>
      <c r="J65" s="828">
        <v>47019514.077747002</v>
      </c>
      <c r="K65" s="836">
        <v>1</v>
      </c>
      <c r="L65" s="830" t="s">
        <v>1574</v>
      </c>
      <c r="M65" s="831" t="s">
        <v>1575</v>
      </c>
    </row>
    <row r="66" spans="1:13" ht="12.75">
      <c r="A66" s="832" t="s">
        <v>137</v>
      </c>
    </row>
    <row r="67" spans="1:13" ht="12.75">
      <c r="A67" s="833" t="s">
        <v>1480</v>
      </c>
      <c r="B67" s="834"/>
      <c r="C67" s="834"/>
      <c r="D67" s="834"/>
      <c r="E67" s="834"/>
      <c r="F67" s="834"/>
      <c r="G67" s="834"/>
      <c r="H67" s="834"/>
      <c r="I67" s="834"/>
      <c r="J67" s="834"/>
      <c r="K67" s="834"/>
    </row>
    <row r="68" spans="1:13" ht="15">
      <c r="A68" s="835" t="s">
        <v>1481</v>
      </c>
      <c r="B68" s="834"/>
      <c r="C68" s="834"/>
      <c r="D68" s="834"/>
      <c r="E68" s="834"/>
      <c r="F68" s="834"/>
      <c r="G68" s="834"/>
      <c r="H68" s="834"/>
      <c r="I68" s="834"/>
      <c r="J68" s="834"/>
    </row>
    <row r="72" spans="1:13">
      <c r="B72" s="834"/>
      <c r="C72" s="834"/>
      <c r="D72" s="834"/>
      <c r="E72" s="834"/>
      <c r="F72" s="834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A2:G2"/>
    <mergeCell ref="A3:G3"/>
    <mergeCell ref="A4:G4"/>
    <mergeCell ref="A6:A10"/>
    <mergeCell ref="B6:G6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M40:M42"/>
    <mergeCell ref="B41:C41"/>
    <mergeCell ref="D41:E41"/>
    <mergeCell ref="F41:G41"/>
    <mergeCell ref="A39:A43"/>
    <mergeCell ref="B39:G39"/>
    <mergeCell ref="H39:K39"/>
    <mergeCell ref="L39:L43"/>
    <mergeCell ref="B40:G40"/>
    <mergeCell ref="H40:I41"/>
    <mergeCell ref="J40:K41"/>
  </mergeCells>
  <pageMargins left="0.44" right="0.28999999999999998" top="0.75" bottom="0.7" header="0.5" footer="0.5"/>
  <pageSetup paperSize="9" scale="85" firstPageNumber="256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8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zoomScale="60" workbookViewId="0">
      <selection activeCell="B79" sqref="B79"/>
    </sheetView>
  </sheetViews>
  <sheetFormatPr defaultRowHeight="12.75"/>
  <cols>
    <col min="1" max="1" width="21.5703125" style="837" customWidth="1"/>
    <col min="2" max="7" width="11.7109375" style="837" customWidth="1"/>
    <col min="8" max="16384" width="9.140625" style="837"/>
  </cols>
  <sheetData>
    <row r="1" spans="1:9" s="128" customFormat="1" ht="15" customHeight="1">
      <c r="A1" s="86"/>
      <c r="B1" s="86"/>
      <c r="C1" s="86"/>
      <c r="D1" s="86"/>
      <c r="E1" s="86"/>
      <c r="F1" s="86"/>
      <c r="G1" s="580"/>
    </row>
    <row r="2" spans="1:9" s="128" customFormat="1" ht="17.100000000000001" customHeight="1">
      <c r="A2" s="1316" t="s">
        <v>1593</v>
      </c>
      <c r="B2" s="1316"/>
      <c r="C2" s="1316"/>
      <c r="D2" s="1316"/>
      <c r="E2" s="1316"/>
      <c r="F2" s="1316"/>
      <c r="G2" s="1316"/>
    </row>
    <row r="3" spans="1:9" s="128" customFormat="1" ht="17.100000000000001" customHeight="1">
      <c r="A3" s="1316"/>
      <c r="B3" s="1316"/>
      <c r="C3" s="1316"/>
      <c r="D3" s="1316"/>
      <c r="E3" s="1316"/>
      <c r="F3" s="1316"/>
      <c r="G3" s="1316"/>
    </row>
    <row r="4" spans="1:9" s="128" customFormat="1" ht="17.100000000000001" customHeight="1">
      <c r="A4" s="1316" t="s">
        <v>72</v>
      </c>
      <c r="B4" s="1316"/>
      <c r="C4" s="1316"/>
      <c r="D4" s="1316"/>
      <c r="E4" s="1316"/>
      <c r="F4" s="1316"/>
      <c r="G4" s="1316"/>
    </row>
    <row r="5" spans="1:9" s="128" customFormat="1" ht="17.100000000000001" customHeight="1">
      <c r="A5" s="86"/>
      <c r="B5" s="86"/>
      <c r="C5" s="86"/>
      <c r="D5" s="86"/>
      <c r="E5" s="1175" t="s">
        <v>186</v>
      </c>
      <c r="F5" s="1175"/>
      <c r="G5" s="1175"/>
    </row>
    <row r="6" spans="1:9" s="128" customFormat="1" ht="17.100000000000001" customHeight="1">
      <c r="A6" s="1176" t="s">
        <v>187</v>
      </c>
      <c r="B6" s="1178" t="s">
        <v>100</v>
      </c>
      <c r="C6" s="1179"/>
      <c r="D6" s="1180"/>
      <c r="E6" s="1178" t="s">
        <v>142</v>
      </c>
      <c r="F6" s="1179"/>
      <c r="G6" s="1180"/>
    </row>
    <row r="7" spans="1:9" s="128" customFormat="1" ht="17.100000000000001" customHeight="1">
      <c r="A7" s="1177"/>
      <c r="B7" s="85" t="s">
        <v>188</v>
      </c>
      <c r="C7" s="85" t="s">
        <v>189</v>
      </c>
      <c r="D7" s="85" t="s">
        <v>190</v>
      </c>
      <c r="E7" s="85" t="s">
        <v>188</v>
      </c>
      <c r="F7" s="85" t="s">
        <v>189</v>
      </c>
      <c r="G7" s="85" t="s">
        <v>190</v>
      </c>
    </row>
    <row r="8" spans="1:9" s="128" customFormat="1" ht="5.0999999999999996" customHeight="1">
      <c r="A8" s="129"/>
      <c r="B8" s="130"/>
      <c r="C8" s="130"/>
      <c r="D8" s="130"/>
      <c r="E8" s="130"/>
      <c r="F8" s="130"/>
      <c r="G8" s="130"/>
      <c r="I8" s="131"/>
    </row>
    <row r="9" spans="1:9" s="128" customFormat="1" ht="20.100000000000001" customHeight="1">
      <c r="A9" s="132" t="s">
        <v>191</v>
      </c>
      <c r="B9" s="133">
        <v>30868555.142498396</v>
      </c>
      <c r="C9" s="133">
        <v>2825733.4373710002</v>
      </c>
      <c r="D9" s="133">
        <v>33694288.579869404</v>
      </c>
      <c r="E9" s="133">
        <v>29664842.436110798</v>
      </c>
      <c r="F9" s="133">
        <v>2779503.8651087</v>
      </c>
      <c r="G9" s="133">
        <v>32444346.301219497</v>
      </c>
      <c r="I9" s="134"/>
    </row>
    <row r="10" spans="1:9" s="128" customFormat="1" ht="17.100000000000001" customHeight="1">
      <c r="A10" s="86" t="s">
        <v>6</v>
      </c>
      <c r="B10" s="93">
        <v>35662.193994900001</v>
      </c>
      <c r="C10" s="93">
        <v>31208.8199743</v>
      </c>
      <c r="D10" s="93">
        <v>66871.013969199994</v>
      </c>
      <c r="E10" s="93">
        <v>36774.499017200003</v>
      </c>
      <c r="F10" s="93">
        <v>31569.805611799999</v>
      </c>
      <c r="G10" s="93">
        <v>68344.304629000006</v>
      </c>
      <c r="I10" s="135"/>
    </row>
    <row r="11" spans="1:9" s="128" customFormat="1" ht="17.100000000000001" customHeight="1">
      <c r="A11" s="86" t="s">
        <v>7</v>
      </c>
      <c r="B11" s="93">
        <v>202467.61970089999</v>
      </c>
      <c r="C11" s="93">
        <v>252760.85313800001</v>
      </c>
      <c r="D11" s="93">
        <v>455228.47283889999</v>
      </c>
      <c r="E11" s="93">
        <v>201671.19360500001</v>
      </c>
      <c r="F11" s="93">
        <v>239333.60676659999</v>
      </c>
      <c r="G11" s="93">
        <v>441004.80037159997</v>
      </c>
      <c r="I11" s="131"/>
    </row>
    <row r="12" spans="1:9" s="128" customFormat="1" ht="17.100000000000001" customHeight="1">
      <c r="A12" s="86" t="s">
        <v>8</v>
      </c>
      <c r="B12" s="93">
        <v>282475.10945320001</v>
      </c>
      <c r="C12" s="93">
        <v>75024.5134693</v>
      </c>
      <c r="D12" s="93">
        <v>357499.62292250001</v>
      </c>
      <c r="E12" s="93">
        <v>277538.40868990001</v>
      </c>
      <c r="F12" s="93">
        <v>74115.914969300007</v>
      </c>
      <c r="G12" s="93">
        <v>351654.32365919999</v>
      </c>
    </row>
    <row r="13" spans="1:9" s="128" customFormat="1" ht="17.100000000000001" customHeight="1">
      <c r="A13" s="86" t="s">
        <v>9</v>
      </c>
      <c r="B13" s="93">
        <v>28358024.780746002</v>
      </c>
      <c r="C13" s="93">
        <v>1249500.5654899999</v>
      </c>
      <c r="D13" s="93">
        <v>29607525.346236002</v>
      </c>
      <c r="E13" s="93">
        <v>27157064.451873198</v>
      </c>
      <c r="F13" s="93">
        <v>1236406.1715666</v>
      </c>
      <c r="G13" s="93">
        <v>28393470.623439796</v>
      </c>
    </row>
    <row r="14" spans="1:9" s="128" customFormat="1" ht="17.100000000000001" customHeight="1">
      <c r="A14" s="86" t="s">
        <v>10</v>
      </c>
      <c r="B14" s="93">
        <v>53784.347967100002</v>
      </c>
      <c r="C14" s="93">
        <v>48391.024764900001</v>
      </c>
      <c r="D14" s="93">
        <v>102175.372732</v>
      </c>
      <c r="E14" s="93">
        <v>53749.747070999998</v>
      </c>
      <c r="F14" s="93">
        <v>47843.612769300002</v>
      </c>
      <c r="G14" s="93">
        <v>101593.35984029999</v>
      </c>
    </row>
    <row r="15" spans="1:9" s="128" customFormat="1" ht="17.100000000000001" customHeight="1">
      <c r="A15" s="86" t="s">
        <v>11</v>
      </c>
      <c r="B15" s="93">
        <v>581735.4079473</v>
      </c>
      <c r="C15" s="93">
        <v>610620.84329450002</v>
      </c>
      <c r="D15" s="93">
        <v>1192356.2512417999</v>
      </c>
      <c r="E15" s="93">
        <v>576040.95261689997</v>
      </c>
      <c r="F15" s="93">
        <v>597071.87188240001</v>
      </c>
      <c r="G15" s="93">
        <v>1173112.8244993</v>
      </c>
    </row>
    <row r="16" spans="1:9" s="128" customFormat="1" ht="17.100000000000001" customHeight="1">
      <c r="A16" s="86" t="s">
        <v>192</v>
      </c>
      <c r="B16" s="93">
        <v>341082.83104419999</v>
      </c>
      <c r="C16" s="93">
        <v>147607.70541520001</v>
      </c>
      <c r="D16" s="93">
        <v>488690.53645939997</v>
      </c>
      <c r="E16" s="93">
        <v>337044.39337419998</v>
      </c>
      <c r="F16" s="93">
        <v>147442.9764707</v>
      </c>
      <c r="G16" s="93">
        <v>484487.36984489998</v>
      </c>
    </row>
    <row r="17" spans="1:9" s="128" customFormat="1" ht="17.100000000000001" customHeight="1">
      <c r="A17" s="86" t="s">
        <v>12</v>
      </c>
      <c r="B17" s="93">
        <v>348472.96043939999</v>
      </c>
      <c r="C17" s="93">
        <v>71938.513404099998</v>
      </c>
      <c r="D17" s="93">
        <v>420411.47384350002</v>
      </c>
      <c r="E17" s="93">
        <v>353732.70105209999</v>
      </c>
      <c r="F17" s="93">
        <v>71240.570542100002</v>
      </c>
      <c r="G17" s="93">
        <v>424973.27159419999</v>
      </c>
    </row>
    <row r="18" spans="1:9" s="128" customFormat="1" ht="17.100000000000001" customHeight="1">
      <c r="A18" s="86" t="s">
        <v>13</v>
      </c>
      <c r="B18" s="93">
        <v>54395.385818299997</v>
      </c>
      <c r="C18" s="93">
        <v>49115.6867614</v>
      </c>
      <c r="D18" s="93">
        <v>103511.07257970001</v>
      </c>
      <c r="E18" s="93">
        <v>56020.8882429</v>
      </c>
      <c r="F18" s="93">
        <v>48576.508136500001</v>
      </c>
      <c r="G18" s="93">
        <v>104597.3963794</v>
      </c>
      <c r="I18" s="131"/>
    </row>
    <row r="19" spans="1:9" s="128" customFormat="1" ht="17.100000000000001" customHeight="1">
      <c r="A19" s="86" t="s">
        <v>14</v>
      </c>
      <c r="B19" s="93">
        <v>160584.4690094</v>
      </c>
      <c r="C19" s="93">
        <v>112172.29096680001</v>
      </c>
      <c r="D19" s="93">
        <v>272756.7599762</v>
      </c>
      <c r="E19" s="93">
        <v>164506.9550748</v>
      </c>
      <c r="F19" s="93">
        <v>112372.28290979999</v>
      </c>
      <c r="G19" s="93">
        <v>276879.23798460001</v>
      </c>
      <c r="I19" s="131"/>
    </row>
    <row r="20" spans="1:9" s="128" customFormat="1" ht="17.100000000000001" customHeight="1">
      <c r="A20" s="86" t="s">
        <v>15</v>
      </c>
      <c r="B20" s="93">
        <v>449870.03637769999</v>
      </c>
      <c r="C20" s="93">
        <v>177392.6206925</v>
      </c>
      <c r="D20" s="93">
        <v>627262.65707019996</v>
      </c>
      <c r="E20" s="93">
        <v>450698.24549360003</v>
      </c>
      <c r="F20" s="93">
        <v>173530.54348359999</v>
      </c>
      <c r="G20" s="93">
        <v>624228.78897720005</v>
      </c>
      <c r="I20" s="131"/>
    </row>
    <row r="21" spans="1:9" s="128" customFormat="1" ht="20.100000000000001" customHeight="1">
      <c r="A21" s="132" t="s">
        <v>193</v>
      </c>
      <c r="B21" s="136">
        <v>112795116.31847669</v>
      </c>
      <c r="C21" s="136">
        <v>4111745.0165613</v>
      </c>
      <c r="D21" s="136">
        <v>116906861.33503801</v>
      </c>
      <c r="E21" s="136">
        <v>111452955.80980559</v>
      </c>
      <c r="F21" s="136">
        <v>4869181.2106741006</v>
      </c>
      <c r="G21" s="136">
        <v>116322137.02047969</v>
      </c>
      <c r="I21" s="137"/>
    </row>
    <row r="22" spans="1:9" s="128" customFormat="1" ht="17.100000000000001" customHeight="1">
      <c r="A22" s="86" t="s">
        <v>16</v>
      </c>
      <c r="B22" s="93">
        <v>107268454.89537001</v>
      </c>
      <c r="C22" s="93">
        <v>1399306.5296898</v>
      </c>
      <c r="D22" s="93">
        <v>108667761.42505981</v>
      </c>
      <c r="E22" s="93">
        <v>105928507.94427601</v>
      </c>
      <c r="F22" s="93">
        <v>2189594.6567869</v>
      </c>
      <c r="G22" s="93">
        <v>108118102.60106291</v>
      </c>
      <c r="I22" s="135"/>
    </row>
    <row r="23" spans="1:9" s="128" customFormat="1" ht="17.100000000000001" customHeight="1">
      <c r="A23" s="86" t="s">
        <v>17</v>
      </c>
      <c r="B23" s="93">
        <v>424687.2751268</v>
      </c>
      <c r="C23" s="93">
        <v>171559.94274950001</v>
      </c>
      <c r="D23" s="93">
        <v>596247.21787629998</v>
      </c>
      <c r="E23" s="93">
        <v>429903.57625470002</v>
      </c>
      <c r="F23" s="93">
        <v>171351.32002799999</v>
      </c>
      <c r="G23" s="93">
        <v>601254.89628270001</v>
      </c>
      <c r="I23" s="131"/>
    </row>
    <row r="24" spans="1:9" s="128" customFormat="1" ht="17.100000000000001" customHeight="1">
      <c r="A24" s="86" t="s">
        <v>18</v>
      </c>
      <c r="B24" s="93">
        <v>1136223.1275205</v>
      </c>
      <c r="C24" s="93">
        <v>451027.37742829998</v>
      </c>
      <c r="D24" s="93">
        <v>1587250.5049488</v>
      </c>
      <c r="E24" s="93">
        <v>1171764.8838547</v>
      </c>
      <c r="F24" s="93">
        <v>462018.6310462</v>
      </c>
      <c r="G24" s="93">
        <v>1633783.5149009</v>
      </c>
      <c r="I24" s="131"/>
    </row>
    <row r="25" spans="1:9" s="128" customFormat="1" ht="17.100000000000001" customHeight="1">
      <c r="A25" s="86" t="s">
        <v>19</v>
      </c>
      <c r="B25" s="93">
        <v>193515.4280515</v>
      </c>
      <c r="C25" s="93">
        <v>115490.4675791</v>
      </c>
      <c r="D25" s="93">
        <v>309005.89563059999</v>
      </c>
      <c r="E25" s="93">
        <v>195757.5194053</v>
      </c>
      <c r="F25" s="93">
        <v>113325.8066487</v>
      </c>
      <c r="G25" s="93">
        <v>309083.326054</v>
      </c>
      <c r="I25" s="131"/>
    </row>
    <row r="26" spans="1:9" s="128" customFormat="1" ht="17.100000000000001" customHeight="1">
      <c r="A26" s="86" t="s">
        <v>20</v>
      </c>
      <c r="B26" s="93">
        <v>282905.61105990002</v>
      </c>
      <c r="C26" s="93">
        <v>227113.02596960001</v>
      </c>
      <c r="D26" s="93">
        <v>510018.63702950004</v>
      </c>
      <c r="E26" s="93">
        <v>264833.29125880002</v>
      </c>
      <c r="F26" s="93">
        <v>223166.19503929999</v>
      </c>
      <c r="G26" s="93">
        <v>487999.48629809998</v>
      </c>
      <c r="I26" s="131"/>
    </row>
    <row r="27" spans="1:9" s="128" customFormat="1" ht="17.100000000000001" customHeight="1">
      <c r="A27" s="86" t="s">
        <v>21</v>
      </c>
      <c r="B27" s="93">
        <v>159747.0262809</v>
      </c>
      <c r="C27" s="93">
        <v>104352.74030790001</v>
      </c>
      <c r="D27" s="93">
        <v>264099.7665888</v>
      </c>
      <c r="E27" s="93">
        <v>156006.266133</v>
      </c>
      <c r="F27" s="93">
        <v>100822.1143264</v>
      </c>
      <c r="G27" s="93">
        <v>256828.38045940001</v>
      </c>
    </row>
    <row r="28" spans="1:9" s="128" customFormat="1" ht="17.100000000000001" customHeight="1">
      <c r="A28" s="86" t="s">
        <v>22</v>
      </c>
      <c r="B28" s="93">
        <v>106947.6671758</v>
      </c>
      <c r="C28" s="93">
        <v>130885.7722639</v>
      </c>
      <c r="D28" s="93">
        <v>237833.43943969999</v>
      </c>
      <c r="E28" s="93">
        <v>106606.53100060001</v>
      </c>
      <c r="F28" s="93">
        <v>129230.61492950001</v>
      </c>
      <c r="G28" s="93">
        <v>235837.1459301</v>
      </c>
    </row>
    <row r="29" spans="1:9" s="128" customFormat="1" ht="17.100000000000001" customHeight="1">
      <c r="A29" s="86" t="s">
        <v>23</v>
      </c>
      <c r="B29" s="93">
        <v>85658.053070499998</v>
      </c>
      <c r="C29" s="93">
        <v>194076.92213630001</v>
      </c>
      <c r="D29" s="93">
        <v>279734.97520680004</v>
      </c>
      <c r="E29" s="93">
        <v>85256.142951000002</v>
      </c>
      <c r="F29" s="93">
        <v>194301.95191619999</v>
      </c>
      <c r="G29" s="93">
        <v>279558.09486720001</v>
      </c>
    </row>
    <row r="30" spans="1:9" s="128" customFormat="1" ht="17.100000000000001" customHeight="1">
      <c r="A30" s="86" t="s">
        <v>24</v>
      </c>
      <c r="B30" s="93">
        <v>1957032.1968384001</v>
      </c>
      <c r="C30" s="93">
        <v>583750.91725179995</v>
      </c>
      <c r="D30" s="93">
        <v>2540783.1140902</v>
      </c>
      <c r="E30" s="93">
        <v>1958369.5945236001</v>
      </c>
      <c r="F30" s="93">
        <v>564152.77221860003</v>
      </c>
      <c r="G30" s="93">
        <v>2522522.3667422002</v>
      </c>
    </row>
    <row r="31" spans="1:9" s="128" customFormat="1" ht="17.100000000000001" customHeight="1">
      <c r="A31" s="86" t="s">
        <v>25</v>
      </c>
      <c r="B31" s="93">
        <v>531554.42854740005</v>
      </c>
      <c r="C31" s="93">
        <v>260996.263622</v>
      </c>
      <c r="D31" s="93">
        <v>792550.69216940005</v>
      </c>
      <c r="E31" s="93">
        <v>521405.94071970001</v>
      </c>
      <c r="F31" s="93">
        <v>257297.88311950001</v>
      </c>
      <c r="G31" s="93">
        <v>778703.82383919996</v>
      </c>
    </row>
    <row r="32" spans="1:9" s="128" customFormat="1" ht="17.100000000000001" customHeight="1">
      <c r="A32" s="129" t="s">
        <v>26</v>
      </c>
      <c r="B32" s="93">
        <v>142613.4042967</v>
      </c>
      <c r="C32" s="93">
        <v>59125.125358600002</v>
      </c>
      <c r="D32" s="93">
        <v>201738.52965529999</v>
      </c>
      <c r="E32" s="93">
        <v>143838.9547916</v>
      </c>
      <c r="F32" s="93">
        <v>59054.090816099997</v>
      </c>
      <c r="G32" s="93">
        <v>202893.04560770001</v>
      </c>
    </row>
    <row r="33" spans="1:10" s="128" customFormat="1" ht="17.100000000000001" customHeight="1">
      <c r="A33" s="86" t="s">
        <v>27</v>
      </c>
      <c r="B33" s="93">
        <v>69940.673502100006</v>
      </c>
      <c r="C33" s="93">
        <v>131214.16997990001</v>
      </c>
      <c r="D33" s="93">
        <v>201154.843482</v>
      </c>
      <c r="E33" s="93">
        <v>72890.559624200003</v>
      </c>
      <c r="F33" s="93">
        <v>128838.05708689999</v>
      </c>
      <c r="G33" s="93">
        <v>201728.61671109998</v>
      </c>
    </row>
    <row r="34" spans="1:10" s="128" customFormat="1" ht="17.100000000000001" customHeight="1">
      <c r="A34" s="86" t="s">
        <v>28</v>
      </c>
      <c r="B34" s="93">
        <v>435836.53163619997</v>
      </c>
      <c r="C34" s="93">
        <v>282845.76222460001</v>
      </c>
      <c r="D34" s="93">
        <v>718682.29386079998</v>
      </c>
      <c r="E34" s="93">
        <v>417814.60501240002</v>
      </c>
      <c r="F34" s="93">
        <v>276027.11671179999</v>
      </c>
      <c r="G34" s="93">
        <v>693841.72172420006</v>
      </c>
    </row>
    <row r="35" spans="1:10" s="128" customFormat="1" ht="17.100000000000001" customHeight="1">
      <c r="A35" s="132" t="s">
        <v>194</v>
      </c>
      <c r="B35" s="133">
        <v>4902489.0194416018</v>
      </c>
      <c r="C35" s="133">
        <v>1553515.3057824001</v>
      </c>
      <c r="D35" s="133">
        <v>6456004.3252240019</v>
      </c>
      <c r="E35" s="133">
        <v>4809098.4404480997</v>
      </c>
      <c r="F35" s="133">
        <v>1512508.1755551</v>
      </c>
      <c r="G35" s="133">
        <v>6321606.6160031995</v>
      </c>
    </row>
    <row r="36" spans="1:10" s="128" customFormat="1" ht="17.100000000000001" customHeight="1">
      <c r="A36" s="86" t="s">
        <v>29</v>
      </c>
      <c r="B36" s="93">
        <v>152935.33764049999</v>
      </c>
      <c r="C36" s="93">
        <v>164150.73458349999</v>
      </c>
      <c r="D36" s="93">
        <v>317086.072224</v>
      </c>
      <c r="E36" s="93">
        <v>149794.2721837</v>
      </c>
      <c r="F36" s="93">
        <v>158546.93663390001</v>
      </c>
      <c r="G36" s="93">
        <v>308341.20881760004</v>
      </c>
      <c r="I36" s="131"/>
    </row>
    <row r="37" spans="1:10" s="128" customFormat="1" ht="17.100000000000001" customHeight="1">
      <c r="A37" s="86" t="s">
        <v>30</v>
      </c>
      <c r="B37" s="93">
        <v>172209.42747540001</v>
      </c>
      <c r="C37" s="93">
        <v>152502.68670250001</v>
      </c>
      <c r="D37" s="93">
        <v>324712.11417790002</v>
      </c>
      <c r="E37" s="93">
        <v>162630.97118650001</v>
      </c>
      <c r="F37" s="93">
        <v>142270.25955819999</v>
      </c>
      <c r="G37" s="93">
        <v>304901.23074470001</v>
      </c>
      <c r="I37" s="131"/>
    </row>
    <row r="38" spans="1:10" s="128" customFormat="1" ht="17.100000000000001" customHeight="1">
      <c r="A38" s="86" t="s">
        <v>31</v>
      </c>
      <c r="B38" s="93">
        <v>906129.23648020101</v>
      </c>
      <c r="C38" s="93">
        <v>236211.68429219999</v>
      </c>
      <c r="D38" s="93">
        <v>1142340.9207724009</v>
      </c>
      <c r="E38" s="93">
        <v>877388.81501789996</v>
      </c>
      <c r="F38" s="93">
        <v>230290.25709160001</v>
      </c>
      <c r="G38" s="93">
        <v>1107679.0721094999</v>
      </c>
      <c r="I38" s="131"/>
    </row>
    <row r="39" spans="1:10" s="128" customFormat="1" ht="20.100000000000001" customHeight="1">
      <c r="A39" s="86" t="s">
        <v>32</v>
      </c>
      <c r="B39" s="93">
        <v>342382.32641859999</v>
      </c>
      <c r="C39" s="93">
        <v>98512.518468599999</v>
      </c>
      <c r="D39" s="93">
        <v>440894.84488719999</v>
      </c>
      <c r="E39" s="93">
        <v>330380.14408589998</v>
      </c>
      <c r="F39" s="93">
        <v>99163.568956999996</v>
      </c>
      <c r="G39" s="93">
        <v>429543.71304289997</v>
      </c>
      <c r="I39" s="138"/>
    </row>
    <row r="40" spans="1:10" s="128" customFormat="1" ht="17.100000000000001" customHeight="1">
      <c r="A40" s="86" t="s">
        <v>33</v>
      </c>
      <c r="B40" s="93">
        <v>2020905.2186201999</v>
      </c>
      <c r="C40" s="93">
        <v>209455.2199843</v>
      </c>
      <c r="D40" s="93">
        <v>2230360.4386045001</v>
      </c>
      <c r="E40" s="93">
        <v>2022676.8586253</v>
      </c>
      <c r="F40" s="93">
        <v>204864.67772740001</v>
      </c>
      <c r="G40" s="93">
        <v>2227541.5363527001</v>
      </c>
      <c r="I40" s="135"/>
    </row>
    <row r="41" spans="1:10" s="128" customFormat="1" ht="17.100000000000001" customHeight="1">
      <c r="A41" s="86" t="s">
        <v>34</v>
      </c>
      <c r="B41" s="93">
        <v>898297.98523919994</v>
      </c>
      <c r="C41" s="93">
        <v>234274.41106350001</v>
      </c>
      <c r="D41" s="93">
        <v>1132572.3963027</v>
      </c>
      <c r="E41" s="93">
        <v>858076.96316809999</v>
      </c>
      <c r="F41" s="93">
        <v>227370.66226380001</v>
      </c>
      <c r="G41" s="93">
        <v>1085447.6254318999</v>
      </c>
      <c r="I41" s="131"/>
    </row>
    <row r="42" spans="1:10" s="128" customFormat="1" ht="17.100000000000001" customHeight="1">
      <c r="A42" s="86" t="s">
        <v>35</v>
      </c>
      <c r="B42" s="93">
        <v>84511.218192800006</v>
      </c>
      <c r="C42" s="93">
        <v>87653.443987599996</v>
      </c>
      <c r="D42" s="93">
        <v>172164.66218039999</v>
      </c>
      <c r="E42" s="93">
        <v>85246.392795699998</v>
      </c>
      <c r="F42" s="93">
        <v>86977.831586999993</v>
      </c>
      <c r="G42" s="93">
        <v>172224.22438269999</v>
      </c>
      <c r="I42" s="131"/>
    </row>
    <row r="43" spans="1:10" s="128" customFormat="1" ht="17.100000000000001" customHeight="1">
      <c r="A43" s="86" t="s">
        <v>36</v>
      </c>
      <c r="B43" s="93">
        <v>58457.154531599997</v>
      </c>
      <c r="C43" s="93">
        <v>67091.548951799996</v>
      </c>
      <c r="D43" s="93">
        <v>125548.70348339999</v>
      </c>
      <c r="E43" s="93">
        <v>59610.590256299998</v>
      </c>
      <c r="F43" s="93">
        <v>66824.378365500001</v>
      </c>
      <c r="G43" s="93">
        <v>126434.9686218</v>
      </c>
      <c r="I43" s="131"/>
    </row>
    <row r="44" spans="1:10" s="128" customFormat="1" ht="17.100000000000001" customHeight="1">
      <c r="A44" s="86" t="s">
        <v>37</v>
      </c>
      <c r="B44" s="93">
        <v>60399.631813</v>
      </c>
      <c r="C44" s="93">
        <v>77380.055552499995</v>
      </c>
      <c r="D44" s="93">
        <v>137779.68736549999</v>
      </c>
      <c r="E44" s="93">
        <v>60125.205826500001</v>
      </c>
      <c r="F44" s="93">
        <v>75017.297820499996</v>
      </c>
      <c r="G44" s="93">
        <v>135142.50364700001</v>
      </c>
    </row>
    <row r="45" spans="1:10" s="128" customFormat="1" ht="17.25" customHeight="1">
      <c r="A45" s="139" t="s">
        <v>38</v>
      </c>
      <c r="B45" s="140">
        <v>206261.4830301</v>
      </c>
      <c r="C45" s="140">
        <v>226283.00219589999</v>
      </c>
      <c r="D45" s="140">
        <v>432544.48522599996</v>
      </c>
      <c r="E45" s="140">
        <v>203168.22730219999</v>
      </c>
      <c r="F45" s="140">
        <v>221182.30555019999</v>
      </c>
      <c r="G45" s="140">
        <v>424350.53285239998</v>
      </c>
    </row>
    <row r="46" spans="1:10" s="128" customFormat="1">
      <c r="A46" s="129"/>
      <c r="B46" s="93"/>
      <c r="C46" s="93"/>
      <c r="D46" s="93"/>
      <c r="E46" s="93"/>
      <c r="F46" s="93"/>
      <c r="G46" s="580" t="s">
        <v>1594</v>
      </c>
      <c r="J46" s="131"/>
    </row>
    <row r="47" spans="1:10" s="128" customFormat="1" ht="17.100000000000001" customHeight="1">
      <c r="A47" s="1363"/>
      <c r="B47" s="1363"/>
      <c r="C47" s="1363"/>
      <c r="D47" s="1363"/>
      <c r="E47" s="1363"/>
      <c r="F47" s="1363"/>
      <c r="G47" s="1363"/>
      <c r="J47" s="134"/>
    </row>
    <row r="48" spans="1:10" s="128" customFormat="1" ht="17.100000000000001" customHeight="1">
      <c r="A48" s="1364"/>
      <c r="B48" s="1364"/>
      <c r="C48" s="1364"/>
      <c r="D48" s="1364"/>
      <c r="E48" s="1364"/>
      <c r="F48" s="1364"/>
      <c r="G48" s="1364"/>
      <c r="J48" s="135"/>
    </row>
    <row r="49" spans="1:10" s="128" customFormat="1" ht="17.100000000000001" customHeight="1">
      <c r="A49" s="1365"/>
      <c r="B49" s="1365"/>
      <c r="C49" s="1365"/>
      <c r="D49" s="1365"/>
      <c r="E49" s="1365"/>
      <c r="F49" s="1365"/>
      <c r="G49" s="1365"/>
      <c r="J49" s="131"/>
    </row>
    <row r="50" spans="1:10" s="128" customFormat="1" ht="17.100000000000001" customHeight="1">
      <c r="A50" s="86"/>
      <c r="B50" s="86"/>
      <c r="C50" s="86"/>
      <c r="D50" s="86"/>
      <c r="E50" s="86"/>
      <c r="F50" s="139"/>
      <c r="G50" s="536" t="s">
        <v>186</v>
      </c>
    </row>
    <row r="51" spans="1:10" s="128" customFormat="1" ht="17.100000000000001" customHeight="1">
      <c r="A51" s="1176" t="s">
        <v>187</v>
      </c>
      <c r="B51" s="1178" t="s">
        <v>100</v>
      </c>
      <c r="C51" s="1179"/>
      <c r="D51" s="1180"/>
      <c r="E51" s="1178" t="s">
        <v>142</v>
      </c>
      <c r="F51" s="1179"/>
      <c r="G51" s="1180"/>
    </row>
    <row r="52" spans="1:10" s="128" customFormat="1" ht="17.100000000000001" customHeight="1">
      <c r="A52" s="1177"/>
      <c r="B52" s="85" t="s">
        <v>188</v>
      </c>
      <c r="C52" s="85" t="s">
        <v>189</v>
      </c>
      <c r="D52" s="85" t="s">
        <v>190</v>
      </c>
      <c r="E52" s="85" t="s">
        <v>188</v>
      </c>
      <c r="F52" s="85" t="s">
        <v>189</v>
      </c>
      <c r="G52" s="85" t="s">
        <v>190</v>
      </c>
    </row>
    <row r="53" spans="1:10" s="128" customFormat="1" ht="5.0999999999999996" customHeight="1">
      <c r="A53" s="129"/>
      <c r="B53" s="130"/>
      <c r="C53" s="130"/>
      <c r="D53" s="130"/>
      <c r="E53" s="130"/>
      <c r="F53" s="130"/>
      <c r="G53" s="130"/>
    </row>
    <row r="54" spans="1:10" s="128" customFormat="1" ht="17.100000000000001" customHeight="1">
      <c r="A54" s="132" t="s">
        <v>196</v>
      </c>
      <c r="B54" s="133">
        <v>1299364.7836663001</v>
      </c>
      <c r="C54" s="133">
        <v>871784.61228109989</v>
      </c>
      <c r="D54" s="133">
        <v>2171149.3959474</v>
      </c>
      <c r="E54" s="133">
        <v>1284918.3391552998</v>
      </c>
      <c r="F54" s="133">
        <v>871365.15663620003</v>
      </c>
      <c r="G54" s="133">
        <v>2156283.4957915</v>
      </c>
    </row>
    <row r="55" spans="1:10" s="128" customFormat="1" ht="17.100000000000001" customHeight="1">
      <c r="A55" s="86" t="s">
        <v>39</v>
      </c>
      <c r="B55" s="93">
        <v>223391.26231280001</v>
      </c>
      <c r="C55" s="93">
        <v>245528.1794697</v>
      </c>
      <c r="D55" s="93">
        <v>468919.44178250001</v>
      </c>
      <c r="E55" s="93">
        <v>219017.02088970001</v>
      </c>
      <c r="F55" s="93">
        <v>243664.83688310001</v>
      </c>
      <c r="G55" s="93">
        <v>462681.85777280002</v>
      </c>
    </row>
    <row r="56" spans="1:10" s="128" customFormat="1" ht="17.100000000000001" customHeight="1">
      <c r="A56" s="86" t="s">
        <v>40</v>
      </c>
      <c r="B56" s="93">
        <v>765437.43273390003</v>
      </c>
      <c r="C56" s="93">
        <v>314961.6182886</v>
      </c>
      <c r="D56" s="93">
        <v>1080399.0510225</v>
      </c>
      <c r="E56" s="93">
        <v>761392.90795829997</v>
      </c>
      <c r="F56" s="93">
        <v>322439.77188880002</v>
      </c>
      <c r="G56" s="93">
        <v>1083832.6798471001</v>
      </c>
      <c r="J56" s="131"/>
    </row>
    <row r="57" spans="1:10" s="128" customFormat="1" ht="17.100000000000001" customHeight="1">
      <c r="A57" s="86" t="s">
        <v>41</v>
      </c>
      <c r="B57" s="93">
        <v>142355.4447702</v>
      </c>
      <c r="C57" s="93">
        <v>167891.2326289</v>
      </c>
      <c r="D57" s="93">
        <v>310246.67739910004</v>
      </c>
      <c r="E57" s="93">
        <v>142027.4397478</v>
      </c>
      <c r="F57" s="93">
        <v>164145.562347</v>
      </c>
      <c r="G57" s="93">
        <v>306173.0020948</v>
      </c>
      <c r="J57" s="131"/>
    </row>
    <row r="58" spans="1:10" s="128" customFormat="1" ht="17.100000000000001" customHeight="1">
      <c r="A58" s="86" t="s">
        <v>42</v>
      </c>
      <c r="B58" s="93">
        <v>168180.64384939999</v>
      </c>
      <c r="C58" s="93">
        <v>143403.5818939</v>
      </c>
      <c r="D58" s="93">
        <v>311584.22574329999</v>
      </c>
      <c r="E58" s="93">
        <v>162480.97055950001</v>
      </c>
      <c r="F58" s="93">
        <v>141114.9855173</v>
      </c>
      <c r="G58" s="93">
        <v>303595.95607680001</v>
      </c>
      <c r="J58" s="131"/>
    </row>
    <row r="59" spans="1:10" s="128" customFormat="1" ht="20.100000000000001" customHeight="1">
      <c r="A59" s="132" t="s">
        <v>197</v>
      </c>
      <c r="B59" s="133">
        <v>5338530.9186457004</v>
      </c>
      <c r="C59" s="133">
        <v>1140524.1196005</v>
      </c>
      <c r="D59" s="133">
        <v>6479055.0382461995</v>
      </c>
      <c r="E59" s="133">
        <v>5327883.9132805001</v>
      </c>
      <c r="F59" s="133">
        <v>1118637.1175762</v>
      </c>
      <c r="G59" s="133">
        <v>6446521.0308566997</v>
      </c>
      <c r="J59" s="137"/>
    </row>
    <row r="60" spans="1:10" s="128" customFormat="1" ht="17.100000000000001" customHeight="1">
      <c r="A60" s="86" t="s">
        <v>43</v>
      </c>
      <c r="B60" s="93">
        <v>1065653.0090677999</v>
      </c>
      <c r="C60" s="93">
        <v>234015.65914060001</v>
      </c>
      <c r="D60" s="93">
        <v>1299668.6682083998</v>
      </c>
      <c r="E60" s="93">
        <v>1062483.4920779001</v>
      </c>
      <c r="F60" s="93">
        <v>230348.599861</v>
      </c>
      <c r="G60" s="93">
        <v>1292832.0919389001</v>
      </c>
      <c r="J60" s="135"/>
    </row>
    <row r="61" spans="1:10" s="128" customFormat="1" ht="17.100000000000001" customHeight="1">
      <c r="A61" s="86" t="s">
        <v>44</v>
      </c>
      <c r="B61" s="93">
        <v>202737.58875749999</v>
      </c>
      <c r="C61" s="93">
        <v>46042.369149500002</v>
      </c>
      <c r="D61" s="93">
        <v>248779.957907</v>
      </c>
      <c r="E61" s="93">
        <v>197611.9745329</v>
      </c>
      <c r="F61" s="93">
        <v>44218.028711899999</v>
      </c>
      <c r="G61" s="93">
        <v>241830.0032448</v>
      </c>
      <c r="J61" s="131"/>
    </row>
    <row r="62" spans="1:10" s="128" customFormat="1" ht="17.100000000000001" customHeight="1">
      <c r="A62" s="86" t="s">
        <v>45</v>
      </c>
      <c r="B62" s="93">
        <v>256506.6777768</v>
      </c>
      <c r="C62" s="93">
        <v>106913.09841019999</v>
      </c>
      <c r="D62" s="93">
        <v>363419.77618699998</v>
      </c>
      <c r="E62" s="93">
        <v>247435.13868229999</v>
      </c>
      <c r="F62" s="93">
        <v>106869.5100698</v>
      </c>
      <c r="G62" s="93">
        <v>354304.64875210001</v>
      </c>
      <c r="J62" s="131"/>
    </row>
    <row r="63" spans="1:10" s="128" customFormat="1" ht="17.100000000000001" customHeight="1">
      <c r="A63" s="86" t="s">
        <v>46</v>
      </c>
      <c r="B63" s="93">
        <v>294615.5209908</v>
      </c>
      <c r="C63" s="93">
        <v>256004.23947090001</v>
      </c>
      <c r="D63" s="93">
        <v>550619.76046170003</v>
      </c>
      <c r="E63" s="93">
        <v>276247.87309319997</v>
      </c>
      <c r="F63" s="93">
        <v>244331.13362060001</v>
      </c>
      <c r="G63" s="93">
        <v>520579.00671380002</v>
      </c>
      <c r="J63" s="131"/>
    </row>
    <row r="64" spans="1:10" s="128" customFormat="1" ht="17.100000000000001" customHeight="1">
      <c r="A64" s="86" t="s">
        <v>47</v>
      </c>
      <c r="B64" s="93">
        <v>531863.29520209995</v>
      </c>
      <c r="C64" s="93">
        <v>59723.677417699997</v>
      </c>
      <c r="D64" s="93">
        <v>591586.9726197999</v>
      </c>
      <c r="E64" s="93">
        <v>517765.19476380001</v>
      </c>
      <c r="F64" s="93">
        <v>57707.833083099998</v>
      </c>
      <c r="G64" s="93">
        <v>575473.02784690005</v>
      </c>
      <c r="J64" s="131"/>
    </row>
    <row r="65" spans="1:10" s="128" customFormat="1" ht="17.100000000000001" customHeight="1">
      <c r="A65" s="86" t="s">
        <v>48</v>
      </c>
      <c r="B65" s="93">
        <v>779461.51447719999</v>
      </c>
      <c r="C65" s="93">
        <v>149154.80704089999</v>
      </c>
      <c r="D65" s="93">
        <v>928616.32151809998</v>
      </c>
      <c r="E65" s="93">
        <v>787386.00403489999</v>
      </c>
      <c r="F65" s="93">
        <v>150862.00214349999</v>
      </c>
      <c r="G65" s="93">
        <v>938248.00617840001</v>
      </c>
    </row>
    <row r="66" spans="1:10" s="128" customFormat="1" ht="17.100000000000001" customHeight="1">
      <c r="A66" s="86" t="s">
        <v>49</v>
      </c>
      <c r="B66" s="93">
        <v>1920617.0052559001</v>
      </c>
      <c r="C66" s="93">
        <v>154308.18942889999</v>
      </c>
      <c r="D66" s="93">
        <v>2074925.1946848</v>
      </c>
      <c r="E66" s="93">
        <v>1943668.2266126</v>
      </c>
      <c r="F66" s="93">
        <v>151704.99845859999</v>
      </c>
      <c r="G66" s="93">
        <v>2095373.2250711999</v>
      </c>
    </row>
    <row r="67" spans="1:10" s="128" customFormat="1" ht="17.100000000000001" customHeight="1">
      <c r="A67" s="86" t="s">
        <v>50</v>
      </c>
      <c r="B67" s="93">
        <v>287076.30711759999</v>
      </c>
      <c r="C67" s="93">
        <v>134362.07954179999</v>
      </c>
      <c r="D67" s="93">
        <v>421438.38665939996</v>
      </c>
      <c r="E67" s="93">
        <v>295286.00948289997</v>
      </c>
      <c r="F67" s="93">
        <v>132595.01162770001</v>
      </c>
      <c r="G67" s="93">
        <v>427881.02111059998</v>
      </c>
    </row>
    <row r="68" spans="1:10" s="128" customFormat="1" ht="20.100000000000001" customHeight="1">
      <c r="A68" s="132" t="s">
        <v>198</v>
      </c>
      <c r="B68" s="133">
        <v>1216683.0781596999</v>
      </c>
      <c r="C68" s="133">
        <v>664881.27793820004</v>
      </c>
      <c r="D68" s="133">
        <v>1881564.3560979001</v>
      </c>
      <c r="E68" s="133">
        <v>1230259.1798333998</v>
      </c>
      <c r="F68" s="133">
        <v>656828.01874279999</v>
      </c>
      <c r="G68" s="133">
        <v>1887087.1985762001</v>
      </c>
    </row>
    <row r="69" spans="1:10" s="128" customFormat="1" ht="17.100000000000001" customHeight="1">
      <c r="A69" s="86" t="s">
        <v>51</v>
      </c>
      <c r="B69" s="93">
        <v>110839.0336024</v>
      </c>
      <c r="C69" s="93">
        <v>85382.237412300005</v>
      </c>
      <c r="D69" s="93">
        <v>196221.2710147</v>
      </c>
      <c r="E69" s="93">
        <v>112492.3881946</v>
      </c>
      <c r="F69" s="93">
        <v>83839.896970700007</v>
      </c>
      <c r="G69" s="93">
        <v>196332.28516530001</v>
      </c>
    </row>
    <row r="70" spans="1:10" s="128" customFormat="1" ht="17.100000000000001" customHeight="1">
      <c r="A70" s="86" t="s">
        <v>52</v>
      </c>
      <c r="B70" s="93">
        <v>507217.48329639999</v>
      </c>
      <c r="C70" s="93">
        <v>160367.8958807</v>
      </c>
      <c r="D70" s="93">
        <v>667585.37917710003</v>
      </c>
      <c r="E70" s="93">
        <v>511577.02582689998</v>
      </c>
      <c r="F70" s="93">
        <v>156347.26858110001</v>
      </c>
      <c r="G70" s="93">
        <v>667924.29440799996</v>
      </c>
    </row>
    <row r="71" spans="1:10" s="128" customFormat="1" ht="17.100000000000001" customHeight="1">
      <c r="A71" s="129" t="s">
        <v>53</v>
      </c>
      <c r="B71" s="93">
        <v>229340.89886419999</v>
      </c>
      <c r="C71" s="93">
        <v>92864.883450199995</v>
      </c>
      <c r="D71" s="93">
        <v>322205.78231439996</v>
      </c>
      <c r="E71" s="93">
        <v>236199.911934</v>
      </c>
      <c r="F71" s="93">
        <v>92043.330222400007</v>
      </c>
      <c r="G71" s="93">
        <v>328243.2421564</v>
      </c>
    </row>
    <row r="72" spans="1:10" s="128" customFormat="1" ht="17.100000000000001" customHeight="1">
      <c r="A72" s="86" t="s">
        <v>54</v>
      </c>
      <c r="B72" s="93">
        <v>66152.592218699996</v>
      </c>
      <c r="C72" s="93">
        <v>62945.0750185</v>
      </c>
      <c r="D72" s="93">
        <v>129097.66723719999</v>
      </c>
      <c r="E72" s="93">
        <v>64519.303887100003</v>
      </c>
      <c r="F72" s="93">
        <v>62429.987898300002</v>
      </c>
      <c r="G72" s="93">
        <v>126949.29178540001</v>
      </c>
    </row>
    <row r="73" spans="1:10" s="128" customFormat="1" ht="17.100000000000001" customHeight="1">
      <c r="A73" s="86" t="s">
        <v>55</v>
      </c>
      <c r="B73" s="93">
        <v>199393.95887179999</v>
      </c>
      <c r="C73" s="93">
        <v>144288.61651580001</v>
      </c>
      <c r="D73" s="93">
        <v>343682.57538759999</v>
      </c>
      <c r="E73" s="93">
        <v>200605.3562096</v>
      </c>
      <c r="F73" s="93">
        <v>143500.6077506</v>
      </c>
      <c r="G73" s="93">
        <v>344105.96396019997</v>
      </c>
    </row>
    <row r="74" spans="1:10" s="128" customFormat="1" ht="17.100000000000001" customHeight="1">
      <c r="A74" s="86" t="s">
        <v>56</v>
      </c>
      <c r="B74" s="93">
        <v>103739.11130619999</v>
      </c>
      <c r="C74" s="93">
        <v>119032.5696607</v>
      </c>
      <c r="D74" s="93">
        <v>222771.68096689999</v>
      </c>
      <c r="E74" s="93">
        <v>104865.1937812</v>
      </c>
      <c r="F74" s="93">
        <v>118666.9273197</v>
      </c>
      <c r="G74" s="93">
        <v>223532.1211009</v>
      </c>
      <c r="J74" s="131"/>
    </row>
    <row r="75" spans="1:10" s="128" customFormat="1" ht="20.100000000000001" customHeight="1">
      <c r="A75" s="132" t="s">
        <v>199</v>
      </c>
      <c r="B75" s="133">
        <v>1248729.2951588999</v>
      </c>
      <c r="C75" s="133">
        <v>568382.31376179995</v>
      </c>
      <c r="D75" s="133">
        <v>1817111.6089206999</v>
      </c>
      <c r="E75" s="133">
        <v>1220168.2230210002</v>
      </c>
      <c r="F75" s="133">
        <v>551744.31149999995</v>
      </c>
      <c r="G75" s="133">
        <v>1771912.534521</v>
      </c>
      <c r="J75" s="131"/>
    </row>
    <row r="76" spans="1:10" s="128" customFormat="1" ht="17.100000000000001" customHeight="1">
      <c r="A76" s="86" t="s">
        <v>57</v>
      </c>
      <c r="B76" s="93">
        <v>192162.3211989</v>
      </c>
      <c r="C76" s="93">
        <v>95530.726672599994</v>
      </c>
      <c r="D76" s="93">
        <v>287693.04787150002</v>
      </c>
      <c r="E76" s="93">
        <v>185883.8036826</v>
      </c>
      <c r="F76" s="93">
        <v>92719.113200000007</v>
      </c>
      <c r="G76" s="93">
        <v>278602.9168826</v>
      </c>
      <c r="J76" s="131"/>
    </row>
    <row r="77" spans="1:10" s="128" customFormat="1" ht="17.100000000000001" customHeight="1">
      <c r="A77" s="86" t="s">
        <v>1595</v>
      </c>
      <c r="B77" s="93">
        <v>197531.58261509999</v>
      </c>
      <c r="C77" s="93">
        <v>108054.7729943</v>
      </c>
      <c r="D77" s="93">
        <v>305586.35560939997</v>
      </c>
      <c r="E77" s="93">
        <v>192175.7156307</v>
      </c>
      <c r="F77" s="93">
        <v>103427.6856941</v>
      </c>
      <c r="G77" s="93">
        <v>295603.40132479998</v>
      </c>
      <c r="J77" s="138"/>
    </row>
    <row r="78" spans="1:10" s="128" customFormat="1" ht="17.100000000000001" customHeight="1">
      <c r="A78" s="86" t="s">
        <v>58</v>
      </c>
      <c r="B78" s="93">
        <v>110984.1218412</v>
      </c>
      <c r="C78" s="93">
        <v>120031.5264289</v>
      </c>
      <c r="D78" s="93">
        <v>231015.64827010001</v>
      </c>
      <c r="E78" s="93">
        <v>107372.5202843</v>
      </c>
      <c r="F78" s="93">
        <v>113337.3376023</v>
      </c>
      <c r="G78" s="93">
        <v>220709.85788660002</v>
      </c>
      <c r="J78" s="135"/>
    </row>
    <row r="79" spans="1:10" s="128" customFormat="1" ht="17.100000000000001" customHeight="1">
      <c r="A79" s="86" t="s">
        <v>59</v>
      </c>
      <c r="B79" s="93">
        <v>748051.26950369996</v>
      </c>
      <c r="C79" s="93">
        <v>244765.28766599999</v>
      </c>
      <c r="D79" s="93">
        <v>992816.55716969992</v>
      </c>
      <c r="E79" s="93">
        <v>734736.18342340004</v>
      </c>
      <c r="F79" s="93">
        <v>242260.17500359999</v>
      </c>
      <c r="G79" s="93">
        <v>976996.358427</v>
      </c>
      <c r="J79" s="131"/>
    </row>
    <row r="80" spans="1:10" s="128" customFormat="1" ht="20.100000000000001" customHeight="1">
      <c r="A80" s="132" t="s">
        <v>201</v>
      </c>
      <c r="B80" s="133">
        <v>2669750.3694471004</v>
      </c>
      <c r="C80" s="133">
        <v>1341447.247794</v>
      </c>
      <c r="D80" s="133">
        <v>4011197.6172411009</v>
      </c>
      <c r="E80" s="133">
        <v>2599643.4705078998</v>
      </c>
      <c r="F80" s="133">
        <v>1312300.5242953</v>
      </c>
      <c r="G80" s="133">
        <v>3911943.9948032005</v>
      </c>
      <c r="J80" s="131"/>
    </row>
    <row r="81" spans="1:10" s="128" customFormat="1" ht="17.100000000000001" customHeight="1">
      <c r="A81" s="86" t="s">
        <v>60</v>
      </c>
      <c r="B81" s="93">
        <v>710785.37214760005</v>
      </c>
      <c r="C81" s="93">
        <v>239501.02537690001</v>
      </c>
      <c r="D81" s="93">
        <v>950286.39752450003</v>
      </c>
      <c r="E81" s="93">
        <v>654295.65505579999</v>
      </c>
      <c r="F81" s="93">
        <v>228237.42258899999</v>
      </c>
      <c r="G81" s="93">
        <v>882533.07764479995</v>
      </c>
      <c r="J81" s="131"/>
    </row>
    <row r="82" spans="1:10" s="128" customFormat="1" ht="17.100000000000001" customHeight="1">
      <c r="A82" s="86" t="s">
        <v>61</v>
      </c>
      <c r="B82" s="93">
        <v>178746.7354947</v>
      </c>
      <c r="C82" s="93">
        <v>231034.35312320001</v>
      </c>
      <c r="D82" s="93">
        <v>409781.08861790004</v>
      </c>
      <c r="E82" s="93">
        <v>184194.1199813</v>
      </c>
      <c r="F82" s="93">
        <v>227765.3571231</v>
      </c>
      <c r="G82" s="93">
        <v>411959.47710439999</v>
      </c>
    </row>
    <row r="83" spans="1:10" s="128" customFormat="1" ht="17.100000000000001" customHeight="1">
      <c r="A83" s="86" t="s">
        <v>62</v>
      </c>
      <c r="B83" s="93">
        <v>139616.07667469999</v>
      </c>
      <c r="C83" s="93">
        <v>133074.19758800001</v>
      </c>
      <c r="D83" s="93">
        <v>272690.2742627</v>
      </c>
      <c r="E83" s="93">
        <v>141675.2022649</v>
      </c>
      <c r="F83" s="93">
        <v>130299.0068935</v>
      </c>
      <c r="G83" s="93">
        <v>271974.20915840002</v>
      </c>
    </row>
    <row r="84" spans="1:10" s="128" customFormat="1" ht="17.100000000000001" customHeight="1">
      <c r="A84" s="86" t="s">
        <v>63</v>
      </c>
      <c r="B84" s="93">
        <v>102767.3049665</v>
      </c>
      <c r="C84" s="93">
        <v>115376.152103</v>
      </c>
      <c r="D84" s="93">
        <v>218143.4570695</v>
      </c>
      <c r="E84" s="93">
        <v>97043.584450900002</v>
      </c>
      <c r="F84" s="93">
        <v>113000.17069889999</v>
      </c>
      <c r="G84" s="93">
        <v>210043.75514979998</v>
      </c>
    </row>
    <row r="85" spans="1:10" s="128" customFormat="1" ht="17.100000000000001" customHeight="1">
      <c r="A85" s="86" t="s">
        <v>64</v>
      </c>
      <c r="B85" s="93">
        <v>400078.1708663</v>
      </c>
      <c r="C85" s="93">
        <v>162912.446784</v>
      </c>
      <c r="D85" s="93">
        <v>562990.61765030003</v>
      </c>
      <c r="E85" s="93">
        <v>400005.10183110001</v>
      </c>
      <c r="F85" s="93">
        <v>160421.92403980001</v>
      </c>
      <c r="G85" s="93">
        <v>560427.02587090002</v>
      </c>
    </row>
    <row r="86" spans="1:10" s="128" customFormat="1" ht="17.100000000000001" customHeight="1">
      <c r="A86" s="129" t="s">
        <v>65</v>
      </c>
      <c r="B86" s="93">
        <v>132843.8657617</v>
      </c>
      <c r="C86" s="93">
        <v>113748.81030519999</v>
      </c>
      <c r="D86" s="93">
        <v>246592.67606689999</v>
      </c>
      <c r="E86" s="93">
        <v>131326.66224599999</v>
      </c>
      <c r="F86" s="93">
        <v>112377.3186363</v>
      </c>
      <c r="G86" s="93">
        <v>243703.98088230001</v>
      </c>
    </row>
    <row r="87" spans="1:10" s="128" customFormat="1" ht="17.100000000000001" customHeight="1">
      <c r="A87" s="129" t="s">
        <v>66</v>
      </c>
      <c r="B87" s="93">
        <v>753766.96649160003</v>
      </c>
      <c r="C87" s="93">
        <v>240129.53451920001</v>
      </c>
      <c r="D87" s="93">
        <v>993896.50101080001</v>
      </c>
      <c r="E87" s="93">
        <v>749947.29700959998</v>
      </c>
      <c r="F87" s="93">
        <v>237318.95615700001</v>
      </c>
      <c r="G87" s="93">
        <v>987266.25316660001</v>
      </c>
    </row>
    <row r="88" spans="1:10" s="128" customFormat="1" ht="17.100000000000001" customHeight="1">
      <c r="A88" s="86" t="s">
        <v>67</v>
      </c>
      <c r="B88" s="93">
        <v>251145.87704399999</v>
      </c>
      <c r="C88" s="93">
        <v>105670.7279945</v>
      </c>
      <c r="D88" s="93">
        <v>356816.60503849998</v>
      </c>
      <c r="E88" s="93">
        <v>241155.8476683</v>
      </c>
      <c r="F88" s="93">
        <v>102880.3681577</v>
      </c>
      <c r="G88" s="93">
        <v>344036.21582599997</v>
      </c>
    </row>
    <row r="89" spans="1:10" s="128" customFormat="1" ht="5.0999999999999996" customHeight="1">
      <c r="A89" s="86"/>
      <c r="B89" s="93"/>
      <c r="C89" s="93"/>
      <c r="D89" s="93"/>
      <c r="E89" s="93"/>
      <c r="F89" s="93"/>
      <c r="G89" s="93"/>
    </row>
    <row r="90" spans="1:10" s="128" customFormat="1" ht="21.95" customHeight="1">
      <c r="A90" s="106" t="s">
        <v>190</v>
      </c>
      <c r="B90" s="107">
        <v>160339218.9254944</v>
      </c>
      <c r="C90" s="107">
        <v>13078013.331090301</v>
      </c>
      <c r="D90" s="107">
        <v>173417232.2565847</v>
      </c>
      <c r="E90" s="107">
        <v>157589769.81216258</v>
      </c>
      <c r="F90" s="107">
        <v>13672068.380088402</v>
      </c>
      <c r="G90" s="107">
        <v>171261838.192251</v>
      </c>
    </row>
    <row r="91" spans="1:10" s="128" customFormat="1">
      <c r="A91" s="144" t="s">
        <v>137</v>
      </c>
      <c r="B91" s="144"/>
      <c r="C91" s="144"/>
      <c r="D91" s="144"/>
      <c r="E91" s="144"/>
      <c r="F91" s="144"/>
      <c r="G91" s="144"/>
    </row>
    <row r="92" spans="1:10">
      <c r="A92" s="144" t="s">
        <v>1197</v>
      </c>
      <c r="B92" s="144"/>
      <c r="C92" s="144"/>
      <c r="D92" s="144"/>
      <c r="E92" s="144"/>
      <c r="F92" s="144"/>
      <c r="G92" s="144"/>
    </row>
    <row r="93" spans="1:10">
      <c r="A93" s="144" t="s">
        <v>1198</v>
      </c>
      <c r="B93" s="144"/>
      <c r="C93" s="144"/>
      <c r="D93" s="144"/>
      <c r="E93" s="144"/>
      <c r="F93" s="144"/>
      <c r="G93" s="144"/>
    </row>
  </sheetData>
  <mergeCells count="13">
    <mergeCell ref="A2:G2"/>
    <mergeCell ref="A3:G3"/>
    <mergeCell ref="A4:G4"/>
    <mergeCell ref="E5:G5"/>
    <mergeCell ref="A6:A7"/>
    <mergeCell ref="B6:D6"/>
    <mergeCell ref="E6:G6"/>
    <mergeCell ref="A47:G47"/>
    <mergeCell ref="A48:G48"/>
    <mergeCell ref="A49:G49"/>
    <mergeCell ref="A51:A52"/>
    <mergeCell ref="B51:D51"/>
    <mergeCell ref="E51:G51"/>
  </mergeCells>
  <pageMargins left="0.7" right="0.4" top="0.75" bottom="0.7" header="0.5" footer="0.5"/>
  <pageSetup paperSize="9" scale="95" firstPageNumber="260" orientation="portrait" useFirstPageNumber="1" r:id="rId1"/>
  <headerFooter>
    <oddFooter>&amp;C&amp;"Maiandra GD,Regular"&amp;9&amp;P</oddFooter>
  </headerFooter>
  <rowBreaks count="1" manualBreakCount="1">
    <brk id="45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zoomScale="60" workbookViewId="0">
      <selection activeCell="B79" sqref="B79"/>
    </sheetView>
  </sheetViews>
  <sheetFormatPr defaultRowHeight="12.75"/>
  <cols>
    <col min="1" max="1" width="21.5703125" style="841" customWidth="1"/>
    <col min="2" max="7" width="11.7109375" style="841" customWidth="1"/>
    <col min="8" max="16384" width="9.140625" style="841"/>
  </cols>
  <sheetData>
    <row r="1" spans="1:9" s="838" customFormat="1" ht="15" customHeight="1">
      <c r="A1" s="86"/>
      <c r="B1" s="86"/>
      <c r="C1" s="86"/>
      <c r="D1" s="86"/>
      <c r="E1" s="86"/>
      <c r="F1" s="86"/>
      <c r="G1" s="580"/>
    </row>
    <row r="2" spans="1:9" s="838" customFormat="1" ht="17.100000000000001" customHeight="1">
      <c r="A2" s="1316" t="s">
        <v>1596</v>
      </c>
      <c r="B2" s="1316"/>
      <c r="C2" s="1316"/>
      <c r="D2" s="1316"/>
      <c r="E2" s="1316"/>
      <c r="F2" s="1316"/>
      <c r="G2" s="1316"/>
    </row>
    <row r="3" spans="1:9" s="838" customFormat="1" ht="17.100000000000001" customHeight="1">
      <c r="A3" s="1316"/>
      <c r="B3" s="1316"/>
      <c r="C3" s="1316"/>
      <c r="D3" s="1316"/>
      <c r="E3" s="1316"/>
      <c r="F3" s="1316"/>
      <c r="G3" s="1316"/>
    </row>
    <row r="4" spans="1:9" s="838" customFormat="1" ht="17.100000000000001" customHeight="1">
      <c r="A4" s="1316" t="s">
        <v>1597</v>
      </c>
      <c r="B4" s="1316"/>
      <c r="C4" s="1316"/>
      <c r="D4" s="1316"/>
      <c r="E4" s="1316"/>
      <c r="F4" s="1316"/>
      <c r="G4" s="1316"/>
    </row>
    <row r="5" spans="1:9" s="838" customFormat="1" ht="17.100000000000001" customHeight="1">
      <c r="A5" s="86"/>
      <c r="B5" s="86"/>
      <c r="C5" s="86"/>
      <c r="D5" s="86"/>
      <c r="E5" s="1175" t="s">
        <v>186</v>
      </c>
      <c r="F5" s="1175"/>
      <c r="G5" s="1175"/>
    </row>
    <row r="6" spans="1:9" s="838" customFormat="1" ht="17.100000000000001" customHeight="1">
      <c r="A6" s="1176" t="s">
        <v>187</v>
      </c>
      <c r="B6" s="1178" t="s">
        <v>100</v>
      </c>
      <c r="C6" s="1179"/>
      <c r="D6" s="1180"/>
      <c r="E6" s="1178" t="s">
        <v>142</v>
      </c>
      <c r="F6" s="1179"/>
      <c r="G6" s="1180"/>
    </row>
    <row r="7" spans="1:9" s="838" customFormat="1" ht="17.100000000000001" customHeight="1">
      <c r="A7" s="1177"/>
      <c r="B7" s="85" t="s">
        <v>188</v>
      </c>
      <c r="C7" s="85" t="s">
        <v>189</v>
      </c>
      <c r="D7" s="85" t="s">
        <v>190</v>
      </c>
      <c r="E7" s="85" t="s">
        <v>188</v>
      </c>
      <c r="F7" s="85" t="s">
        <v>189</v>
      </c>
      <c r="G7" s="85" t="s">
        <v>190</v>
      </c>
    </row>
    <row r="8" spans="1:9" s="838" customFormat="1" ht="5.0999999999999996" customHeight="1">
      <c r="A8" s="129"/>
      <c r="B8" s="130"/>
      <c r="C8" s="130"/>
      <c r="D8" s="130"/>
      <c r="E8" s="130"/>
      <c r="F8" s="130"/>
      <c r="G8" s="130"/>
      <c r="I8" s="839"/>
    </row>
    <row r="9" spans="1:9" s="838" customFormat="1" ht="20.100000000000001" customHeight="1">
      <c r="A9" s="132" t="s">
        <v>191</v>
      </c>
      <c r="B9" s="133">
        <v>2976539.8817352001</v>
      </c>
      <c r="C9" s="133">
        <v>565251.02829799999</v>
      </c>
      <c r="D9" s="133">
        <v>3541790.9100331999</v>
      </c>
      <c r="E9" s="133">
        <v>2936299.6476174002</v>
      </c>
      <c r="F9" s="133">
        <v>558438.08636379999</v>
      </c>
      <c r="G9" s="133">
        <v>3494737.7339812</v>
      </c>
      <c r="I9" s="134"/>
    </row>
    <row r="10" spans="1:9" s="838" customFormat="1" ht="17.100000000000001" customHeight="1">
      <c r="A10" s="86" t="s">
        <v>6</v>
      </c>
      <c r="B10" s="93">
        <v>11419.568242900001</v>
      </c>
      <c r="C10" s="93">
        <v>15363.1190408</v>
      </c>
      <c r="D10" s="93">
        <v>26782.687283700001</v>
      </c>
      <c r="E10" s="93">
        <v>11368.282118200001</v>
      </c>
      <c r="F10" s="93">
        <v>15667.930511099999</v>
      </c>
      <c r="G10" s="93">
        <v>27036.2126293</v>
      </c>
      <c r="I10" s="840"/>
    </row>
    <row r="11" spans="1:9" s="838" customFormat="1" ht="17.100000000000001" customHeight="1">
      <c r="A11" s="86" t="s">
        <v>7</v>
      </c>
      <c r="B11" s="93">
        <v>51810.332551899999</v>
      </c>
      <c r="C11" s="93">
        <v>68908.394009299998</v>
      </c>
      <c r="D11" s="93">
        <v>120718.72656119999</v>
      </c>
      <c r="E11" s="93">
        <v>48134.8226545</v>
      </c>
      <c r="F11" s="93">
        <v>64335.274312200003</v>
      </c>
      <c r="G11" s="93">
        <v>112470.0969667</v>
      </c>
      <c r="I11" s="839"/>
    </row>
    <row r="12" spans="1:9" s="838" customFormat="1" ht="17.100000000000001" customHeight="1">
      <c r="A12" s="86" t="s">
        <v>8</v>
      </c>
      <c r="B12" s="93">
        <v>88268.797293299998</v>
      </c>
      <c r="C12" s="93">
        <v>34259.837232799997</v>
      </c>
      <c r="D12" s="93">
        <v>122528.6345261</v>
      </c>
      <c r="E12" s="93">
        <v>84080.909985799997</v>
      </c>
      <c r="F12" s="93">
        <v>34309.602925200001</v>
      </c>
      <c r="G12" s="93">
        <v>118390.512911</v>
      </c>
    </row>
    <row r="13" spans="1:9" s="838" customFormat="1" ht="17.100000000000001" customHeight="1">
      <c r="A13" s="86" t="s">
        <v>9</v>
      </c>
      <c r="B13" s="93">
        <v>2432580.8222459001</v>
      </c>
      <c r="C13" s="93">
        <v>83023.346402499999</v>
      </c>
      <c r="D13" s="93">
        <v>2515604.1686483999</v>
      </c>
      <c r="E13" s="93">
        <v>2406168.8744939002</v>
      </c>
      <c r="F13" s="93">
        <v>83612.954464499999</v>
      </c>
      <c r="G13" s="93">
        <v>2489781.8289584001</v>
      </c>
    </row>
    <row r="14" spans="1:9" s="838" customFormat="1" ht="17.100000000000001" customHeight="1">
      <c r="A14" s="86" t="s">
        <v>10</v>
      </c>
      <c r="B14" s="93">
        <v>24603.745117800001</v>
      </c>
      <c r="C14" s="93">
        <v>26749.1586025</v>
      </c>
      <c r="D14" s="93">
        <v>51352.903720300004</v>
      </c>
      <c r="E14" s="93">
        <v>25028.1096468</v>
      </c>
      <c r="F14" s="93">
        <v>26828.621746199999</v>
      </c>
      <c r="G14" s="93">
        <v>51856.731392999995</v>
      </c>
    </row>
    <row r="15" spans="1:9" s="838" customFormat="1" ht="17.100000000000001" customHeight="1">
      <c r="A15" s="86" t="s">
        <v>11</v>
      </c>
      <c r="B15" s="93">
        <v>127007.7768525</v>
      </c>
      <c r="C15" s="93">
        <v>171411.8591229</v>
      </c>
      <c r="D15" s="93">
        <v>298419.63597539999</v>
      </c>
      <c r="E15" s="93">
        <v>124092.6712075</v>
      </c>
      <c r="F15" s="93">
        <v>168095.9607497</v>
      </c>
      <c r="G15" s="93">
        <v>292188.63195720001</v>
      </c>
    </row>
    <row r="16" spans="1:9" s="838" customFormat="1" ht="17.100000000000001" customHeight="1">
      <c r="A16" s="86" t="s">
        <v>192</v>
      </c>
      <c r="B16" s="93">
        <v>48137.2041102</v>
      </c>
      <c r="C16" s="93">
        <v>23667.692944800001</v>
      </c>
      <c r="D16" s="93">
        <v>71804.897055000009</v>
      </c>
      <c r="E16" s="93">
        <v>46626.219126399999</v>
      </c>
      <c r="F16" s="93">
        <v>23435.527325499999</v>
      </c>
      <c r="G16" s="93">
        <v>70061.746451899991</v>
      </c>
    </row>
    <row r="17" spans="1:9" s="838" customFormat="1" ht="17.100000000000001" customHeight="1">
      <c r="A17" s="86" t="s">
        <v>12</v>
      </c>
      <c r="B17" s="93">
        <v>56258.195730400003</v>
      </c>
      <c r="C17" s="93">
        <v>30089.893328099999</v>
      </c>
      <c r="D17" s="93">
        <v>86348.089058500002</v>
      </c>
      <c r="E17" s="93">
        <v>56478.225664400001</v>
      </c>
      <c r="F17" s="93">
        <v>30133.461276900001</v>
      </c>
      <c r="G17" s="93">
        <v>86611.686941299995</v>
      </c>
    </row>
    <row r="18" spans="1:9" s="838" customFormat="1" ht="17.100000000000001" customHeight="1">
      <c r="A18" s="86" t="s">
        <v>13</v>
      </c>
      <c r="B18" s="93">
        <v>23272.1461595</v>
      </c>
      <c r="C18" s="93">
        <v>24628.593378599999</v>
      </c>
      <c r="D18" s="93">
        <v>47900.739538099995</v>
      </c>
      <c r="E18" s="93">
        <v>23854.650578500001</v>
      </c>
      <c r="F18" s="93">
        <v>25243.145214</v>
      </c>
      <c r="G18" s="93">
        <v>49097.795792500001</v>
      </c>
      <c r="I18" s="839"/>
    </row>
    <row r="19" spans="1:9" s="838" customFormat="1" ht="17.100000000000001" customHeight="1">
      <c r="A19" s="86" t="s">
        <v>14</v>
      </c>
      <c r="B19" s="93">
        <v>34296.668214099998</v>
      </c>
      <c r="C19" s="93">
        <v>33065.4108394</v>
      </c>
      <c r="D19" s="93">
        <v>67362.079053499998</v>
      </c>
      <c r="E19" s="93">
        <v>33168.555796300003</v>
      </c>
      <c r="F19" s="93">
        <v>33133.716716000003</v>
      </c>
      <c r="G19" s="93">
        <v>66302.272512299998</v>
      </c>
      <c r="I19" s="839"/>
    </row>
    <row r="20" spans="1:9" s="838" customFormat="1" ht="17.100000000000001" customHeight="1">
      <c r="A20" s="86" t="s">
        <v>15</v>
      </c>
      <c r="B20" s="93">
        <v>78884.625216700006</v>
      </c>
      <c r="C20" s="93">
        <v>54083.723396300004</v>
      </c>
      <c r="D20" s="93">
        <v>132968.34861300001</v>
      </c>
      <c r="E20" s="93">
        <v>77298.326345099995</v>
      </c>
      <c r="F20" s="93">
        <v>53641.891122499997</v>
      </c>
      <c r="G20" s="93">
        <v>130940.21746759998</v>
      </c>
      <c r="I20" s="839"/>
    </row>
    <row r="21" spans="1:9" s="838" customFormat="1" ht="20.100000000000001" customHeight="1">
      <c r="A21" s="132" t="s">
        <v>193</v>
      </c>
      <c r="B21" s="136">
        <v>21950404.513198998</v>
      </c>
      <c r="C21" s="136">
        <v>771304.31656139996</v>
      </c>
      <c r="D21" s="136">
        <v>22721708.829760402</v>
      </c>
      <c r="E21" s="136">
        <v>22139614.986537695</v>
      </c>
      <c r="F21" s="136">
        <v>759674.37780290004</v>
      </c>
      <c r="G21" s="136">
        <v>22899289.3643406</v>
      </c>
      <c r="I21" s="137"/>
    </row>
    <row r="22" spans="1:9" s="838" customFormat="1" ht="17.100000000000001" customHeight="1">
      <c r="A22" s="86" t="s">
        <v>16</v>
      </c>
      <c r="B22" s="93">
        <v>20920465.628307801</v>
      </c>
      <c r="C22" s="93">
        <v>70837.927780800004</v>
      </c>
      <c r="D22" s="93">
        <v>20991303.5560886</v>
      </c>
      <c r="E22" s="93">
        <v>21114580.694118701</v>
      </c>
      <c r="F22" s="93">
        <v>69708.719956500005</v>
      </c>
      <c r="G22" s="93">
        <v>21184289.4140752</v>
      </c>
      <c r="I22" s="840"/>
    </row>
    <row r="23" spans="1:9" s="838" customFormat="1" ht="17.100000000000001" customHeight="1">
      <c r="A23" s="86" t="s">
        <v>17</v>
      </c>
      <c r="B23" s="93">
        <v>115986.3780019</v>
      </c>
      <c r="C23" s="93">
        <v>84210.509655500005</v>
      </c>
      <c r="D23" s="93">
        <v>200196.88765739999</v>
      </c>
      <c r="E23" s="93">
        <v>125007.7381326</v>
      </c>
      <c r="F23" s="93">
        <v>84718.596265600005</v>
      </c>
      <c r="G23" s="93">
        <v>209726.33439820001</v>
      </c>
      <c r="I23" s="839"/>
    </row>
    <row r="24" spans="1:9" s="838" customFormat="1" ht="17.100000000000001" customHeight="1">
      <c r="A24" s="86" t="s">
        <v>18</v>
      </c>
      <c r="B24" s="93">
        <v>136414.8615769</v>
      </c>
      <c r="C24" s="93">
        <v>44562.479242599999</v>
      </c>
      <c r="D24" s="93">
        <v>180977.34081950001</v>
      </c>
      <c r="E24" s="93">
        <v>133816.97119390001</v>
      </c>
      <c r="F24" s="93">
        <v>44998.509252099997</v>
      </c>
      <c r="G24" s="93">
        <v>178815.480446</v>
      </c>
      <c r="I24" s="839"/>
    </row>
    <row r="25" spans="1:9" s="838" customFormat="1" ht="17.100000000000001" customHeight="1">
      <c r="A25" s="86" t="s">
        <v>19</v>
      </c>
      <c r="B25" s="93">
        <v>75079.366546699996</v>
      </c>
      <c r="C25" s="93">
        <v>52194.231912299998</v>
      </c>
      <c r="D25" s="93">
        <v>127273.598459</v>
      </c>
      <c r="E25" s="93">
        <v>75082.599898900007</v>
      </c>
      <c r="F25" s="93">
        <v>51941.242489299999</v>
      </c>
      <c r="G25" s="93">
        <v>127023.84238820001</v>
      </c>
      <c r="I25" s="839"/>
    </row>
    <row r="26" spans="1:9" s="838" customFormat="1" ht="17.100000000000001" customHeight="1">
      <c r="A26" s="86" t="s">
        <v>20</v>
      </c>
      <c r="B26" s="93">
        <v>42247.097047800002</v>
      </c>
      <c r="C26" s="93">
        <v>99996.077835200005</v>
      </c>
      <c r="D26" s="93">
        <v>142243.174883</v>
      </c>
      <c r="E26" s="93">
        <v>41459.767760199997</v>
      </c>
      <c r="F26" s="93">
        <v>97640.337994000001</v>
      </c>
      <c r="G26" s="93">
        <v>139100.10575419999</v>
      </c>
      <c r="I26" s="839"/>
    </row>
    <row r="27" spans="1:9" s="838" customFormat="1" ht="17.100000000000001" customHeight="1">
      <c r="A27" s="86" t="s">
        <v>21</v>
      </c>
      <c r="B27" s="93">
        <v>43858.5188308</v>
      </c>
      <c r="C27" s="93">
        <v>15080.7000011</v>
      </c>
      <c r="D27" s="93">
        <v>58939.218831899998</v>
      </c>
      <c r="E27" s="93">
        <v>42442.695398199998</v>
      </c>
      <c r="F27" s="93">
        <v>14855.971309</v>
      </c>
      <c r="G27" s="93">
        <v>57298.666707199998</v>
      </c>
    </row>
    <row r="28" spans="1:9" s="838" customFormat="1" ht="17.100000000000001" customHeight="1">
      <c r="A28" s="86" t="s">
        <v>22</v>
      </c>
      <c r="B28" s="93">
        <v>19227.4744894</v>
      </c>
      <c r="C28" s="93">
        <v>52698.6721014</v>
      </c>
      <c r="D28" s="93">
        <v>71926.146590799995</v>
      </c>
      <c r="E28" s="93">
        <v>19419.612539199999</v>
      </c>
      <c r="F28" s="93">
        <v>52240.659881400003</v>
      </c>
      <c r="G28" s="93">
        <v>71660.272420599998</v>
      </c>
    </row>
    <row r="29" spans="1:9" s="838" customFormat="1" ht="17.100000000000001" customHeight="1">
      <c r="A29" s="86" t="s">
        <v>23</v>
      </c>
      <c r="B29" s="93">
        <v>19174.9788893</v>
      </c>
      <c r="C29" s="93">
        <v>37464.512632600003</v>
      </c>
      <c r="D29" s="93">
        <v>56639.491521900003</v>
      </c>
      <c r="E29" s="93">
        <v>19093.655992200001</v>
      </c>
      <c r="F29" s="93">
        <v>36958.653214999998</v>
      </c>
      <c r="G29" s="93">
        <v>56052.3092072</v>
      </c>
    </row>
    <row r="30" spans="1:9" s="838" customFormat="1" ht="17.100000000000001" customHeight="1">
      <c r="A30" s="86" t="s">
        <v>24</v>
      </c>
      <c r="B30" s="93">
        <v>296547.6913376</v>
      </c>
      <c r="C30" s="93">
        <v>56894.121540400003</v>
      </c>
      <c r="D30" s="93">
        <v>353441.81287800003</v>
      </c>
      <c r="E30" s="93">
        <v>292882.16443539999</v>
      </c>
      <c r="F30" s="93">
        <v>54378.243991099996</v>
      </c>
      <c r="G30" s="93">
        <v>347260.40842649998</v>
      </c>
    </row>
    <row r="31" spans="1:9" s="838" customFormat="1" ht="17.100000000000001" customHeight="1">
      <c r="A31" s="86" t="s">
        <v>25</v>
      </c>
      <c r="B31" s="93">
        <v>83660.027503799996</v>
      </c>
      <c r="C31" s="93">
        <v>81674.220609099997</v>
      </c>
      <c r="D31" s="93">
        <v>165334.24811290001</v>
      </c>
      <c r="E31" s="93">
        <v>82799.5831645</v>
      </c>
      <c r="F31" s="93">
        <v>81157.786122499994</v>
      </c>
      <c r="G31" s="93">
        <v>163957.36928699998</v>
      </c>
    </row>
    <row r="32" spans="1:9" s="838" customFormat="1" ht="17.100000000000001" customHeight="1">
      <c r="A32" s="129" t="s">
        <v>26</v>
      </c>
      <c r="B32" s="93">
        <v>41747.129537499997</v>
      </c>
      <c r="C32" s="93">
        <v>27368.629142599999</v>
      </c>
      <c r="D32" s="93">
        <v>69115.7586801</v>
      </c>
      <c r="E32" s="93">
        <v>41986.220533599997</v>
      </c>
      <c r="F32" s="93">
        <v>27693.576598299998</v>
      </c>
      <c r="G32" s="93">
        <v>69679.797131899992</v>
      </c>
    </row>
    <row r="33" spans="1:10" s="838" customFormat="1" ht="17.100000000000001" customHeight="1">
      <c r="A33" s="86" t="s">
        <v>27</v>
      </c>
      <c r="B33" s="93">
        <v>17745.713066200002</v>
      </c>
      <c r="C33" s="93">
        <v>27524.821973099999</v>
      </c>
      <c r="D33" s="93">
        <v>45270.535039299997</v>
      </c>
      <c r="E33" s="93">
        <v>17367.922519399999</v>
      </c>
      <c r="F33" s="93">
        <v>27140.7288711</v>
      </c>
      <c r="G33" s="93">
        <v>44508.651390500003</v>
      </c>
    </row>
    <row r="34" spans="1:10" s="838" customFormat="1" ht="17.100000000000001" customHeight="1">
      <c r="A34" s="86" t="s">
        <v>28</v>
      </c>
      <c r="B34" s="93">
        <v>138249.6480633</v>
      </c>
      <c r="C34" s="93">
        <v>120797.4121347</v>
      </c>
      <c r="D34" s="93">
        <v>259047.06019799999</v>
      </c>
      <c r="E34" s="93">
        <v>133675.3608509</v>
      </c>
      <c r="F34" s="93">
        <v>116241.351857</v>
      </c>
      <c r="G34" s="93">
        <v>249916.71270790001</v>
      </c>
    </row>
    <row r="35" spans="1:10" s="838" customFormat="1" ht="17.100000000000001" customHeight="1">
      <c r="A35" s="132" t="s">
        <v>194</v>
      </c>
      <c r="B35" s="133">
        <v>1805649.4515405002</v>
      </c>
      <c r="C35" s="133">
        <v>715614.79810949997</v>
      </c>
      <c r="D35" s="133">
        <v>2521264.2496500001</v>
      </c>
      <c r="E35" s="133">
        <v>1794729.4187240002</v>
      </c>
      <c r="F35" s="133">
        <v>706359.75076189998</v>
      </c>
      <c r="G35" s="133">
        <v>2501089.1694858996</v>
      </c>
    </row>
    <row r="36" spans="1:10" s="838" customFormat="1" ht="17.100000000000001" customHeight="1">
      <c r="A36" s="86" t="s">
        <v>29</v>
      </c>
      <c r="B36" s="93">
        <v>46633.669258299997</v>
      </c>
      <c r="C36" s="93">
        <v>64863.6210584</v>
      </c>
      <c r="D36" s="93">
        <v>111497.2903167</v>
      </c>
      <c r="E36" s="93">
        <v>46206.279274300003</v>
      </c>
      <c r="F36" s="93">
        <v>64197.717594900001</v>
      </c>
      <c r="G36" s="93">
        <v>110403.9968692</v>
      </c>
      <c r="I36" s="839"/>
    </row>
    <row r="37" spans="1:10" s="838" customFormat="1" ht="17.100000000000001" customHeight="1">
      <c r="A37" s="86" t="s">
        <v>30</v>
      </c>
      <c r="B37" s="93">
        <v>54777.601627099997</v>
      </c>
      <c r="C37" s="93">
        <v>79244.4510878</v>
      </c>
      <c r="D37" s="93">
        <v>134022.0527149</v>
      </c>
      <c r="E37" s="93">
        <v>53310.568010299998</v>
      </c>
      <c r="F37" s="93">
        <v>77519.837822100002</v>
      </c>
      <c r="G37" s="93">
        <v>130830.40583239999</v>
      </c>
      <c r="I37" s="839"/>
    </row>
    <row r="38" spans="1:10" s="838" customFormat="1" ht="17.100000000000001" customHeight="1">
      <c r="A38" s="86" t="s">
        <v>31</v>
      </c>
      <c r="B38" s="93">
        <v>227761.651231</v>
      </c>
      <c r="C38" s="93">
        <v>122524.38298569999</v>
      </c>
      <c r="D38" s="93">
        <v>350286.03421670001</v>
      </c>
      <c r="E38" s="93">
        <v>223158.44007390001</v>
      </c>
      <c r="F38" s="93">
        <v>118686.2459718</v>
      </c>
      <c r="G38" s="93">
        <v>341844.68604569999</v>
      </c>
      <c r="I38" s="839"/>
    </row>
    <row r="39" spans="1:10" s="838" customFormat="1" ht="20.100000000000001" customHeight="1">
      <c r="A39" s="86" t="s">
        <v>32</v>
      </c>
      <c r="B39" s="93">
        <v>157968.95279169999</v>
      </c>
      <c r="C39" s="93">
        <v>50748.150381599997</v>
      </c>
      <c r="D39" s="93">
        <v>208717.10317329998</v>
      </c>
      <c r="E39" s="93">
        <v>153261.68445170001</v>
      </c>
      <c r="F39" s="93">
        <v>50478.955736399999</v>
      </c>
      <c r="G39" s="93">
        <v>203740.64018810002</v>
      </c>
      <c r="I39" s="138"/>
    </row>
    <row r="40" spans="1:10" s="838" customFormat="1" ht="17.100000000000001" customHeight="1">
      <c r="A40" s="86" t="s">
        <v>33</v>
      </c>
      <c r="B40" s="93">
        <v>1043902.5922933</v>
      </c>
      <c r="C40" s="93">
        <v>76831.863366699996</v>
      </c>
      <c r="D40" s="93">
        <v>1120734.45566</v>
      </c>
      <c r="E40" s="93">
        <v>1045736.1056820001</v>
      </c>
      <c r="F40" s="93">
        <v>75252.489346100003</v>
      </c>
      <c r="G40" s="93">
        <v>1120988.5950281001</v>
      </c>
      <c r="I40" s="840"/>
    </row>
    <row r="41" spans="1:10" s="838" customFormat="1" ht="17.100000000000001" customHeight="1">
      <c r="A41" s="86" t="s">
        <v>34</v>
      </c>
      <c r="B41" s="93">
        <v>137543.99214399999</v>
      </c>
      <c r="C41" s="93">
        <v>108361.45121660001</v>
      </c>
      <c r="D41" s="93">
        <v>245905.44336059998</v>
      </c>
      <c r="E41" s="93">
        <v>136883.5541023</v>
      </c>
      <c r="F41" s="93">
        <v>108621.1124195</v>
      </c>
      <c r="G41" s="93">
        <v>245504.66652179998</v>
      </c>
      <c r="I41" s="839"/>
    </row>
    <row r="42" spans="1:10" s="838" customFormat="1" ht="17.100000000000001" customHeight="1">
      <c r="A42" s="86" t="s">
        <v>35</v>
      </c>
      <c r="B42" s="93">
        <v>34534.296505300001</v>
      </c>
      <c r="C42" s="93">
        <v>44774.249099400004</v>
      </c>
      <c r="D42" s="93">
        <v>79308.545604700004</v>
      </c>
      <c r="E42" s="93">
        <v>34224.071442100001</v>
      </c>
      <c r="F42" s="93">
        <v>45002.060431600003</v>
      </c>
      <c r="G42" s="93">
        <v>79226.131873700011</v>
      </c>
      <c r="I42" s="839"/>
    </row>
    <row r="43" spans="1:10" s="838" customFormat="1" ht="17.100000000000001" customHeight="1">
      <c r="A43" s="86" t="s">
        <v>36</v>
      </c>
      <c r="B43" s="93">
        <v>27113.581047</v>
      </c>
      <c r="C43" s="93">
        <v>32171.339116399999</v>
      </c>
      <c r="D43" s="93">
        <v>59284.920163399998</v>
      </c>
      <c r="E43" s="93">
        <v>28012.201377699999</v>
      </c>
      <c r="F43" s="93">
        <v>32443.964300899999</v>
      </c>
      <c r="G43" s="93">
        <v>60456.165678599995</v>
      </c>
      <c r="I43" s="839"/>
    </row>
    <row r="44" spans="1:10" s="838" customFormat="1" ht="17.100000000000001" customHeight="1">
      <c r="A44" s="86" t="s">
        <v>37</v>
      </c>
      <c r="B44" s="93">
        <v>26244.882806900001</v>
      </c>
      <c r="C44" s="93">
        <v>41236.26139</v>
      </c>
      <c r="D44" s="93">
        <v>67481.144196900001</v>
      </c>
      <c r="E44" s="93">
        <v>25828.380862499998</v>
      </c>
      <c r="F44" s="93">
        <v>41108.7308729</v>
      </c>
      <c r="G44" s="93">
        <v>66937.111735400002</v>
      </c>
    </row>
    <row r="45" spans="1:10" s="838" customFormat="1" ht="17.25" customHeight="1">
      <c r="A45" s="139" t="s">
        <v>38</v>
      </c>
      <c r="B45" s="140">
        <v>49168.231835899998</v>
      </c>
      <c r="C45" s="140">
        <v>94859.028406900004</v>
      </c>
      <c r="D45" s="140">
        <v>144027.2602428</v>
      </c>
      <c r="E45" s="140">
        <v>48108.133447200002</v>
      </c>
      <c r="F45" s="140">
        <v>93048.636265699999</v>
      </c>
      <c r="G45" s="140">
        <v>141156.76971289999</v>
      </c>
    </row>
    <row r="46" spans="1:10" s="838" customFormat="1">
      <c r="A46" s="129"/>
      <c r="B46" s="93"/>
      <c r="C46" s="93"/>
      <c r="D46" s="93"/>
      <c r="E46" s="93"/>
      <c r="F46" s="93"/>
      <c r="G46" s="580" t="s">
        <v>1598</v>
      </c>
      <c r="J46" s="839"/>
    </row>
    <row r="47" spans="1:10" s="838" customFormat="1" ht="17.100000000000001" customHeight="1">
      <c r="A47" s="1363"/>
      <c r="B47" s="1363"/>
      <c r="C47" s="1363"/>
      <c r="D47" s="1363"/>
      <c r="E47" s="1363"/>
      <c r="F47" s="1363"/>
      <c r="G47" s="1363"/>
      <c r="J47" s="134"/>
    </row>
    <row r="48" spans="1:10" s="838" customFormat="1" ht="17.100000000000001" customHeight="1">
      <c r="A48" s="1364"/>
      <c r="B48" s="1364"/>
      <c r="C48" s="1364"/>
      <c r="D48" s="1364"/>
      <c r="E48" s="1364"/>
      <c r="F48" s="1364"/>
      <c r="G48" s="1364"/>
      <c r="J48" s="840"/>
    </row>
    <row r="49" spans="1:10" s="838" customFormat="1" ht="17.100000000000001" customHeight="1">
      <c r="A49" s="1365"/>
      <c r="B49" s="1365"/>
      <c r="C49" s="1365"/>
      <c r="D49" s="1365"/>
      <c r="E49" s="1365"/>
      <c r="F49" s="1365"/>
      <c r="G49" s="1365"/>
      <c r="J49" s="839"/>
    </row>
    <row r="50" spans="1:10" s="838" customFormat="1" ht="17.100000000000001" customHeight="1">
      <c r="A50" s="86"/>
      <c r="B50" s="86"/>
      <c r="C50" s="86"/>
      <c r="D50" s="86"/>
      <c r="E50" s="86"/>
      <c r="F50" s="139"/>
      <c r="G50" s="536" t="s">
        <v>186</v>
      </c>
    </row>
    <row r="51" spans="1:10" s="838" customFormat="1" ht="17.100000000000001" customHeight="1">
      <c r="A51" s="1176" t="s">
        <v>187</v>
      </c>
      <c r="B51" s="1178" t="s">
        <v>100</v>
      </c>
      <c r="C51" s="1179"/>
      <c r="D51" s="1180"/>
      <c r="E51" s="1178" t="s">
        <v>142</v>
      </c>
      <c r="F51" s="1179"/>
      <c r="G51" s="1180"/>
    </row>
    <row r="52" spans="1:10" s="838" customFormat="1" ht="17.100000000000001" customHeight="1">
      <c r="A52" s="1177"/>
      <c r="B52" s="85" t="s">
        <v>188</v>
      </c>
      <c r="C52" s="85" t="s">
        <v>189</v>
      </c>
      <c r="D52" s="85" t="s">
        <v>190</v>
      </c>
      <c r="E52" s="85" t="s">
        <v>188</v>
      </c>
      <c r="F52" s="85" t="s">
        <v>189</v>
      </c>
      <c r="G52" s="85" t="s">
        <v>190</v>
      </c>
    </row>
    <row r="53" spans="1:10" s="838" customFormat="1" ht="5.0999999999999996" customHeight="1">
      <c r="A53" s="129"/>
      <c r="B53" s="130"/>
      <c r="C53" s="130"/>
      <c r="D53" s="130"/>
      <c r="E53" s="130"/>
      <c r="F53" s="130"/>
      <c r="G53" s="130"/>
    </row>
    <row r="54" spans="1:10" s="838" customFormat="1" ht="17.100000000000001" customHeight="1">
      <c r="A54" s="132" t="s">
        <v>196</v>
      </c>
      <c r="B54" s="133">
        <v>443324.95815209998</v>
      </c>
      <c r="C54" s="133">
        <v>381844.89176320005</v>
      </c>
      <c r="D54" s="133">
        <v>825169.84991530003</v>
      </c>
      <c r="E54" s="133">
        <v>425741.51783230004</v>
      </c>
      <c r="F54" s="133">
        <v>371787.05388350005</v>
      </c>
      <c r="G54" s="133">
        <v>797528.57171580009</v>
      </c>
    </row>
    <row r="55" spans="1:10" s="838" customFormat="1" ht="17.100000000000001" customHeight="1">
      <c r="A55" s="86" t="s">
        <v>39</v>
      </c>
      <c r="B55" s="93">
        <v>88203.208150699997</v>
      </c>
      <c r="C55" s="93">
        <v>109285.4439439</v>
      </c>
      <c r="D55" s="93">
        <v>197488.65209459999</v>
      </c>
      <c r="E55" s="93">
        <v>81770.316901099999</v>
      </c>
      <c r="F55" s="93">
        <v>107760.9591294</v>
      </c>
      <c r="G55" s="93">
        <v>189531.27603050001</v>
      </c>
    </row>
    <row r="56" spans="1:10" s="838" customFormat="1" ht="17.100000000000001" customHeight="1">
      <c r="A56" s="86" t="s">
        <v>40</v>
      </c>
      <c r="B56" s="93">
        <v>263888.25553660002</v>
      </c>
      <c r="C56" s="93">
        <v>95723.612351400006</v>
      </c>
      <c r="D56" s="93">
        <v>359611.86788800004</v>
      </c>
      <c r="E56" s="93">
        <v>260742.0689102</v>
      </c>
      <c r="F56" s="93">
        <v>93327.9434683</v>
      </c>
      <c r="G56" s="93">
        <v>354070.01237850002</v>
      </c>
      <c r="J56" s="839"/>
    </row>
    <row r="57" spans="1:10" s="838" customFormat="1" ht="17.100000000000001" customHeight="1">
      <c r="A57" s="86" t="s">
        <v>41</v>
      </c>
      <c r="B57" s="93">
        <v>54319.882845499997</v>
      </c>
      <c r="C57" s="93">
        <v>101722.82279960001</v>
      </c>
      <c r="D57" s="93">
        <v>156042.70564510001</v>
      </c>
      <c r="E57" s="93">
        <v>51176.080472299996</v>
      </c>
      <c r="F57" s="93">
        <v>98493.930483000004</v>
      </c>
      <c r="G57" s="93">
        <v>149670.01095530001</v>
      </c>
      <c r="J57" s="839"/>
    </row>
    <row r="58" spans="1:10" s="838" customFormat="1" ht="17.100000000000001" customHeight="1">
      <c r="A58" s="86" t="s">
        <v>42</v>
      </c>
      <c r="B58" s="93">
        <v>36913.611619299998</v>
      </c>
      <c r="C58" s="93">
        <v>75113.012668299998</v>
      </c>
      <c r="D58" s="93">
        <v>112026.62428759999</v>
      </c>
      <c r="E58" s="93">
        <v>32053.051548700001</v>
      </c>
      <c r="F58" s="93">
        <v>72204.220802800002</v>
      </c>
      <c r="G58" s="93">
        <v>104257.2723515</v>
      </c>
      <c r="J58" s="839"/>
    </row>
    <row r="59" spans="1:10" s="838" customFormat="1" ht="20.100000000000001" customHeight="1">
      <c r="A59" s="132" t="s">
        <v>197</v>
      </c>
      <c r="B59" s="133">
        <v>1105940.0782414</v>
      </c>
      <c r="C59" s="133">
        <v>570694.39418000006</v>
      </c>
      <c r="D59" s="133">
        <v>1676634.4724214</v>
      </c>
      <c r="E59" s="133">
        <v>1093665.6299869001</v>
      </c>
      <c r="F59" s="133">
        <v>559306.47620630008</v>
      </c>
      <c r="G59" s="133">
        <v>1652972.1061932</v>
      </c>
      <c r="J59" s="137"/>
    </row>
    <row r="60" spans="1:10" s="838" customFormat="1" ht="17.100000000000001" customHeight="1">
      <c r="A60" s="86" t="s">
        <v>43</v>
      </c>
      <c r="B60" s="93">
        <v>175379.6623001</v>
      </c>
      <c r="C60" s="93">
        <v>129506.0266176</v>
      </c>
      <c r="D60" s="93">
        <v>304885.68891769997</v>
      </c>
      <c r="E60" s="93">
        <v>175726.98029030001</v>
      </c>
      <c r="F60" s="93">
        <v>126793.651017</v>
      </c>
      <c r="G60" s="93">
        <v>302520.63130730001</v>
      </c>
      <c r="J60" s="840"/>
    </row>
    <row r="61" spans="1:10" s="838" customFormat="1" ht="17.100000000000001" customHeight="1">
      <c r="A61" s="86" t="s">
        <v>44</v>
      </c>
      <c r="B61" s="93">
        <v>91957.590058000002</v>
      </c>
      <c r="C61" s="93">
        <v>24432.683319299998</v>
      </c>
      <c r="D61" s="93">
        <v>116390.27337730001</v>
      </c>
      <c r="E61" s="93">
        <v>91637.145663999996</v>
      </c>
      <c r="F61" s="93">
        <v>23175.983899899999</v>
      </c>
      <c r="G61" s="93">
        <v>114813.1295639</v>
      </c>
      <c r="J61" s="839"/>
    </row>
    <row r="62" spans="1:10" s="838" customFormat="1" ht="17.100000000000001" customHeight="1">
      <c r="A62" s="86" t="s">
        <v>45</v>
      </c>
      <c r="B62" s="93">
        <v>126500.52329529999</v>
      </c>
      <c r="C62" s="93">
        <v>70822.333727799996</v>
      </c>
      <c r="D62" s="93">
        <v>197322.85702309999</v>
      </c>
      <c r="E62" s="93">
        <v>123761.0353392</v>
      </c>
      <c r="F62" s="93">
        <v>70599.459098899999</v>
      </c>
      <c r="G62" s="93">
        <v>194360.4944381</v>
      </c>
      <c r="J62" s="839"/>
    </row>
    <row r="63" spans="1:10" s="838" customFormat="1" ht="17.100000000000001" customHeight="1">
      <c r="A63" s="86" t="s">
        <v>46</v>
      </c>
      <c r="B63" s="93">
        <v>48389.997385800001</v>
      </c>
      <c r="C63" s="93">
        <v>109101.7593821</v>
      </c>
      <c r="D63" s="93">
        <v>157491.75676790002</v>
      </c>
      <c r="E63" s="93">
        <v>44083.6097572</v>
      </c>
      <c r="F63" s="93">
        <v>105568.58207210001</v>
      </c>
      <c r="G63" s="93">
        <v>149652.19182930002</v>
      </c>
      <c r="J63" s="839"/>
    </row>
    <row r="64" spans="1:10" s="838" customFormat="1" ht="17.100000000000001" customHeight="1">
      <c r="A64" s="86" t="s">
        <v>47</v>
      </c>
      <c r="B64" s="93">
        <v>81259.636661600001</v>
      </c>
      <c r="C64" s="93">
        <v>33457.765928399996</v>
      </c>
      <c r="D64" s="93">
        <v>114717.40259</v>
      </c>
      <c r="E64" s="93">
        <v>77040.046179299999</v>
      </c>
      <c r="F64" s="93">
        <v>32390.487205500001</v>
      </c>
      <c r="G64" s="93">
        <v>109430.5333848</v>
      </c>
      <c r="J64" s="839"/>
    </row>
    <row r="65" spans="1:10" s="838" customFormat="1" ht="17.100000000000001" customHeight="1">
      <c r="A65" s="86" t="s">
        <v>48</v>
      </c>
      <c r="B65" s="93">
        <v>225038.6095886</v>
      </c>
      <c r="C65" s="93">
        <v>75732.166220700004</v>
      </c>
      <c r="D65" s="93">
        <v>300770.77580930002</v>
      </c>
      <c r="E65" s="93">
        <v>220688.62943229999</v>
      </c>
      <c r="F65" s="93">
        <v>75406.123402099998</v>
      </c>
      <c r="G65" s="93">
        <v>296094.75283439999</v>
      </c>
    </row>
    <row r="66" spans="1:10" s="838" customFormat="1" ht="17.100000000000001" customHeight="1">
      <c r="A66" s="86" t="s">
        <v>49</v>
      </c>
      <c r="B66" s="93">
        <v>287667.62150080001</v>
      </c>
      <c r="C66" s="93">
        <v>56614.394520200003</v>
      </c>
      <c r="D66" s="93">
        <v>344282.01602099999</v>
      </c>
      <c r="E66" s="93">
        <v>290674.42230530002</v>
      </c>
      <c r="F66" s="93">
        <v>56671.273738000004</v>
      </c>
      <c r="G66" s="93">
        <v>347345.69604330003</v>
      </c>
    </row>
    <row r="67" spans="1:10" s="838" customFormat="1" ht="17.100000000000001" customHeight="1">
      <c r="A67" s="86" t="s">
        <v>50</v>
      </c>
      <c r="B67" s="93">
        <v>69746.437451200007</v>
      </c>
      <c r="C67" s="93">
        <v>71027.264463900006</v>
      </c>
      <c r="D67" s="93">
        <v>140773.70191510001</v>
      </c>
      <c r="E67" s="93">
        <v>70053.7610193</v>
      </c>
      <c r="F67" s="93">
        <v>68700.915772799999</v>
      </c>
      <c r="G67" s="93">
        <v>138754.67679210001</v>
      </c>
    </row>
    <row r="68" spans="1:10" s="838" customFormat="1" ht="20.100000000000001" customHeight="1">
      <c r="A68" s="132" t="s">
        <v>198</v>
      </c>
      <c r="B68" s="133">
        <v>468403.81093500002</v>
      </c>
      <c r="C68" s="133">
        <v>297177.06483240001</v>
      </c>
      <c r="D68" s="133">
        <v>765580.87576740002</v>
      </c>
      <c r="E68" s="133">
        <v>470145.72638570005</v>
      </c>
      <c r="F68" s="133">
        <v>296040.69178490003</v>
      </c>
      <c r="G68" s="133">
        <v>766186.41817060008</v>
      </c>
    </row>
    <row r="69" spans="1:10" s="838" customFormat="1" ht="17.100000000000001" customHeight="1">
      <c r="A69" s="86" t="s">
        <v>51</v>
      </c>
      <c r="B69" s="93">
        <v>54148.941260500003</v>
      </c>
      <c r="C69" s="93">
        <v>28715.6231458</v>
      </c>
      <c r="D69" s="93">
        <v>82864.564406300007</v>
      </c>
      <c r="E69" s="93">
        <v>55035.681856499999</v>
      </c>
      <c r="F69" s="93">
        <v>28473.4074908</v>
      </c>
      <c r="G69" s="93">
        <v>83509.089347300003</v>
      </c>
    </row>
    <row r="70" spans="1:10" s="838" customFormat="1" ht="17.100000000000001" customHeight="1">
      <c r="A70" s="86" t="s">
        <v>52</v>
      </c>
      <c r="B70" s="93">
        <v>180245.55433340001</v>
      </c>
      <c r="C70" s="93">
        <v>86112.402479700002</v>
      </c>
      <c r="D70" s="93">
        <v>266357.95681310003</v>
      </c>
      <c r="E70" s="93">
        <v>181595.1314409</v>
      </c>
      <c r="F70" s="93">
        <v>84711.472794600006</v>
      </c>
      <c r="G70" s="93">
        <v>266306.60423549998</v>
      </c>
    </row>
    <row r="71" spans="1:10" s="838" customFormat="1" ht="17.100000000000001" customHeight="1">
      <c r="A71" s="129" t="s">
        <v>53</v>
      </c>
      <c r="B71" s="93">
        <v>87295.088745200002</v>
      </c>
      <c r="C71" s="93">
        <v>33748.413003000001</v>
      </c>
      <c r="D71" s="93">
        <v>121043.50174820001</v>
      </c>
      <c r="E71" s="93">
        <v>87716.283546899998</v>
      </c>
      <c r="F71" s="93">
        <v>33369.242124600001</v>
      </c>
      <c r="G71" s="93">
        <v>121085.5256715</v>
      </c>
    </row>
    <row r="72" spans="1:10" s="838" customFormat="1" ht="17.100000000000001" customHeight="1">
      <c r="A72" s="86" t="s">
        <v>54</v>
      </c>
      <c r="B72" s="93">
        <v>17083.666959300001</v>
      </c>
      <c r="C72" s="93">
        <v>26148.8477489</v>
      </c>
      <c r="D72" s="93">
        <v>43232.514708200004</v>
      </c>
      <c r="E72" s="93">
        <v>16230.45318</v>
      </c>
      <c r="F72" s="93">
        <v>26168.035631999999</v>
      </c>
      <c r="G72" s="93">
        <v>42398.488811999996</v>
      </c>
    </row>
    <row r="73" spans="1:10" s="838" customFormat="1" ht="17.100000000000001" customHeight="1">
      <c r="A73" s="86" t="s">
        <v>55</v>
      </c>
      <c r="B73" s="93">
        <v>76789.942716000005</v>
      </c>
      <c r="C73" s="93">
        <v>77800.551844200003</v>
      </c>
      <c r="D73" s="93">
        <v>154590.49456020002</v>
      </c>
      <c r="E73" s="93">
        <v>76747.811748699998</v>
      </c>
      <c r="F73" s="93">
        <v>78098.747252800007</v>
      </c>
      <c r="G73" s="93">
        <v>154846.55900150002</v>
      </c>
    </row>
    <row r="74" spans="1:10" s="838" customFormat="1" ht="17.100000000000001" customHeight="1">
      <c r="A74" s="86" t="s">
        <v>56</v>
      </c>
      <c r="B74" s="93">
        <v>52840.616920599998</v>
      </c>
      <c r="C74" s="93">
        <v>44651.226610799997</v>
      </c>
      <c r="D74" s="93">
        <v>97491.843531399994</v>
      </c>
      <c r="E74" s="93">
        <v>52820.364612700003</v>
      </c>
      <c r="F74" s="93">
        <v>45219.786490099999</v>
      </c>
      <c r="G74" s="93">
        <v>98040.15110280001</v>
      </c>
      <c r="J74" s="839"/>
    </row>
    <row r="75" spans="1:10" s="838" customFormat="1" ht="20.100000000000001" customHeight="1">
      <c r="A75" s="132" t="s">
        <v>199</v>
      </c>
      <c r="B75" s="133">
        <v>264885.95681999996</v>
      </c>
      <c r="C75" s="133">
        <v>207611.19893509999</v>
      </c>
      <c r="D75" s="133">
        <v>472497.15575509996</v>
      </c>
      <c r="E75" s="133">
        <v>262602.76359669998</v>
      </c>
      <c r="F75" s="133">
        <v>202910.0852077</v>
      </c>
      <c r="G75" s="133">
        <v>465512.84880440007</v>
      </c>
      <c r="J75" s="839"/>
    </row>
    <row r="76" spans="1:10" s="838" customFormat="1" ht="17.100000000000001" customHeight="1">
      <c r="A76" s="86" t="s">
        <v>57</v>
      </c>
      <c r="B76" s="93">
        <v>51425.769100899997</v>
      </c>
      <c r="C76" s="93">
        <v>20675.246997499999</v>
      </c>
      <c r="D76" s="93">
        <v>72101.016098399996</v>
      </c>
      <c r="E76" s="93">
        <v>51574.576213</v>
      </c>
      <c r="F76" s="93">
        <v>20237.605462899999</v>
      </c>
      <c r="G76" s="93">
        <v>71812.181675900007</v>
      </c>
      <c r="J76" s="839"/>
    </row>
    <row r="77" spans="1:10" s="838" customFormat="1" ht="17.100000000000001" customHeight="1">
      <c r="A77" s="86" t="s">
        <v>1595</v>
      </c>
      <c r="B77" s="93">
        <v>49002.127296799998</v>
      </c>
      <c r="C77" s="93">
        <v>44783.415712900001</v>
      </c>
      <c r="D77" s="93">
        <v>93785.543009699992</v>
      </c>
      <c r="E77" s="93">
        <v>48480.06263</v>
      </c>
      <c r="F77" s="93">
        <v>43885.829312200003</v>
      </c>
      <c r="G77" s="93">
        <v>92365.891942200004</v>
      </c>
      <c r="J77" s="138"/>
    </row>
    <row r="78" spans="1:10" s="838" customFormat="1" ht="17.100000000000001" customHeight="1">
      <c r="A78" s="86" t="s">
        <v>58</v>
      </c>
      <c r="B78" s="93">
        <v>37917.249610699997</v>
      </c>
      <c r="C78" s="93">
        <v>56527.2238946</v>
      </c>
      <c r="D78" s="93">
        <v>94444.473505300004</v>
      </c>
      <c r="E78" s="93">
        <v>36134.216974299998</v>
      </c>
      <c r="F78" s="93">
        <v>53014.9221339</v>
      </c>
      <c r="G78" s="93">
        <v>89149.139108200005</v>
      </c>
      <c r="J78" s="840"/>
    </row>
    <row r="79" spans="1:10" s="838" customFormat="1" ht="17.100000000000001" customHeight="1">
      <c r="A79" s="86" t="s">
        <v>59</v>
      </c>
      <c r="B79" s="93">
        <v>126540.81081159999</v>
      </c>
      <c r="C79" s="93">
        <v>85625.312330100001</v>
      </c>
      <c r="D79" s="93">
        <v>212166.12314169999</v>
      </c>
      <c r="E79" s="93">
        <v>126413.9077794</v>
      </c>
      <c r="F79" s="93">
        <v>85771.728298700007</v>
      </c>
      <c r="G79" s="93">
        <v>212185.63607810001</v>
      </c>
      <c r="J79" s="839"/>
    </row>
    <row r="80" spans="1:10" s="838" customFormat="1" ht="20.100000000000001" customHeight="1">
      <c r="A80" s="132" t="s">
        <v>201</v>
      </c>
      <c r="B80" s="133">
        <v>932878.11710379994</v>
      </c>
      <c r="C80" s="133">
        <v>794638.31038149993</v>
      </c>
      <c r="D80" s="133">
        <v>1727516.4274852998</v>
      </c>
      <c r="E80" s="133">
        <v>913448.67532910011</v>
      </c>
      <c r="F80" s="133">
        <v>779550.19739240012</v>
      </c>
      <c r="G80" s="133">
        <v>1692998.8727215002</v>
      </c>
      <c r="J80" s="839"/>
    </row>
    <row r="81" spans="1:10" s="838" customFormat="1" ht="17.100000000000001" customHeight="1">
      <c r="A81" s="86" t="s">
        <v>60</v>
      </c>
      <c r="B81" s="93">
        <v>215751.0041509</v>
      </c>
      <c r="C81" s="93">
        <v>141338.10619019999</v>
      </c>
      <c r="D81" s="93">
        <v>357089.11034110002</v>
      </c>
      <c r="E81" s="93">
        <v>205773.66629329999</v>
      </c>
      <c r="F81" s="93">
        <v>135034.0164396</v>
      </c>
      <c r="G81" s="93">
        <v>340807.68273290002</v>
      </c>
      <c r="J81" s="839"/>
    </row>
    <row r="82" spans="1:10" s="838" customFormat="1" ht="17.100000000000001" customHeight="1">
      <c r="A82" s="86" t="s">
        <v>61</v>
      </c>
      <c r="B82" s="93">
        <v>49571.270837900003</v>
      </c>
      <c r="C82" s="93">
        <v>151535.29179359999</v>
      </c>
      <c r="D82" s="93">
        <v>201106.56263149998</v>
      </c>
      <c r="E82" s="93">
        <v>50102.583059899996</v>
      </c>
      <c r="F82" s="93">
        <v>150077.89014860001</v>
      </c>
      <c r="G82" s="93">
        <v>200180.47320850001</v>
      </c>
    </row>
    <row r="83" spans="1:10" s="838" customFormat="1" ht="17.100000000000001" customHeight="1">
      <c r="A83" s="86" t="s">
        <v>62</v>
      </c>
      <c r="B83" s="93">
        <v>86972.803675599993</v>
      </c>
      <c r="C83" s="93">
        <v>78131.964289399999</v>
      </c>
      <c r="D83" s="93">
        <v>165104.76796500001</v>
      </c>
      <c r="E83" s="93">
        <v>86378.715826900007</v>
      </c>
      <c r="F83" s="93">
        <v>76615.499886499994</v>
      </c>
      <c r="G83" s="93">
        <v>162994.21571339999</v>
      </c>
    </row>
    <row r="84" spans="1:10" s="838" customFormat="1" ht="17.100000000000001" customHeight="1">
      <c r="A84" s="86" t="s">
        <v>63</v>
      </c>
      <c r="B84" s="93">
        <v>44502.650501600001</v>
      </c>
      <c r="C84" s="93">
        <v>60798.701537200002</v>
      </c>
      <c r="D84" s="93">
        <v>105301.3520388</v>
      </c>
      <c r="E84" s="93">
        <v>42276.9064115</v>
      </c>
      <c r="F84" s="93">
        <v>60266.1864088</v>
      </c>
      <c r="G84" s="93">
        <v>102543.09282029999</v>
      </c>
    </row>
    <row r="85" spans="1:10" s="838" customFormat="1" ht="17.100000000000001" customHeight="1">
      <c r="A85" s="86" t="s">
        <v>64</v>
      </c>
      <c r="B85" s="93">
        <v>104726.42982590001</v>
      </c>
      <c r="C85" s="93">
        <v>87793.319820000004</v>
      </c>
      <c r="D85" s="93">
        <v>192519.74964590001</v>
      </c>
      <c r="E85" s="93">
        <v>103488.8399831</v>
      </c>
      <c r="F85" s="93">
        <v>86401.7831726</v>
      </c>
      <c r="G85" s="93">
        <v>189890.62315569998</v>
      </c>
    </row>
    <row r="86" spans="1:10" s="838" customFormat="1" ht="17.100000000000001" customHeight="1">
      <c r="A86" s="129" t="s">
        <v>65</v>
      </c>
      <c r="B86" s="93">
        <v>60699.318920199999</v>
      </c>
      <c r="C86" s="93">
        <v>68291.662354500004</v>
      </c>
      <c r="D86" s="93">
        <v>128990.9812747</v>
      </c>
      <c r="E86" s="93">
        <v>60528.587875800004</v>
      </c>
      <c r="F86" s="93">
        <v>67565.025169600005</v>
      </c>
      <c r="G86" s="93">
        <v>128093.61304540001</v>
      </c>
    </row>
    <row r="87" spans="1:10" s="838" customFormat="1" ht="17.100000000000001" customHeight="1">
      <c r="A87" s="129" t="s">
        <v>66</v>
      </c>
      <c r="B87" s="93">
        <v>263972.8646264</v>
      </c>
      <c r="C87" s="93">
        <v>138530.56926769999</v>
      </c>
      <c r="D87" s="93">
        <v>402503.43389410002</v>
      </c>
      <c r="E87" s="93">
        <v>262263.91177110001</v>
      </c>
      <c r="F87" s="93">
        <v>137322.2938664</v>
      </c>
      <c r="G87" s="93">
        <v>399586.20563750004</v>
      </c>
    </row>
    <row r="88" spans="1:10" s="838" customFormat="1" ht="17.100000000000001" customHeight="1">
      <c r="A88" s="86" t="s">
        <v>67</v>
      </c>
      <c r="B88" s="93">
        <v>106681.7745653</v>
      </c>
      <c r="C88" s="93">
        <v>68218.695128899999</v>
      </c>
      <c r="D88" s="93">
        <v>174900.4696942</v>
      </c>
      <c r="E88" s="93">
        <v>102635.4641075</v>
      </c>
      <c r="F88" s="93">
        <v>66267.502300299995</v>
      </c>
      <c r="G88" s="93">
        <v>168902.96640779998</v>
      </c>
    </row>
    <row r="89" spans="1:10" s="838" customFormat="1" ht="5.0999999999999996" customHeight="1">
      <c r="A89" s="86"/>
      <c r="B89" s="93"/>
      <c r="C89" s="93"/>
      <c r="D89" s="93"/>
      <c r="E89" s="93"/>
      <c r="F89" s="93"/>
      <c r="G89" s="93"/>
    </row>
    <row r="90" spans="1:10" s="838" customFormat="1" ht="21.95" customHeight="1">
      <c r="A90" s="106" t="s">
        <v>190</v>
      </c>
      <c r="B90" s="107">
        <v>29948026.767727003</v>
      </c>
      <c r="C90" s="107">
        <v>4304136.0030610999</v>
      </c>
      <c r="D90" s="107">
        <v>34252162.770788103</v>
      </c>
      <c r="E90" s="107">
        <v>30036248.366009798</v>
      </c>
      <c r="F90" s="107">
        <v>4234066.7194034001</v>
      </c>
      <c r="G90" s="107">
        <v>34270315.085413203</v>
      </c>
    </row>
    <row r="91" spans="1:10" s="838" customFormat="1">
      <c r="A91" s="144" t="s">
        <v>137</v>
      </c>
      <c r="B91" s="144"/>
      <c r="C91" s="144"/>
      <c r="D91" s="144"/>
      <c r="E91" s="144"/>
      <c r="F91" s="144"/>
      <c r="G91" s="144"/>
    </row>
    <row r="92" spans="1:10">
      <c r="A92" s="144" t="s">
        <v>1197</v>
      </c>
      <c r="B92" s="144"/>
      <c r="C92" s="144"/>
      <c r="D92" s="144"/>
      <c r="E92" s="144"/>
      <c r="F92" s="144"/>
      <c r="G92" s="144"/>
    </row>
    <row r="93" spans="1:10">
      <c r="A93" s="144" t="s">
        <v>1198</v>
      </c>
      <c r="B93" s="144"/>
      <c r="C93" s="144"/>
      <c r="D93" s="144"/>
      <c r="E93" s="144"/>
      <c r="F93" s="144"/>
      <c r="G93" s="144"/>
    </row>
  </sheetData>
  <mergeCells count="13">
    <mergeCell ref="A2:G2"/>
    <mergeCell ref="A3:G3"/>
    <mergeCell ref="A4:G4"/>
    <mergeCell ref="E5:G5"/>
    <mergeCell ref="A6:A7"/>
    <mergeCell ref="B6:D6"/>
    <mergeCell ref="E6:G6"/>
    <mergeCell ref="A47:G47"/>
    <mergeCell ref="A48:G48"/>
    <mergeCell ref="A49:G49"/>
    <mergeCell ref="A51:A52"/>
    <mergeCell ref="B51:D51"/>
    <mergeCell ref="E51:G51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zoomScale="60" workbookViewId="0">
      <selection activeCell="B79" sqref="B79"/>
    </sheetView>
  </sheetViews>
  <sheetFormatPr defaultRowHeight="12.75"/>
  <cols>
    <col min="1" max="1" width="21.5703125" style="841" customWidth="1"/>
    <col min="2" max="7" width="11.7109375" style="841" customWidth="1"/>
    <col min="8" max="16384" width="9.140625" style="841"/>
  </cols>
  <sheetData>
    <row r="1" spans="1:9" s="838" customFormat="1" ht="15" customHeight="1">
      <c r="A1" s="86"/>
      <c r="B1" s="86"/>
      <c r="C1" s="86"/>
      <c r="D1" s="86"/>
      <c r="E1" s="86"/>
      <c r="F1" s="86"/>
      <c r="G1" s="580"/>
    </row>
    <row r="2" spans="1:9" s="838" customFormat="1" ht="17.100000000000001" customHeight="1">
      <c r="A2" s="1316" t="s">
        <v>1599</v>
      </c>
      <c r="B2" s="1316"/>
      <c r="C2" s="1316"/>
      <c r="D2" s="1316"/>
      <c r="E2" s="1316"/>
      <c r="F2" s="1316"/>
      <c r="G2" s="1316"/>
    </row>
    <row r="3" spans="1:9" s="838" customFormat="1" ht="17.100000000000001" customHeight="1">
      <c r="A3" s="1366"/>
      <c r="B3" s="1366"/>
      <c r="C3" s="1366"/>
      <c r="D3" s="1366"/>
      <c r="E3" s="1366"/>
      <c r="F3" s="1366"/>
      <c r="G3" s="1366"/>
    </row>
    <row r="4" spans="1:9" s="838" customFormat="1" ht="17.100000000000001" customHeight="1">
      <c r="A4" s="1316" t="s">
        <v>1600</v>
      </c>
      <c r="B4" s="1316"/>
      <c r="C4" s="1316"/>
      <c r="D4" s="1316"/>
      <c r="E4" s="1316"/>
      <c r="F4" s="1316"/>
      <c r="G4" s="1316"/>
    </row>
    <row r="5" spans="1:9" s="838" customFormat="1" ht="17.100000000000001" customHeight="1">
      <c r="A5" s="86"/>
      <c r="B5" s="86"/>
      <c r="C5" s="86"/>
      <c r="D5" s="86"/>
      <c r="E5" s="1175" t="s">
        <v>186</v>
      </c>
      <c r="F5" s="1175"/>
      <c r="G5" s="1175"/>
    </row>
    <row r="6" spans="1:9" s="838" customFormat="1" ht="17.100000000000001" customHeight="1">
      <c r="A6" s="1176" t="s">
        <v>187</v>
      </c>
      <c r="B6" s="1178" t="s">
        <v>100</v>
      </c>
      <c r="C6" s="1179"/>
      <c r="D6" s="1180"/>
      <c r="E6" s="1178" t="s">
        <v>142</v>
      </c>
      <c r="F6" s="1179"/>
      <c r="G6" s="1180"/>
    </row>
    <row r="7" spans="1:9" s="838" customFormat="1" ht="17.100000000000001" customHeight="1">
      <c r="A7" s="1177"/>
      <c r="B7" s="85" t="s">
        <v>188</v>
      </c>
      <c r="C7" s="85" t="s">
        <v>189</v>
      </c>
      <c r="D7" s="85" t="s">
        <v>190</v>
      </c>
      <c r="E7" s="85" t="s">
        <v>188</v>
      </c>
      <c r="F7" s="85" t="s">
        <v>189</v>
      </c>
      <c r="G7" s="85" t="s">
        <v>190</v>
      </c>
    </row>
    <row r="8" spans="1:9" s="838" customFormat="1" ht="5.0999999999999996" customHeight="1">
      <c r="A8" s="129"/>
      <c r="B8" s="130"/>
      <c r="C8" s="130"/>
      <c r="D8" s="130"/>
      <c r="E8" s="130"/>
      <c r="F8" s="130"/>
      <c r="G8" s="130"/>
      <c r="I8" s="839"/>
    </row>
    <row r="9" spans="1:9" s="838" customFormat="1" ht="20.100000000000001" customHeight="1">
      <c r="A9" s="132" t="s">
        <v>191</v>
      </c>
      <c r="B9" s="133">
        <v>276964.96826220001</v>
      </c>
      <c r="C9" s="133">
        <v>450346.92220910004</v>
      </c>
      <c r="D9" s="133">
        <v>727311.89047130011</v>
      </c>
      <c r="E9" s="133">
        <v>268386.87890000001</v>
      </c>
      <c r="F9" s="133">
        <v>435840.15652439999</v>
      </c>
      <c r="G9" s="133">
        <v>704227.03542440012</v>
      </c>
      <c r="I9" s="134"/>
    </row>
    <row r="10" spans="1:9" s="838" customFormat="1" ht="17.100000000000001" customHeight="1">
      <c r="A10" s="86" t="s">
        <v>6</v>
      </c>
      <c r="B10" s="93">
        <v>3450.7492290999999</v>
      </c>
      <c r="C10" s="93">
        <v>13135.350795</v>
      </c>
      <c r="D10" s="93">
        <v>16586.1000241</v>
      </c>
      <c r="E10" s="93">
        <v>3317.5258549999999</v>
      </c>
      <c r="F10" s="93">
        <v>13033.965726799999</v>
      </c>
      <c r="G10" s="93">
        <v>16351.491581799999</v>
      </c>
      <c r="I10" s="840"/>
    </row>
    <row r="11" spans="1:9" s="838" customFormat="1" ht="17.100000000000001" customHeight="1">
      <c r="A11" s="86" t="s">
        <v>7</v>
      </c>
      <c r="B11" s="93">
        <v>17376.927896699999</v>
      </c>
      <c r="C11" s="93">
        <v>59939.053649200003</v>
      </c>
      <c r="D11" s="93">
        <v>77315.981545899995</v>
      </c>
      <c r="E11" s="93">
        <v>16690.5294565</v>
      </c>
      <c r="F11" s="93">
        <v>56388.412901600001</v>
      </c>
      <c r="G11" s="93">
        <v>73078.942358100001</v>
      </c>
      <c r="I11" s="839"/>
    </row>
    <row r="12" spans="1:9" s="838" customFormat="1" ht="17.100000000000001" customHeight="1">
      <c r="A12" s="86" t="s">
        <v>8</v>
      </c>
      <c r="B12" s="93">
        <v>28399.778893499999</v>
      </c>
      <c r="C12" s="93">
        <v>28700.874750899999</v>
      </c>
      <c r="D12" s="93">
        <v>57100.653644399994</v>
      </c>
      <c r="E12" s="93">
        <v>27360.798480199999</v>
      </c>
      <c r="F12" s="93">
        <v>27862.523295499999</v>
      </c>
      <c r="G12" s="93">
        <v>55223.321775699995</v>
      </c>
    </row>
    <row r="13" spans="1:9" s="838" customFormat="1" ht="17.100000000000001" customHeight="1">
      <c r="A13" s="86" t="s">
        <v>9</v>
      </c>
      <c r="B13" s="93">
        <v>116345.4225882</v>
      </c>
      <c r="C13" s="93">
        <v>65598.750632700001</v>
      </c>
      <c r="D13" s="93">
        <v>181944.1732209</v>
      </c>
      <c r="E13" s="93">
        <v>111926.9571784</v>
      </c>
      <c r="F13" s="93">
        <v>62462.362184700003</v>
      </c>
      <c r="G13" s="93">
        <v>174389.31936309999</v>
      </c>
    </row>
    <row r="14" spans="1:9" s="838" customFormat="1" ht="17.100000000000001" customHeight="1">
      <c r="A14" s="86" t="s">
        <v>10</v>
      </c>
      <c r="B14" s="93">
        <v>5242.4186858000003</v>
      </c>
      <c r="C14" s="93">
        <v>21641.866162400001</v>
      </c>
      <c r="D14" s="93">
        <v>26884.284848200001</v>
      </c>
      <c r="E14" s="93">
        <v>4870.9524998999996</v>
      </c>
      <c r="F14" s="93">
        <v>21014.991023099999</v>
      </c>
      <c r="G14" s="93">
        <v>25885.943522999998</v>
      </c>
    </row>
    <row r="15" spans="1:9" s="838" customFormat="1" ht="17.100000000000001" customHeight="1">
      <c r="A15" s="86" t="s">
        <v>11</v>
      </c>
      <c r="B15" s="93">
        <v>35796.795524900001</v>
      </c>
      <c r="C15" s="93">
        <v>105969.69864610001</v>
      </c>
      <c r="D15" s="93">
        <v>141766.494171</v>
      </c>
      <c r="E15" s="93">
        <v>35058.791188700001</v>
      </c>
      <c r="F15" s="93">
        <v>103743.7445461</v>
      </c>
      <c r="G15" s="93">
        <v>138802.53573480001</v>
      </c>
    </row>
    <row r="16" spans="1:9" s="838" customFormat="1" ht="17.100000000000001" customHeight="1">
      <c r="A16" s="86" t="s">
        <v>192</v>
      </c>
      <c r="B16" s="93">
        <v>13786.890892900001</v>
      </c>
      <c r="C16" s="93">
        <v>31244.071849100001</v>
      </c>
      <c r="D16" s="93">
        <v>45030.962742000003</v>
      </c>
      <c r="E16" s="93">
        <v>13195.531569500001</v>
      </c>
      <c r="F16" s="93">
        <v>30332.040593000002</v>
      </c>
      <c r="G16" s="93">
        <v>43527.572162500001</v>
      </c>
    </row>
    <row r="17" spans="1:9" s="838" customFormat="1" ht="17.100000000000001" customHeight="1">
      <c r="A17" s="86" t="s">
        <v>12</v>
      </c>
      <c r="B17" s="93">
        <v>14381.428178599999</v>
      </c>
      <c r="C17" s="93">
        <v>21760.0307096</v>
      </c>
      <c r="D17" s="93">
        <v>36141.458888199995</v>
      </c>
      <c r="E17" s="93">
        <v>14157.134506799999</v>
      </c>
      <c r="F17" s="93">
        <v>21088.3649506</v>
      </c>
      <c r="G17" s="93">
        <v>35245.499457400001</v>
      </c>
    </row>
    <row r="18" spans="1:9" s="838" customFormat="1" ht="17.100000000000001" customHeight="1">
      <c r="A18" s="86" t="s">
        <v>13</v>
      </c>
      <c r="B18" s="93">
        <v>4986.9088603999999</v>
      </c>
      <c r="C18" s="93">
        <v>21927.872228200002</v>
      </c>
      <c r="D18" s="93">
        <v>26914.781088600001</v>
      </c>
      <c r="E18" s="93">
        <v>4950.8337675000002</v>
      </c>
      <c r="F18" s="93">
        <v>20845.7012178</v>
      </c>
      <c r="G18" s="93">
        <v>25796.534985300001</v>
      </c>
      <c r="I18" s="839"/>
    </row>
    <row r="19" spans="1:9" s="838" customFormat="1" ht="17.100000000000001" customHeight="1">
      <c r="A19" s="86" t="s">
        <v>14</v>
      </c>
      <c r="B19" s="93">
        <v>15821.431454899999</v>
      </c>
      <c r="C19" s="93">
        <v>37687.585275500001</v>
      </c>
      <c r="D19" s="93">
        <v>53509.016730399999</v>
      </c>
      <c r="E19" s="93">
        <v>15624.351525599999</v>
      </c>
      <c r="F19" s="93">
        <v>37737.435607400002</v>
      </c>
      <c r="G19" s="93">
        <v>53361.787133000005</v>
      </c>
      <c r="I19" s="839"/>
    </row>
    <row r="20" spans="1:9" s="838" customFormat="1" ht="17.100000000000001" customHeight="1">
      <c r="A20" s="86" t="s">
        <v>15</v>
      </c>
      <c r="B20" s="93">
        <v>21376.216057199999</v>
      </c>
      <c r="C20" s="93">
        <v>42741.767510400001</v>
      </c>
      <c r="D20" s="93">
        <v>64117.9835676</v>
      </c>
      <c r="E20" s="93">
        <v>21233.472871900001</v>
      </c>
      <c r="F20" s="93">
        <v>41330.614477800002</v>
      </c>
      <c r="G20" s="93">
        <v>62564.087349699999</v>
      </c>
      <c r="I20" s="839"/>
    </row>
    <row r="21" spans="1:9" s="838" customFormat="1" ht="20.100000000000001" customHeight="1">
      <c r="A21" s="132" t="s">
        <v>193</v>
      </c>
      <c r="B21" s="136">
        <v>809338.87615189992</v>
      </c>
      <c r="C21" s="136">
        <v>725857.92695300002</v>
      </c>
      <c r="D21" s="136">
        <v>1535196.8031048998</v>
      </c>
      <c r="E21" s="136">
        <v>715807.009142</v>
      </c>
      <c r="F21" s="136">
        <v>709333.59978619986</v>
      </c>
      <c r="G21" s="136">
        <v>1425140.6089281999</v>
      </c>
      <c r="I21" s="137"/>
    </row>
    <row r="22" spans="1:9" s="838" customFormat="1" ht="17.100000000000001" customHeight="1">
      <c r="A22" s="86" t="s">
        <v>16</v>
      </c>
      <c r="B22" s="93">
        <v>562019.21993879997</v>
      </c>
      <c r="C22" s="93">
        <v>43759.043850399998</v>
      </c>
      <c r="D22" s="93">
        <v>605778.26378919999</v>
      </c>
      <c r="E22" s="93">
        <v>469271.57454310003</v>
      </c>
      <c r="F22" s="93">
        <v>42589.083293199998</v>
      </c>
      <c r="G22" s="93">
        <v>511860.65783630003</v>
      </c>
      <c r="I22" s="840"/>
    </row>
    <row r="23" spans="1:9" s="838" customFormat="1" ht="17.100000000000001" customHeight="1">
      <c r="A23" s="86" t="s">
        <v>17</v>
      </c>
      <c r="B23" s="93">
        <v>17353.296515499998</v>
      </c>
      <c r="C23" s="93">
        <v>53351.246921999998</v>
      </c>
      <c r="D23" s="93">
        <v>70704.54343749999</v>
      </c>
      <c r="E23" s="93">
        <v>17090.061184999999</v>
      </c>
      <c r="F23" s="93">
        <v>52068.660442200002</v>
      </c>
      <c r="G23" s="93">
        <v>69158.721627199993</v>
      </c>
      <c r="I23" s="839"/>
    </row>
    <row r="24" spans="1:9" s="838" customFormat="1" ht="17.100000000000001" customHeight="1">
      <c r="A24" s="86" t="s">
        <v>18</v>
      </c>
      <c r="B24" s="93">
        <v>35639.239467200001</v>
      </c>
      <c r="C24" s="93">
        <v>64889.064492899997</v>
      </c>
      <c r="D24" s="93">
        <v>100528.30396009999</v>
      </c>
      <c r="E24" s="93">
        <v>37529.165511500003</v>
      </c>
      <c r="F24" s="93">
        <v>63214.911821299997</v>
      </c>
      <c r="G24" s="93">
        <v>100744.07733279999</v>
      </c>
      <c r="I24" s="839"/>
    </row>
    <row r="25" spans="1:9" s="838" customFormat="1" ht="17.100000000000001" customHeight="1">
      <c r="A25" s="86" t="s">
        <v>19</v>
      </c>
      <c r="B25" s="93">
        <v>12940.5571984</v>
      </c>
      <c r="C25" s="93">
        <v>50192.214494400003</v>
      </c>
      <c r="D25" s="93">
        <v>63132.771692800001</v>
      </c>
      <c r="E25" s="93">
        <v>12414.3325807</v>
      </c>
      <c r="F25" s="93">
        <v>48056.671662599998</v>
      </c>
      <c r="G25" s="93">
        <v>60471.004243299998</v>
      </c>
      <c r="I25" s="839"/>
    </row>
    <row r="26" spans="1:9" s="838" customFormat="1" ht="17.100000000000001" customHeight="1">
      <c r="A26" s="86" t="s">
        <v>20</v>
      </c>
      <c r="B26" s="93">
        <v>13772.916211100001</v>
      </c>
      <c r="C26" s="93">
        <v>77704.333076099996</v>
      </c>
      <c r="D26" s="93">
        <v>91477.2492872</v>
      </c>
      <c r="E26" s="93">
        <v>13599.6874164</v>
      </c>
      <c r="F26" s="93">
        <v>76188.644534999999</v>
      </c>
      <c r="G26" s="93">
        <v>89788.331951400003</v>
      </c>
      <c r="I26" s="839"/>
    </row>
    <row r="27" spans="1:9" s="838" customFormat="1" ht="17.100000000000001" customHeight="1">
      <c r="A27" s="86" t="s">
        <v>21</v>
      </c>
      <c r="B27" s="93">
        <v>22054.774620299999</v>
      </c>
      <c r="C27" s="93">
        <v>42821.020533299998</v>
      </c>
      <c r="D27" s="93">
        <v>64875.795153599996</v>
      </c>
      <c r="E27" s="93">
        <v>21668.801858399998</v>
      </c>
      <c r="F27" s="93">
        <v>41420.729063500003</v>
      </c>
      <c r="G27" s="93">
        <v>63089.530921900005</v>
      </c>
    </row>
    <row r="28" spans="1:9" s="838" customFormat="1" ht="17.100000000000001" customHeight="1">
      <c r="A28" s="86" t="s">
        <v>22</v>
      </c>
      <c r="B28" s="93">
        <v>9089.8531012999993</v>
      </c>
      <c r="C28" s="93">
        <v>45182.752648299997</v>
      </c>
      <c r="D28" s="93">
        <v>54272.605749599999</v>
      </c>
      <c r="E28" s="93">
        <v>8927.9612348999999</v>
      </c>
      <c r="F28" s="93">
        <v>43558.000219399997</v>
      </c>
      <c r="G28" s="93">
        <v>52485.961454299999</v>
      </c>
    </row>
    <row r="29" spans="1:9" s="838" customFormat="1" ht="17.100000000000001" customHeight="1">
      <c r="A29" s="86" t="s">
        <v>23</v>
      </c>
      <c r="B29" s="93">
        <v>18108.7293513</v>
      </c>
      <c r="C29" s="93">
        <v>49880.241548600003</v>
      </c>
      <c r="D29" s="93">
        <v>67988.970899899999</v>
      </c>
      <c r="E29" s="93">
        <v>17691.872589999999</v>
      </c>
      <c r="F29" s="93">
        <v>48749.768879099996</v>
      </c>
      <c r="G29" s="93">
        <v>66441.641469099995</v>
      </c>
    </row>
    <row r="30" spans="1:9" s="838" customFormat="1" ht="17.100000000000001" customHeight="1">
      <c r="A30" s="86" t="s">
        <v>24</v>
      </c>
      <c r="B30" s="93">
        <v>23543.488228800001</v>
      </c>
      <c r="C30" s="93">
        <v>67358.0983863</v>
      </c>
      <c r="D30" s="93">
        <v>90901.586615100008</v>
      </c>
      <c r="E30" s="93">
        <v>24022.7094492</v>
      </c>
      <c r="F30" s="93">
        <v>67314.065153799995</v>
      </c>
      <c r="G30" s="93">
        <v>91336.774602999998</v>
      </c>
    </row>
    <row r="31" spans="1:9" s="838" customFormat="1" ht="17.100000000000001" customHeight="1">
      <c r="A31" s="86" t="s">
        <v>25</v>
      </c>
      <c r="B31" s="93">
        <v>8016.3603030000004</v>
      </c>
      <c r="C31" s="93">
        <v>65986.413584299997</v>
      </c>
      <c r="D31" s="93">
        <v>74002.773887299991</v>
      </c>
      <c r="E31" s="93">
        <v>7977.2617039999996</v>
      </c>
      <c r="F31" s="93">
        <v>65347.360279699999</v>
      </c>
      <c r="G31" s="93">
        <v>73324.621983699995</v>
      </c>
    </row>
    <row r="32" spans="1:9" s="838" customFormat="1" ht="17.100000000000001" customHeight="1">
      <c r="A32" s="129" t="s">
        <v>26</v>
      </c>
      <c r="B32" s="93">
        <v>22228.7101769</v>
      </c>
      <c r="C32" s="93">
        <v>23029.750873199999</v>
      </c>
      <c r="D32" s="93">
        <v>45258.461050099999</v>
      </c>
      <c r="E32" s="93">
        <v>22023.527818800001</v>
      </c>
      <c r="F32" s="93">
        <v>22747.948794</v>
      </c>
      <c r="G32" s="93">
        <v>44771.476612800005</v>
      </c>
    </row>
    <row r="33" spans="1:10" s="838" customFormat="1" ht="17.100000000000001" customHeight="1">
      <c r="A33" s="86" t="s">
        <v>27</v>
      </c>
      <c r="B33" s="93">
        <v>9649.0703372000007</v>
      </c>
      <c r="C33" s="93">
        <v>59988.371501000001</v>
      </c>
      <c r="D33" s="93">
        <v>69637.4418382</v>
      </c>
      <c r="E33" s="93">
        <v>9521.5997638000008</v>
      </c>
      <c r="F33" s="93">
        <v>58412.770455799997</v>
      </c>
      <c r="G33" s="93">
        <v>67934.370219599994</v>
      </c>
    </row>
    <row r="34" spans="1:10" s="838" customFormat="1" ht="17.100000000000001" customHeight="1">
      <c r="A34" s="86" t="s">
        <v>28</v>
      </c>
      <c r="B34" s="93">
        <v>54922.660702100002</v>
      </c>
      <c r="C34" s="93">
        <v>81715.375042200001</v>
      </c>
      <c r="D34" s="93">
        <v>136638.0357443</v>
      </c>
      <c r="E34" s="93">
        <v>54068.4534862</v>
      </c>
      <c r="F34" s="93">
        <v>79664.985186599995</v>
      </c>
      <c r="G34" s="93">
        <v>133733.4386728</v>
      </c>
    </row>
    <row r="35" spans="1:10" s="838" customFormat="1" ht="17.100000000000001" customHeight="1">
      <c r="A35" s="132" t="s">
        <v>194</v>
      </c>
      <c r="B35" s="133">
        <v>230973.46927820001</v>
      </c>
      <c r="C35" s="133">
        <v>454262.73443160002</v>
      </c>
      <c r="D35" s="133">
        <v>685236.20370980003</v>
      </c>
      <c r="E35" s="133">
        <v>228002.26843839997</v>
      </c>
      <c r="F35" s="133">
        <v>437798.86531070003</v>
      </c>
      <c r="G35" s="133">
        <v>665801.13374909991</v>
      </c>
    </row>
    <row r="36" spans="1:10" s="838" customFormat="1" ht="17.100000000000001" customHeight="1">
      <c r="A36" s="86" t="s">
        <v>29</v>
      </c>
      <c r="B36" s="93">
        <v>26553.865146700002</v>
      </c>
      <c r="C36" s="93">
        <v>53496.013429500003</v>
      </c>
      <c r="D36" s="93">
        <v>80049.878576200004</v>
      </c>
      <c r="E36" s="93">
        <v>25581.259619199998</v>
      </c>
      <c r="F36" s="93">
        <v>50707.172621400001</v>
      </c>
      <c r="G36" s="93">
        <v>76288.432240599999</v>
      </c>
      <c r="I36" s="839"/>
    </row>
    <row r="37" spans="1:10" s="838" customFormat="1" ht="17.100000000000001" customHeight="1">
      <c r="A37" s="86" t="s">
        <v>30</v>
      </c>
      <c r="B37" s="93">
        <v>18923.632674699998</v>
      </c>
      <c r="C37" s="93">
        <v>27801.562061000001</v>
      </c>
      <c r="D37" s="93">
        <v>46725.194735700003</v>
      </c>
      <c r="E37" s="93">
        <v>18374.380254600001</v>
      </c>
      <c r="F37" s="93">
        <v>26372.265704900001</v>
      </c>
      <c r="G37" s="93">
        <v>44746.645959500005</v>
      </c>
      <c r="I37" s="839"/>
    </row>
    <row r="38" spans="1:10" s="838" customFormat="1" ht="17.100000000000001" customHeight="1">
      <c r="A38" s="86" t="s">
        <v>31</v>
      </c>
      <c r="B38" s="93">
        <v>24685.093472799999</v>
      </c>
      <c r="C38" s="93">
        <v>49027.825836800002</v>
      </c>
      <c r="D38" s="93">
        <v>73712.919309599994</v>
      </c>
      <c r="E38" s="93">
        <v>24399.5848568</v>
      </c>
      <c r="F38" s="93">
        <v>46778.527989499999</v>
      </c>
      <c r="G38" s="93">
        <v>71178.112846300006</v>
      </c>
      <c r="I38" s="839"/>
    </row>
    <row r="39" spans="1:10" s="838" customFormat="1" ht="20.100000000000001" customHeight="1">
      <c r="A39" s="86" t="s">
        <v>32</v>
      </c>
      <c r="B39" s="93">
        <v>43540.8634447</v>
      </c>
      <c r="C39" s="93">
        <v>31470.420809300002</v>
      </c>
      <c r="D39" s="93">
        <v>75011.284253999998</v>
      </c>
      <c r="E39" s="93">
        <v>43277.8337875</v>
      </c>
      <c r="F39" s="93">
        <v>30623.544071600001</v>
      </c>
      <c r="G39" s="93">
        <v>73901.377859100001</v>
      </c>
      <c r="I39" s="138"/>
    </row>
    <row r="40" spans="1:10" s="838" customFormat="1" ht="17.100000000000001" customHeight="1">
      <c r="A40" s="86" t="s">
        <v>33</v>
      </c>
      <c r="B40" s="93">
        <v>43487.861191299999</v>
      </c>
      <c r="C40" s="93">
        <v>70467.775226199999</v>
      </c>
      <c r="D40" s="93">
        <v>113955.63641750001</v>
      </c>
      <c r="E40" s="93">
        <v>43078.803515599997</v>
      </c>
      <c r="F40" s="93">
        <v>68193.624234500006</v>
      </c>
      <c r="G40" s="93">
        <v>111272.4277501</v>
      </c>
      <c r="I40" s="840"/>
    </row>
    <row r="41" spans="1:10" s="838" customFormat="1" ht="17.100000000000001" customHeight="1">
      <c r="A41" s="86" t="s">
        <v>34</v>
      </c>
      <c r="B41" s="93">
        <v>33789.3100175</v>
      </c>
      <c r="C41" s="93">
        <v>58500.865436200002</v>
      </c>
      <c r="D41" s="93">
        <v>92290.175453700009</v>
      </c>
      <c r="E41" s="93">
        <v>34007.950449600001</v>
      </c>
      <c r="F41" s="93">
        <v>57525.097565399999</v>
      </c>
      <c r="G41" s="93">
        <v>91533.048015000008</v>
      </c>
      <c r="I41" s="839"/>
    </row>
    <row r="42" spans="1:10" s="838" customFormat="1" ht="17.100000000000001" customHeight="1">
      <c r="A42" s="86" t="s">
        <v>35</v>
      </c>
      <c r="B42" s="93">
        <v>7480.3573462000004</v>
      </c>
      <c r="C42" s="93">
        <v>39765.130964600001</v>
      </c>
      <c r="D42" s="93">
        <v>47245.488310799999</v>
      </c>
      <c r="E42" s="93">
        <v>7291.1619328999996</v>
      </c>
      <c r="F42" s="93">
        <v>38702.771976600001</v>
      </c>
      <c r="G42" s="93">
        <v>45993.933909500003</v>
      </c>
      <c r="I42" s="839"/>
    </row>
    <row r="43" spans="1:10" s="838" customFormat="1" ht="17.100000000000001" customHeight="1">
      <c r="A43" s="86" t="s">
        <v>36</v>
      </c>
      <c r="B43" s="93">
        <v>9996.3468814999997</v>
      </c>
      <c r="C43" s="93">
        <v>30031.232019200001</v>
      </c>
      <c r="D43" s="93">
        <v>40027.578900699998</v>
      </c>
      <c r="E43" s="93">
        <v>9888.3311589000004</v>
      </c>
      <c r="F43" s="93">
        <v>29502.3213177</v>
      </c>
      <c r="G43" s="93">
        <v>39390.6524766</v>
      </c>
      <c r="I43" s="839"/>
    </row>
    <row r="44" spans="1:10" s="838" customFormat="1" ht="17.100000000000001" customHeight="1">
      <c r="A44" s="86" t="s">
        <v>37</v>
      </c>
      <c r="B44" s="93">
        <v>11482.2487064</v>
      </c>
      <c r="C44" s="93">
        <v>25969.8991905</v>
      </c>
      <c r="D44" s="93">
        <v>37452.147896900002</v>
      </c>
      <c r="E44" s="93">
        <v>11243.345912299999</v>
      </c>
      <c r="F44" s="93">
        <v>24998.060393299998</v>
      </c>
      <c r="G44" s="93">
        <v>36241.406305600001</v>
      </c>
    </row>
    <row r="45" spans="1:10" s="838" customFormat="1" ht="17.25" customHeight="1">
      <c r="A45" s="139" t="s">
        <v>38</v>
      </c>
      <c r="B45" s="140">
        <v>11033.8903964</v>
      </c>
      <c r="C45" s="140">
        <v>67732.009458300003</v>
      </c>
      <c r="D45" s="140">
        <v>78765.899854700008</v>
      </c>
      <c r="E45" s="140">
        <v>10859.616951</v>
      </c>
      <c r="F45" s="140">
        <v>64395.4794358</v>
      </c>
      <c r="G45" s="140">
        <v>75255.096386799996</v>
      </c>
    </row>
    <row r="46" spans="1:10" s="838" customFormat="1">
      <c r="A46" s="129"/>
      <c r="B46" s="93"/>
      <c r="C46" s="93"/>
      <c r="D46" s="93"/>
      <c r="E46" s="93"/>
      <c r="F46" s="93"/>
      <c r="G46" s="580" t="s">
        <v>1601</v>
      </c>
      <c r="J46" s="839"/>
    </row>
    <row r="47" spans="1:10" s="838" customFormat="1" ht="17.100000000000001" customHeight="1">
      <c r="A47" s="1363"/>
      <c r="B47" s="1363"/>
      <c r="C47" s="1363"/>
      <c r="D47" s="1363"/>
      <c r="E47" s="1363"/>
      <c r="F47" s="1363"/>
      <c r="G47" s="1363"/>
      <c r="J47" s="134"/>
    </row>
    <row r="48" spans="1:10" s="838" customFormat="1" ht="17.100000000000001" customHeight="1">
      <c r="A48" s="1364"/>
      <c r="B48" s="1364"/>
      <c r="C48" s="1364"/>
      <c r="D48" s="1364"/>
      <c r="E48" s="1364"/>
      <c r="F48" s="1364"/>
      <c r="G48" s="1364"/>
      <c r="J48" s="840"/>
    </row>
    <row r="49" spans="1:10" s="838" customFormat="1" ht="17.100000000000001" customHeight="1">
      <c r="A49" s="1365"/>
      <c r="B49" s="1365"/>
      <c r="C49" s="1365"/>
      <c r="D49" s="1365"/>
      <c r="E49" s="1365"/>
      <c r="F49" s="1365"/>
      <c r="G49" s="1365"/>
      <c r="J49" s="839"/>
    </row>
    <row r="50" spans="1:10" s="838" customFormat="1" ht="17.100000000000001" customHeight="1">
      <c r="A50" s="86"/>
      <c r="B50" s="86"/>
      <c r="C50" s="86"/>
      <c r="D50" s="86"/>
      <c r="E50" s="86"/>
      <c r="F50" s="139"/>
      <c r="G50" s="536" t="s">
        <v>186</v>
      </c>
    </row>
    <row r="51" spans="1:10" s="838" customFormat="1" ht="17.100000000000001" customHeight="1">
      <c r="A51" s="1176" t="s">
        <v>187</v>
      </c>
      <c r="B51" s="1178" t="s">
        <v>100</v>
      </c>
      <c r="C51" s="1179"/>
      <c r="D51" s="1180"/>
      <c r="E51" s="1178" t="s">
        <v>142</v>
      </c>
      <c r="F51" s="1179"/>
      <c r="G51" s="1180"/>
    </row>
    <row r="52" spans="1:10" s="838" customFormat="1" ht="17.100000000000001" customHeight="1">
      <c r="A52" s="1177"/>
      <c r="B52" s="85" t="s">
        <v>188</v>
      </c>
      <c r="C52" s="85" t="s">
        <v>189</v>
      </c>
      <c r="D52" s="85" t="s">
        <v>190</v>
      </c>
      <c r="E52" s="85" t="s">
        <v>188</v>
      </c>
      <c r="F52" s="85" t="s">
        <v>189</v>
      </c>
      <c r="G52" s="85" t="s">
        <v>190</v>
      </c>
    </row>
    <row r="53" spans="1:10" s="838" customFormat="1" ht="5.0999999999999996" customHeight="1">
      <c r="A53" s="129"/>
      <c r="B53" s="130"/>
      <c r="C53" s="130"/>
      <c r="D53" s="130"/>
      <c r="E53" s="130"/>
      <c r="F53" s="130"/>
      <c r="G53" s="130"/>
    </row>
    <row r="54" spans="1:10" s="838" customFormat="1" ht="17.100000000000001" customHeight="1">
      <c r="A54" s="132" t="s">
        <v>196</v>
      </c>
      <c r="B54" s="133">
        <v>160588.5749448</v>
      </c>
      <c r="C54" s="133">
        <v>332185.19070719997</v>
      </c>
      <c r="D54" s="133">
        <v>492773.76565199997</v>
      </c>
      <c r="E54" s="133">
        <v>159197.16488640002</v>
      </c>
      <c r="F54" s="133">
        <v>330201.00822320004</v>
      </c>
      <c r="G54" s="133">
        <v>489398.17310960009</v>
      </c>
    </row>
    <row r="55" spans="1:10" s="838" customFormat="1" ht="17.100000000000001" customHeight="1">
      <c r="A55" s="86" t="s">
        <v>39</v>
      </c>
      <c r="B55" s="93">
        <v>29408.4434358</v>
      </c>
      <c r="C55" s="93">
        <v>92910.620473799994</v>
      </c>
      <c r="D55" s="93">
        <v>122319.06390959999</v>
      </c>
      <c r="E55" s="93">
        <v>28969.915567100001</v>
      </c>
      <c r="F55" s="93">
        <v>91946.378557000004</v>
      </c>
      <c r="G55" s="93">
        <v>120916.29412410001</v>
      </c>
    </row>
    <row r="56" spans="1:10" s="838" customFormat="1" ht="17.100000000000001" customHeight="1">
      <c r="A56" s="86" t="s">
        <v>40</v>
      </c>
      <c r="B56" s="93">
        <v>100130.68178109999</v>
      </c>
      <c r="C56" s="93">
        <v>128550.0277621</v>
      </c>
      <c r="D56" s="93">
        <v>228680.70954319998</v>
      </c>
      <c r="E56" s="93">
        <v>99408.522614100002</v>
      </c>
      <c r="F56" s="93">
        <v>127529.9685193</v>
      </c>
      <c r="G56" s="93">
        <v>226938.49113340001</v>
      </c>
      <c r="J56" s="839"/>
    </row>
    <row r="57" spans="1:10" s="838" customFormat="1" ht="17.100000000000001" customHeight="1">
      <c r="A57" s="86" t="s">
        <v>41</v>
      </c>
      <c r="B57" s="93">
        <v>15565.618349599999</v>
      </c>
      <c r="C57" s="93">
        <v>54320.2056744</v>
      </c>
      <c r="D57" s="93">
        <v>69885.824024000001</v>
      </c>
      <c r="E57" s="93">
        <v>15302.799955799999</v>
      </c>
      <c r="F57" s="93">
        <v>53692.535587799997</v>
      </c>
      <c r="G57" s="93">
        <v>68995.335543599998</v>
      </c>
      <c r="J57" s="839"/>
    </row>
    <row r="58" spans="1:10" s="838" customFormat="1" ht="17.100000000000001" customHeight="1">
      <c r="A58" s="86" t="s">
        <v>42</v>
      </c>
      <c r="B58" s="93">
        <v>15483.831378299999</v>
      </c>
      <c r="C58" s="93">
        <v>56404.336796900003</v>
      </c>
      <c r="D58" s="93">
        <v>71888.1681752</v>
      </c>
      <c r="E58" s="93">
        <v>15515.9267494</v>
      </c>
      <c r="F58" s="93">
        <v>57032.125559100001</v>
      </c>
      <c r="G58" s="93">
        <v>72548.052308500002</v>
      </c>
      <c r="J58" s="839"/>
    </row>
    <row r="59" spans="1:10" s="838" customFormat="1" ht="20.100000000000001" customHeight="1">
      <c r="A59" s="132" t="s">
        <v>197</v>
      </c>
      <c r="B59" s="133">
        <v>160918.40527710001</v>
      </c>
      <c r="C59" s="133">
        <v>250672.46759980003</v>
      </c>
      <c r="D59" s="133">
        <v>411590.87287689996</v>
      </c>
      <c r="E59" s="133">
        <v>158622.68587329998</v>
      </c>
      <c r="F59" s="133">
        <v>248185.02978049996</v>
      </c>
      <c r="G59" s="133">
        <v>406807.7156538</v>
      </c>
      <c r="J59" s="137"/>
    </row>
    <row r="60" spans="1:10" s="838" customFormat="1" ht="17.100000000000001" customHeight="1">
      <c r="A60" s="86" t="s">
        <v>43</v>
      </c>
      <c r="B60" s="93">
        <v>29795.114641100001</v>
      </c>
      <c r="C60" s="93">
        <v>48936.222072099998</v>
      </c>
      <c r="D60" s="93">
        <v>78731.336713199998</v>
      </c>
      <c r="E60" s="93">
        <v>28627.0973939</v>
      </c>
      <c r="F60" s="93">
        <v>49127.6035004</v>
      </c>
      <c r="G60" s="93">
        <v>77754.700894299996</v>
      </c>
      <c r="J60" s="840"/>
    </row>
    <row r="61" spans="1:10" s="838" customFormat="1" ht="17.100000000000001" customHeight="1">
      <c r="A61" s="86" t="s">
        <v>44</v>
      </c>
      <c r="B61" s="93">
        <v>13637.804882</v>
      </c>
      <c r="C61" s="93">
        <v>18854.118614800002</v>
      </c>
      <c r="D61" s="93">
        <v>32491.923496800002</v>
      </c>
      <c r="E61" s="93">
        <v>13632.026253399999</v>
      </c>
      <c r="F61" s="93">
        <v>18470.108376600001</v>
      </c>
      <c r="G61" s="93">
        <v>32102.13463</v>
      </c>
      <c r="J61" s="839"/>
    </row>
    <row r="62" spans="1:10" s="838" customFormat="1" ht="17.100000000000001" customHeight="1">
      <c r="A62" s="86" t="s">
        <v>45</v>
      </c>
      <c r="B62" s="93">
        <v>11792.9865758</v>
      </c>
      <c r="C62" s="93">
        <v>23620.722285399999</v>
      </c>
      <c r="D62" s="93">
        <v>35413.708861200001</v>
      </c>
      <c r="E62" s="93">
        <v>11676.6252109</v>
      </c>
      <c r="F62" s="93">
        <v>23581.3034486</v>
      </c>
      <c r="G62" s="93">
        <v>35257.928659500001</v>
      </c>
      <c r="J62" s="839"/>
    </row>
    <row r="63" spans="1:10" s="838" customFormat="1" ht="17.100000000000001" customHeight="1">
      <c r="A63" s="86" t="s">
        <v>46</v>
      </c>
      <c r="B63" s="93">
        <v>11941.2389017</v>
      </c>
      <c r="C63" s="93">
        <v>46742.666122900002</v>
      </c>
      <c r="D63" s="93">
        <v>58683.905024600004</v>
      </c>
      <c r="E63" s="93">
        <v>11719.0632191</v>
      </c>
      <c r="F63" s="93">
        <v>46190.636519599997</v>
      </c>
      <c r="G63" s="93">
        <v>57909.699738700001</v>
      </c>
      <c r="J63" s="839"/>
    </row>
    <row r="64" spans="1:10" s="838" customFormat="1" ht="17.100000000000001" customHeight="1">
      <c r="A64" s="86" t="s">
        <v>47</v>
      </c>
      <c r="B64" s="93">
        <v>12335.3202368</v>
      </c>
      <c r="C64" s="93">
        <v>16642.326237599998</v>
      </c>
      <c r="D64" s="93">
        <v>28977.646474399997</v>
      </c>
      <c r="E64" s="93">
        <v>11884.094159</v>
      </c>
      <c r="F64" s="93">
        <v>16446.181858399999</v>
      </c>
      <c r="G64" s="93">
        <v>28330.2760174</v>
      </c>
      <c r="J64" s="839"/>
    </row>
    <row r="65" spans="1:10" s="838" customFormat="1" ht="17.100000000000001" customHeight="1">
      <c r="A65" s="86" t="s">
        <v>48</v>
      </c>
      <c r="B65" s="93">
        <v>16199.3486963</v>
      </c>
      <c r="C65" s="93">
        <v>28119.6148302</v>
      </c>
      <c r="D65" s="93">
        <v>44318.963526499996</v>
      </c>
      <c r="E65" s="93">
        <v>16474.6591453</v>
      </c>
      <c r="F65" s="93">
        <v>27886.706391600001</v>
      </c>
      <c r="G65" s="93">
        <v>44361.365536900004</v>
      </c>
    </row>
    <row r="66" spans="1:10" s="838" customFormat="1" ht="17.100000000000001" customHeight="1">
      <c r="A66" s="86" t="s">
        <v>49</v>
      </c>
      <c r="B66" s="93">
        <v>46401.015219000001</v>
      </c>
      <c r="C66" s="93">
        <v>41478.307949299997</v>
      </c>
      <c r="D66" s="93">
        <v>87879.323168300005</v>
      </c>
      <c r="E66" s="93">
        <v>46307.792424599997</v>
      </c>
      <c r="F66" s="93">
        <v>40819.7866718</v>
      </c>
      <c r="G66" s="93">
        <v>87127.579096400004</v>
      </c>
    </row>
    <row r="67" spans="1:10" s="838" customFormat="1" ht="17.100000000000001" customHeight="1">
      <c r="A67" s="86" t="s">
        <v>50</v>
      </c>
      <c r="B67" s="93">
        <v>18815.576124399999</v>
      </c>
      <c r="C67" s="93">
        <v>26278.489487499999</v>
      </c>
      <c r="D67" s="93">
        <v>45094.065611899998</v>
      </c>
      <c r="E67" s="93">
        <v>18301.328067099999</v>
      </c>
      <c r="F67" s="93">
        <v>25662.703013499999</v>
      </c>
      <c r="G67" s="93">
        <v>43964.031080599998</v>
      </c>
    </row>
    <row r="68" spans="1:10" s="838" customFormat="1" ht="20.100000000000001" customHeight="1">
      <c r="A68" s="132" t="s">
        <v>198</v>
      </c>
      <c r="B68" s="133">
        <v>123207.6680108</v>
      </c>
      <c r="C68" s="133">
        <v>275266.47596369998</v>
      </c>
      <c r="D68" s="133">
        <v>398474.14397450001</v>
      </c>
      <c r="E68" s="133">
        <v>121177.3168534</v>
      </c>
      <c r="F68" s="133">
        <v>266995.31601499999</v>
      </c>
      <c r="G68" s="133">
        <v>388172.63286839996</v>
      </c>
    </row>
    <row r="69" spans="1:10" s="838" customFormat="1" ht="17.100000000000001" customHeight="1">
      <c r="A69" s="86" t="s">
        <v>51</v>
      </c>
      <c r="B69" s="93">
        <v>26588.955102</v>
      </c>
      <c r="C69" s="93">
        <v>55110.355419799998</v>
      </c>
      <c r="D69" s="93">
        <v>81699.310521799998</v>
      </c>
      <c r="E69" s="93">
        <v>25975.696247</v>
      </c>
      <c r="F69" s="93">
        <v>53740.790390200003</v>
      </c>
      <c r="G69" s="93">
        <v>79716.486637199996</v>
      </c>
    </row>
    <row r="70" spans="1:10" s="838" customFormat="1" ht="17.100000000000001" customHeight="1">
      <c r="A70" s="86" t="s">
        <v>52</v>
      </c>
      <c r="B70" s="93">
        <v>22919.5418341</v>
      </c>
      <c r="C70" s="93">
        <v>53771.165686599998</v>
      </c>
      <c r="D70" s="93">
        <v>76690.707520700002</v>
      </c>
      <c r="E70" s="93">
        <v>23221.026413299998</v>
      </c>
      <c r="F70" s="93">
        <v>52044.551649000001</v>
      </c>
      <c r="G70" s="93">
        <v>75265.578062300003</v>
      </c>
    </row>
    <row r="71" spans="1:10" s="838" customFormat="1" ht="17.100000000000001" customHeight="1">
      <c r="A71" s="129" t="s">
        <v>53</v>
      </c>
      <c r="B71" s="93">
        <v>32821.707828099999</v>
      </c>
      <c r="C71" s="93">
        <v>48843.115786900002</v>
      </c>
      <c r="D71" s="93">
        <v>81664.823615000001</v>
      </c>
      <c r="E71" s="93">
        <v>31740.991744800001</v>
      </c>
      <c r="F71" s="93">
        <v>46915.397071599997</v>
      </c>
      <c r="G71" s="93">
        <v>78656.388816399995</v>
      </c>
    </row>
    <row r="72" spans="1:10" s="838" customFormat="1" ht="17.100000000000001" customHeight="1">
      <c r="A72" s="86" t="s">
        <v>54</v>
      </c>
      <c r="B72" s="93">
        <v>7117.9414765000001</v>
      </c>
      <c r="C72" s="93">
        <v>29053.689555299999</v>
      </c>
      <c r="D72" s="93">
        <v>36171.631031800003</v>
      </c>
      <c r="E72" s="93">
        <v>6802.3481535999999</v>
      </c>
      <c r="F72" s="93">
        <v>28796.253460700002</v>
      </c>
      <c r="G72" s="93">
        <v>35598.601614300002</v>
      </c>
    </row>
    <row r="73" spans="1:10" s="838" customFormat="1" ht="17.100000000000001" customHeight="1">
      <c r="A73" s="86" t="s">
        <v>55</v>
      </c>
      <c r="B73" s="93">
        <v>20553.5483776</v>
      </c>
      <c r="C73" s="93">
        <v>47424.4320448</v>
      </c>
      <c r="D73" s="93">
        <v>67977.980422399996</v>
      </c>
      <c r="E73" s="93">
        <v>20408.778779799999</v>
      </c>
      <c r="F73" s="93">
        <v>45935.078098099999</v>
      </c>
      <c r="G73" s="93">
        <v>66343.856877899991</v>
      </c>
    </row>
    <row r="74" spans="1:10" s="838" customFormat="1" ht="17.100000000000001" customHeight="1">
      <c r="A74" s="86" t="s">
        <v>56</v>
      </c>
      <c r="B74" s="93">
        <v>13205.9733925</v>
      </c>
      <c r="C74" s="93">
        <v>41063.717470299998</v>
      </c>
      <c r="D74" s="93">
        <v>54269.690862799995</v>
      </c>
      <c r="E74" s="93">
        <v>13028.475514899999</v>
      </c>
      <c r="F74" s="93">
        <v>39563.245345399999</v>
      </c>
      <c r="G74" s="93">
        <v>52591.720860299996</v>
      </c>
      <c r="J74" s="839"/>
    </row>
    <row r="75" spans="1:10" s="838" customFormat="1" ht="20.100000000000001" customHeight="1">
      <c r="A75" s="132" t="s">
        <v>199</v>
      </c>
      <c r="B75" s="133">
        <v>84973.181693699997</v>
      </c>
      <c r="C75" s="133">
        <v>159190.31555860001</v>
      </c>
      <c r="D75" s="133">
        <v>244163.4972523</v>
      </c>
      <c r="E75" s="133">
        <v>85402.111818100006</v>
      </c>
      <c r="F75" s="133">
        <v>153247.66667889999</v>
      </c>
      <c r="G75" s="133">
        <v>238649.77849699999</v>
      </c>
      <c r="J75" s="839"/>
    </row>
    <row r="76" spans="1:10" s="838" customFormat="1" ht="17.100000000000001" customHeight="1">
      <c r="A76" s="86" t="s">
        <v>57</v>
      </c>
      <c r="B76" s="93">
        <v>24578.888971199998</v>
      </c>
      <c r="C76" s="93">
        <v>37886.481881400003</v>
      </c>
      <c r="D76" s="93">
        <v>62465.370852599997</v>
      </c>
      <c r="E76" s="93">
        <v>23963.473079799998</v>
      </c>
      <c r="F76" s="93">
        <v>36422.173896200002</v>
      </c>
      <c r="G76" s="93">
        <v>60385.646976000004</v>
      </c>
      <c r="J76" s="839"/>
    </row>
    <row r="77" spans="1:10" s="838" customFormat="1" ht="17.100000000000001" customHeight="1">
      <c r="A77" s="86" t="s">
        <v>1595</v>
      </c>
      <c r="B77" s="93">
        <v>22494.5054332</v>
      </c>
      <c r="C77" s="93">
        <v>27053.321242400001</v>
      </c>
      <c r="D77" s="93">
        <v>49547.826675600001</v>
      </c>
      <c r="E77" s="93">
        <v>22069.013602300001</v>
      </c>
      <c r="F77" s="93">
        <v>25979.922987499998</v>
      </c>
      <c r="G77" s="93">
        <v>48048.936589799996</v>
      </c>
      <c r="J77" s="138"/>
    </row>
    <row r="78" spans="1:10" s="838" customFormat="1" ht="17.100000000000001" customHeight="1">
      <c r="A78" s="86" t="s">
        <v>58</v>
      </c>
      <c r="B78" s="93">
        <v>9335.8985209000002</v>
      </c>
      <c r="C78" s="93">
        <v>53969.273159600001</v>
      </c>
      <c r="D78" s="93">
        <v>63305.171680500003</v>
      </c>
      <c r="E78" s="93">
        <v>8681.7771290000001</v>
      </c>
      <c r="F78" s="93">
        <v>51434.278793999998</v>
      </c>
      <c r="G78" s="93">
        <v>60116.055923</v>
      </c>
      <c r="J78" s="840"/>
    </row>
    <row r="79" spans="1:10" s="838" customFormat="1" ht="17.100000000000001" customHeight="1">
      <c r="A79" s="86" t="s">
        <v>59</v>
      </c>
      <c r="B79" s="93">
        <v>28563.8887684</v>
      </c>
      <c r="C79" s="93">
        <v>40281.239275200001</v>
      </c>
      <c r="D79" s="93">
        <v>68845.128043600009</v>
      </c>
      <c r="E79" s="93">
        <v>30687.848007000001</v>
      </c>
      <c r="F79" s="93">
        <v>39411.291001199999</v>
      </c>
      <c r="G79" s="93">
        <v>70099.1390082</v>
      </c>
      <c r="J79" s="839"/>
    </row>
    <row r="80" spans="1:10" s="838" customFormat="1" ht="20.100000000000001" customHeight="1">
      <c r="A80" s="132" t="s">
        <v>201</v>
      </c>
      <c r="B80" s="133">
        <v>114748.20164110001</v>
      </c>
      <c r="C80" s="133">
        <v>337714.04130410001</v>
      </c>
      <c r="D80" s="133">
        <v>452462.24294520001</v>
      </c>
      <c r="E80" s="133">
        <v>111252.95861080001</v>
      </c>
      <c r="F80" s="133">
        <v>328168.73862869997</v>
      </c>
      <c r="G80" s="133">
        <v>439421.6972395</v>
      </c>
      <c r="J80" s="839"/>
    </row>
    <row r="81" spans="1:10" s="838" customFormat="1" ht="17.100000000000001" customHeight="1">
      <c r="A81" s="86" t="s">
        <v>60</v>
      </c>
      <c r="B81" s="93">
        <v>20001.991530499999</v>
      </c>
      <c r="C81" s="93">
        <v>52155.602217599997</v>
      </c>
      <c r="D81" s="93">
        <v>72157.5937481</v>
      </c>
      <c r="E81" s="93">
        <v>19585.460327000001</v>
      </c>
      <c r="F81" s="93">
        <v>50952.368588099998</v>
      </c>
      <c r="G81" s="93">
        <v>70537.828915099992</v>
      </c>
      <c r="J81" s="839"/>
    </row>
    <row r="82" spans="1:10" s="838" customFormat="1" ht="17.100000000000001" customHeight="1">
      <c r="A82" s="86" t="s">
        <v>61</v>
      </c>
      <c r="B82" s="93">
        <v>12388.626327100001</v>
      </c>
      <c r="C82" s="93">
        <v>38714.966966200001</v>
      </c>
      <c r="D82" s="93">
        <v>51103.5932933</v>
      </c>
      <c r="E82" s="93">
        <v>11931.7096612</v>
      </c>
      <c r="F82" s="93">
        <v>37619.338442499997</v>
      </c>
      <c r="G82" s="93">
        <v>49551.048103699999</v>
      </c>
    </row>
    <row r="83" spans="1:10" s="838" customFormat="1" ht="17.100000000000001" customHeight="1">
      <c r="A83" s="86" t="s">
        <v>62</v>
      </c>
      <c r="B83" s="93">
        <v>15604.4795517</v>
      </c>
      <c r="C83" s="93">
        <v>34909.528056700001</v>
      </c>
      <c r="D83" s="93">
        <v>50514.007608400003</v>
      </c>
      <c r="E83" s="93">
        <v>14902.015440499999</v>
      </c>
      <c r="F83" s="93">
        <v>33506.6307514</v>
      </c>
      <c r="G83" s="93">
        <v>48408.646191899999</v>
      </c>
    </row>
    <row r="84" spans="1:10" s="838" customFormat="1" ht="17.100000000000001" customHeight="1">
      <c r="A84" s="86" t="s">
        <v>63</v>
      </c>
      <c r="B84" s="93">
        <v>13328.147674399999</v>
      </c>
      <c r="C84" s="93">
        <v>40010.445865200003</v>
      </c>
      <c r="D84" s="93">
        <v>53338.593539599999</v>
      </c>
      <c r="E84" s="93">
        <v>12603.408101200001</v>
      </c>
      <c r="F84" s="93">
        <v>38561.506095999997</v>
      </c>
      <c r="G84" s="93">
        <v>51164.9141972</v>
      </c>
    </row>
    <row r="85" spans="1:10" s="838" customFormat="1" ht="17.100000000000001" customHeight="1">
      <c r="A85" s="86" t="s">
        <v>64</v>
      </c>
      <c r="B85" s="93">
        <v>15881.310382400001</v>
      </c>
      <c r="C85" s="93">
        <v>48070.686182500001</v>
      </c>
      <c r="D85" s="93">
        <v>63951.996564900001</v>
      </c>
      <c r="E85" s="93">
        <v>15985.140150699999</v>
      </c>
      <c r="F85" s="93">
        <v>46984.2502752</v>
      </c>
      <c r="G85" s="93">
        <v>62969.390425899997</v>
      </c>
    </row>
    <row r="86" spans="1:10" s="838" customFormat="1" ht="17.100000000000001" customHeight="1">
      <c r="A86" s="129" t="s">
        <v>65</v>
      </c>
      <c r="B86" s="93">
        <v>7433.4622492999997</v>
      </c>
      <c r="C86" s="93">
        <v>27123.772078900001</v>
      </c>
      <c r="D86" s="93">
        <v>34557.2343282</v>
      </c>
      <c r="E86" s="93">
        <v>7227.7579451000001</v>
      </c>
      <c r="F86" s="93">
        <v>26663.319031700001</v>
      </c>
      <c r="G86" s="93">
        <v>33891.076976800003</v>
      </c>
    </row>
    <row r="87" spans="1:10" s="838" customFormat="1" ht="17.100000000000001" customHeight="1">
      <c r="A87" s="129" t="s">
        <v>66</v>
      </c>
      <c r="B87" s="93">
        <v>19516.1268934</v>
      </c>
      <c r="C87" s="93">
        <v>66030.070298100007</v>
      </c>
      <c r="D87" s="93">
        <v>85546.197191500003</v>
      </c>
      <c r="E87" s="93">
        <v>18665.004511399999</v>
      </c>
      <c r="F87" s="93">
        <v>64339.449029099997</v>
      </c>
      <c r="G87" s="93">
        <v>83004.453540499992</v>
      </c>
    </row>
    <row r="88" spans="1:10" s="838" customFormat="1" ht="17.100000000000001" customHeight="1">
      <c r="A88" s="86" t="s">
        <v>67</v>
      </c>
      <c r="B88" s="93">
        <v>10594.057032299999</v>
      </c>
      <c r="C88" s="93">
        <v>30698.969638899998</v>
      </c>
      <c r="D88" s="93">
        <v>41293.026671200001</v>
      </c>
      <c r="E88" s="93">
        <v>10352.462473699999</v>
      </c>
      <c r="F88" s="93">
        <v>29541.8764147</v>
      </c>
      <c r="G88" s="93">
        <v>39894.338888400001</v>
      </c>
    </row>
    <row r="89" spans="1:10" s="838" customFormat="1" ht="5.0999999999999996" customHeight="1">
      <c r="A89" s="86"/>
      <c r="B89" s="93"/>
      <c r="C89" s="93"/>
      <c r="D89" s="93"/>
      <c r="E89" s="93"/>
      <c r="F89" s="93"/>
      <c r="G89" s="93"/>
    </row>
    <row r="90" spans="1:10" s="838" customFormat="1" ht="21.95" customHeight="1">
      <c r="A90" s="106" t="s">
        <v>190</v>
      </c>
      <c r="B90" s="107">
        <v>1961713.3452597999</v>
      </c>
      <c r="C90" s="107">
        <v>2985496.0747270994</v>
      </c>
      <c r="D90" s="107">
        <v>4947209.4199868999</v>
      </c>
      <c r="E90" s="107">
        <v>1847848.3945224003</v>
      </c>
      <c r="F90" s="107">
        <v>2909770.3809475997</v>
      </c>
      <c r="G90" s="107">
        <v>4757618.7754699998</v>
      </c>
    </row>
    <row r="91" spans="1:10" s="838" customFormat="1">
      <c r="A91" s="144" t="s">
        <v>137</v>
      </c>
      <c r="B91" s="144"/>
      <c r="C91" s="144"/>
      <c r="D91" s="144"/>
      <c r="E91" s="144"/>
      <c r="F91" s="144"/>
      <c r="G91" s="144"/>
    </row>
    <row r="92" spans="1:10">
      <c r="A92" s="144" t="s">
        <v>1197</v>
      </c>
      <c r="B92" s="144"/>
      <c r="C92" s="144"/>
      <c r="D92" s="144"/>
      <c r="E92" s="144"/>
      <c r="F92" s="144"/>
      <c r="G92" s="144"/>
    </row>
    <row r="93" spans="1:10">
      <c r="A93" s="144" t="s">
        <v>1198</v>
      </c>
      <c r="B93" s="144"/>
      <c r="C93" s="144"/>
      <c r="D93" s="144"/>
      <c r="E93" s="144"/>
      <c r="F93" s="144"/>
      <c r="G93" s="144"/>
    </row>
  </sheetData>
  <mergeCells count="13">
    <mergeCell ref="A2:G2"/>
    <mergeCell ref="A3:G3"/>
    <mergeCell ref="A4:G4"/>
    <mergeCell ref="E5:G5"/>
    <mergeCell ref="A6:A7"/>
    <mergeCell ref="B6:D6"/>
    <mergeCell ref="E6:G6"/>
    <mergeCell ref="A47:G47"/>
    <mergeCell ref="A48:G48"/>
    <mergeCell ref="A49:G49"/>
    <mergeCell ref="A51:A52"/>
    <mergeCell ref="B51:D51"/>
    <mergeCell ref="E51:G51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zoomScale="60" workbookViewId="0">
      <selection activeCell="B79" sqref="B79"/>
    </sheetView>
  </sheetViews>
  <sheetFormatPr defaultRowHeight="12.75"/>
  <cols>
    <col min="1" max="1" width="21.5703125" style="841" customWidth="1"/>
    <col min="2" max="7" width="11.7109375" style="841" customWidth="1"/>
    <col min="8" max="16384" width="9.140625" style="841"/>
  </cols>
  <sheetData>
    <row r="1" spans="1:9" s="838" customFormat="1" ht="15" customHeight="1">
      <c r="A1" s="86"/>
      <c r="B1" s="86"/>
      <c r="C1" s="86"/>
      <c r="D1" s="86"/>
      <c r="E1" s="86"/>
      <c r="F1" s="86"/>
      <c r="G1" s="580"/>
    </row>
    <row r="2" spans="1:9" s="838" customFormat="1" ht="17.100000000000001" customHeight="1">
      <c r="A2" s="1316" t="s">
        <v>1602</v>
      </c>
      <c r="B2" s="1316"/>
      <c r="C2" s="1316"/>
      <c r="D2" s="1316"/>
      <c r="E2" s="1316"/>
      <c r="F2" s="1316"/>
      <c r="G2" s="1316"/>
    </row>
    <row r="3" spans="1:9" s="838" customFormat="1" ht="17.100000000000001" customHeight="1">
      <c r="A3" s="1366"/>
      <c r="B3" s="1366"/>
      <c r="C3" s="1366"/>
      <c r="D3" s="1366"/>
      <c r="E3" s="1366"/>
      <c r="F3" s="1366"/>
      <c r="G3" s="1366"/>
    </row>
    <row r="4" spans="1:9" s="838" customFormat="1" ht="17.100000000000001" customHeight="1">
      <c r="A4" s="1316" t="s">
        <v>1603</v>
      </c>
      <c r="B4" s="1316"/>
      <c r="C4" s="1316"/>
      <c r="D4" s="1316"/>
      <c r="E4" s="1316"/>
      <c r="F4" s="1316"/>
      <c r="G4" s="1316"/>
    </row>
    <row r="5" spans="1:9" s="838" customFormat="1" ht="17.100000000000001" customHeight="1">
      <c r="A5" s="86"/>
      <c r="B5" s="86"/>
      <c r="C5" s="86"/>
      <c r="D5" s="86"/>
      <c r="E5" s="1175" t="s">
        <v>186</v>
      </c>
      <c r="F5" s="1175"/>
      <c r="G5" s="1175"/>
    </row>
    <row r="6" spans="1:9" s="838" customFormat="1" ht="17.100000000000001" customHeight="1">
      <c r="A6" s="1176" t="s">
        <v>187</v>
      </c>
      <c r="B6" s="1178" t="s">
        <v>100</v>
      </c>
      <c r="C6" s="1179"/>
      <c r="D6" s="1180"/>
      <c r="E6" s="1178" t="s">
        <v>142</v>
      </c>
      <c r="F6" s="1179"/>
      <c r="G6" s="1180"/>
    </row>
    <row r="7" spans="1:9" s="838" customFormat="1" ht="17.100000000000001" customHeight="1">
      <c r="A7" s="1177"/>
      <c r="B7" s="85" t="s">
        <v>188</v>
      </c>
      <c r="C7" s="85" t="s">
        <v>189</v>
      </c>
      <c r="D7" s="85" t="s">
        <v>190</v>
      </c>
      <c r="E7" s="85" t="s">
        <v>188</v>
      </c>
      <c r="F7" s="85" t="s">
        <v>189</v>
      </c>
      <c r="G7" s="85" t="s">
        <v>190</v>
      </c>
    </row>
    <row r="8" spans="1:9" s="838" customFormat="1" ht="5.0999999999999996" customHeight="1">
      <c r="A8" s="129"/>
      <c r="B8" s="130"/>
      <c r="C8" s="130"/>
      <c r="D8" s="130"/>
      <c r="E8" s="130"/>
      <c r="F8" s="130"/>
      <c r="G8" s="130"/>
      <c r="I8" s="839"/>
    </row>
    <row r="9" spans="1:9" s="838" customFormat="1" ht="20.100000000000001" customHeight="1">
      <c r="A9" s="132" t="s">
        <v>191</v>
      </c>
      <c r="B9" s="133">
        <v>316252.28743000003</v>
      </c>
      <c r="C9" s="133" t="s">
        <v>168</v>
      </c>
      <c r="D9" s="133">
        <v>316252.28743000003</v>
      </c>
      <c r="E9" s="133">
        <v>370054.60362509999</v>
      </c>
      <c r="F9" s="133" t="s">
        <v>168</v>
      </c>
      <c r="G9" s="133">
        <v>370054.60362509999</v>
      </c>
      <c r="I9" s="134"/>
    </row>
    <row r="10" spans="1:9" s="838" customFormat="1" ht="17.100000000000001" customHeight="1">
      <c r="A10" s="86" t="s">
        <v>6</v>
      </c>
      <c r="B10" s="93" t="s">
        <v>168</v>
      </c>
      <c r="C10" s="93" t="s">
        <v>168</v>
      </c>
      <c r="D10" s="93" t="s">
        <v>168</v>
      </c>
      <c r="E10" s="93" t="s">
        <v>168</v>
      </c>
      <c r="F10" s="93" t="s">
        <v>168</v>
      </c>
      <c r="G10" s="93" t="s">
        <v>168</v>
      </c>
      <c r="I10" s="840"/>
    </row>
    <row r="11" spans="1:9" s="838" customFormat="1" ht="17.100000000000001" customHeight="1">
      <c r="A11" s="86" t="s">
        <v>7</v>
      </c>
      <c r="B11" s="93" t="s">
        <v>168</v>
      </c>
      <c r="C11" s="93" t="s">
        <v>168</v>
      </c>
      <c r="D11" s="93" t="s">
        <v>168</v>
      </c>
      <c r="E11" s="93" t="s">
        <v>168</v>
      </c>
      <c r="F11" s="93" t="s">
        <v>168</v>
      </c>
      <c r="G11" s="93" t="s">
        <v>168</v>
      </c>
      <c r="I11" s="839"/>
    </row>
    <row r="12" spans="1:9" s="838" customFormat="1" ht="17.100000000000001" customHeight="1">
      <c r="A12" s="86" t="s">
        <v>8</v>
      </c>
      <c r="B12" s="93" t="s">
        <v>168</v>
      </c>
      <c r="C12" s="93" t="s">
        <v>168</v>
      </c>
      <c r="D12" s="93" t="s">
        <v>168</v>
      </c>
      <c r="E12" s="93" t="s">
        <v>168</v>
      </c>
      <c r="F12" s="93" t="s">
        <v>168</v>
      </c>
      <c r="G12" s="93" t="s">
        <v>168</v>
      </c>
    </row>
    <row r="13" spans="1:9" s="838" customFormat="1" ht="17.100000000000001" customHeight="1">
      <c r="A13" s="86" t="s">
        <v>9</v>
      </c>
      <c r="B13" s="93">
        <v>316252.28743000003</v>
      </c>
      <c r="C13" s="93" t="s">
        <v>168</v>
      </c>
      <c r="D13" s="93">
        <v>316252.28743000003</v>
      </c>
      <c r="E13" s="93">
        <v>370054.60362509999</v>
      </c>
      <c r="F13" s="93" t="s">
        <v>168</v>
      </c>
      <c r="G13" s="93">
        <v>370054.60362509999</v>
      </c>
    </row>
    <row r="14" spans="1:9" s="838" customFormat="1" ht="17.100000000000001" customHeight="1">
      <c r="A14" s="86" t="s">
        <v>10</v>
      </c>
      <c r="B14" s="93" t="s">
        <v>168</v>
      </c>
      <c r="C14" s="93" t="s">
        <v>168</v>
      </c>
      <c r="D14" s="93" t="s">
        <v>168</v>
      </c>
      <c r="E14" s="93" t="s">
        <v>168</v>
      </c>
      <c r="F14" s="93" t="s">
        <v>168</v>
      </c>
      <c r="G14" s="93" t="s">
        <v>168</v>
      </c>
    </row>
    <row r="15" spans="1:9" s="838" customFormat="1" ht="17.100000000000001" customHeight="1">
      <c r="A15" s="86" t="s">
        <v>11</v>
      </c>
      <c r="B15" s="93" t="s">
        <v>168</v>
      </c>
      <c r="C15" s="93" t="s">
        <v>168</v>
      </c>
      <c r="D15" s="93" t="s">
        <v>168</v>
      </c>
      <c r="E15" s="93" t="s">
        <v>168</v>
      </c>
      <c r="F15" s="93" t="s">
        <v>168</v>
      </c>
      <c r="G15" s="93" t="s">
        <v>168</v>
      </c>
    </row>
    <row r="16" spans="1:9" s="838" customFormat="1" ht="17.100000000000001" customHeight="1">
      <c r="A16" s="86" t="s">
        <v>192</v>
      </c>
      <c r="B16" s="93" t="s">
        <v>168</v>
      </c>
      <c r="C16" s="93" t="s">
        <v>168</v>
      </c>
      <c r="D16" s="93" t="s">
        <v>168</v>
      </c>
      <c r="E16" s="93" t="s">
        <v>168</v>
      </c>
      <c r="F16" s="93" t="s">
        <v>168</v>
      </c>
      <c r="G16" s="93" t="s">
        <v>168</v>
      </c>
    </row>
    <row r="17" spans="1:9" s="838" customFormat="1" ht="17.100000000000001" customHeight="1">
      <c r="A17" s="86" t="s">
        <v>12</v>
      </c>
      <c r="B17" s="93" t="s">
        <v>168</v>
      </c>
      <c r="C17" s="93" t="s">
        <v>168</v>
      </c>
      <c r="D17" s="93" t="s">
        <v>168</v>
      </c>
      <c r="E17" s="93" t="s">
        <v>168</v>
      </c>
      <c r="F17" s="93" t="s">
        <v>168</v>
      </c>
      <c r="G17" s="93" t="s">
        <v>168</v>
      </c>
    </row>
    <row r="18" spans="1:9" s="838" customFormat="1" ht="17.100000000000001" customHeight="1">
      <c r="A18" s="86" t="s">
        <v>13</v>
      </c>
      <c r="B18" s="93" t="s">
        <v>168</v>
      </c>
      <c r="C18" s="93" t="s">
        <v>168</v>
      </c>
      <c r="D18" s="93" t="s">
        <v>168</v>
      </c>
      <c r="E18" s="93" t="s">
        <v>168</v>
      </c>
      <c r="F18" s="93" t="s">
        <v>168</v>
      </c>
      <c r="G18" s="93" t="s">
        <v>168</v>
      </c>
      <c r="I18" s="839"/>
    </row>
    <row r="19" spans="1:9" s="838" customFormat="1" ht="17.100000000000001" customHeight="1">
      <c r="A19" s="86" t="s">
        <v>14</v>
      </c>
      <c r="B19" s="93" t="s">
        <v>168</v>
      </c>
      <c r="C19" s="93" t="s">
        <v>168</v>
      </c>
      <c r="D19" s="93" t="s">
        <v>168</v>
      </c>
      <c r="E19" s="93" t="s">
        <v>168</v>
      </c>
      <c r="F19" s="93" t="s">
        <v>168</v>
      </c>
      <c r="G19" s="93" t="s">
        <v>168</v>
      </c>
      <c r="I19" s="839"/>
    </row>
    <row r="20" spans="1:9" s="838" customFormat="1" ht="17.100000000000001" customHeight="1">
      <c r="A20" s="86" t="s">
        <v>15</v>
      </c>
      <c r="B20" s="93" t="s">
        <v>168</v>
      </c>
      <c r="C20" s="93" t="s">
        <v>168</v>
      </c>
      <c r="D20" s="93" t="s">
        <v>168</v>
      </c>
      <c r="E20" s="93" t="s">
        <v>168</v>
      </c>
      <c r="F20" s="93" t="s">
        <v>168</v>
      </c>
      <c r="G20" s="93" t="s">
        <v>168</v>
      </c>
      <c r="I20" s="839"/>
    </row>
    <row r="21" spans="1:9" s="838" customFormat="1" ht="20.100000000000001" customHeight="1">
      <c r="A21" s="132" t="s">
        <v>193</v>
      </c>
      <c r="B21" s="136">
        <v>4458677.6569571001</v>
      </c>
      <c r="C21" s="136">
        <v>47387.7439419</v>
      </c>
      <c r="D21" s="136">
        <v>4506065.4008990005</v>
      </c>
      <c r="E21" s="136">
        <v>4272314.2858344996</v>
      </c>
      <c r="F21" s="136">
        <v>673826.51016259997</v>
      </c>
      <c r="G21" s="136">
        <v>4946140.7959971</v>
      </c>
      <c r="I21" s="137"/>
    </row>
    <row r="22" spans="1:9" s="838" customFormat="1" ht="17.100000000000001" customHeight="1">
      <c r="A22" s="86" t="s">
        <v>16</v>
      </c>
      <c r="B22" s="93">
        <v>4443564.1901927004</v>
      </c>
      <c r="C22" s="93">
        <v>47387.7439419</v>
      </c>
      <c r="D22" s="93">
        <v>4490951.9341346007</v>
      </c>
      <c r="E22" s="93">
        <v>4256311.1931202998</v>
      </c>
      <c r="F22" s="93">
        <v>673826.51016259997</v>
      </c>
      <c r="G22" s="93">
        <v>4930137.7032829002</v>
      </c>
      <c r="I22" s="840"/>
    </row>
    <row r="23" spans="1:9" s="838" customFormat="1" ht="17.100000000000001" customHeight="1">
      <c r="A23" s="86" t="s">
        <v>17</v>
      </c>
      <c r="B23" s="93" t="s">
        <v>168</v>
      </c>
      <c r="C23" s="93" t="s">
        <v>168</v>
      </c>
      <c r="D23" s="93" t="s">
        <v>168</v>
      </c>
      <c r="E23" s="93" t="s">
        <v>168</v>
      </c>
      <c r="F23" s="93" t="s">
        <v>168</v>
      </c>
      <c r="G23" s="93" t="s">
        <v>168</v>
      </c>
      <c r="I23" s="839"/>
    </row>
    <row r="24" spans="1:9" s="838" customFormat="1" ht="17.100000000000001" customHeight="1">
      <c r="A24" s="86" t="s">
        <v>18</v>
      </c>
      <c r="B24" s="93" t="s">
        <v>168</v>
      </c>
      <c r="C24" s="93" t="s">
        <v>168</v>
      </c>
      <c r="D24" s="93" t="s">
        <v>168</v>
      </c>
      <c r="E24" s="93" t="s">
        <v>168</v>
      </c>
      <c r="F24" s="93" t="s">
        <v>168</v>
      </c>
      <c r="G24" s="93" t="s">
        <v>168</v>
      </c>
      <c r="I24" s="839"/>
    </row>
    <row r="25" spans="1:9" s="838" customFormat="1" ht="17.100000000000001" customHeight="1">
      <c r="A25" s="86" t="s">
        <v>19</v>
      </c>
      <c r="B25" s="93" t="s">
        <v>168</v>
      </c>
      <c r="C25" s="93" t="s">
        <v>168</v>
      </c>
      <c r="D25" s="93" t="s">
        <v>168</v>
      </c>
      <c r="E25" s="93" t="s">
        <v>168</v>
      </c>
      <c r="F25" s="93" t="s">
        <v>168</v>
      </c>
      <c r="G25" s="93" t="s">
        <v>168</v>
      </c>
      <c r="I25" s="839"/>
    </row>
    <row r="26" spans="1:9" s="838" customFormat="1" ht="17.100000000000001" customHeight="1">
      <c r="A26" s="86" t="s">
        <v>20</v>
      </c>
      <c r="B26" s="93" t="s">
        <v>168</v>
      </c>
      <c r="C26" s="93" t="s">
        <v>168</v>
      </c>
      <c r="D26" s="93" t="s">
        <v>168</v>
      </c>
      <c r="E26" s="93" t="s">
        <v>168</v>
      </c>
      <c r="F26" s="93" t="s">
        <v>168</v>
      </c>
      <c r="G26" s="93" t="s">
        <v>168</v>
      </c>
      <c r="I26" s="839"/>
    </row>
    <row r="27" spans="1:9" s="838" customFormat="1" ht="17.100000000000001" customHeight="1">
      <c r="A27" s="86" t="s">
        <v>21</v>
      </c>
      <c r="B27" s="93" t="s">
        <v>168</v>
      </c>
      <c r="C27" s="93" t="s">
        <v>168</v>
      </c>
      <c r="D27" s="93" t="s">
        <v>168</v>
      </c>
      <c r="E27" s="93" t="s">
        <v>168</v>
      </c>
      <c r="F27" s="93" t="s">
        <v>168</v>
      </c>
      <c r="G27" s="93" t="s">
        <v>168</v>
      </c>
    </row>
    <row r="28" spans="1:9" s="838" customFormat="1" ht="17.100000000000001" customHeight="1">
      <c r="A28" s="86" t="s">
        <v>22</v>
      </c>
      <c r="B28" s="93" t="s">
        <v>168</v>
      </c>
      <c r="C28" s="93" t="s">
        <v>168</v>
      </c>
      <c r="D28" s="93" t="s">
        <v>168</v>
      </c>
      <c r="E28" s="93" t="s">
        <v>168</v>
      </c>
      <c r="F28" s="93" t="s">
        <v>168</v>
      </c>
      <c r="G28" s="93" t="s">
        <v>168</v>
      </c>
    </row>
    <row r="29" spans="1:9" s="838" customFormat="1" ht="17.100000000000001" customHeight="1">
      <c r="A29" s="86" t="s">
        <v>23</v>
      </c>
      <c r="B29" s="93" t="s">
        <v>168</v>
      </c>
      <c r="C29" s="93" t="s">
        <v>168</v>
      </c>
      <c r="D29" s="93" t="s">
        <v>168</v>
      </c>
      <c r="E29" s="93" t="s">
        <v>168</v>
      </c>
      <c r="F29" s="93" t="s">
        <v>168</v>
      </c>
      <c r="G29" s="93" t="s">
        <v>168</v>
      </c>
    </row>
    <row r="30" spans="1:9" s="838" customFormat="1" ht="17.100000000000001" customHeight="1">
      <c r="A30" s="86" t="s">
        <v>24</v>
      </c>
      <c r="B30" s="93">
        <v>15113.4667644</v>
      </c>
      <c r="C30" s="93" t="s">
        <v>168</v>
      </c>
      <c r="D30" s="93">
        <v>15113.4667644</v>
      </c>
      <c r="E30" s="93">
        <v>16003.0927142</v>
      </c>
      <c r="F30" s="93" t="s">
        <v>168</v>
      </c>
      <c r="G30" s="93">
        <v>16003.0927142</v>
      </c>
    </row>
    <row r="31" spans="1:9" s="838" customFormat="1" ht="17.100000000000001" customHeight="1">
      <c r="A31" s="86" t="s">
        <v>25</v>
      </c>
      <c r="B31" s="93" t="s">
        <v>168</v>
      </c>
      <c r="C31" s="93" t="s">
        <v>168</v>
      </c>
      <c r="D31" s="93" t="s">
        <v>168</v>
      </c>
      <c r="E31" s="93" t="s">
        <v>168</v>
      </c>
      <c r="F31" s="93" t="s">
        <v>168</v>
      </c>
      <c r="G31" s="93" t="s">
        <v>168</v>
      </c>
    </row>
    <row r="32" spans="1:9" s="838" customFormat="1" ht="17.100000000000001" customHeight="1">
      <c r="A32" s="129" t="s">
        <v>26</v>
      </c>
      <c r="B32" s="93" t="s">
        <v>168</v>
      </c>
      <c r="C32" s="93" t="s">
        <v>168</v>
      </c>
      <c r="D32" s="93" t="s">
        <v>168</v>
      </c>
      <c r="E32" s="93" t="s">
        <v>168</v>
      </c>
      <c r="F32" s="93" t="s">
        <v>168</v>
      </c>
      <c r="G32" s="93" t="s">
        <v>168</v>
      </c>
    </row>
    <row r="33" spans="1:10" s="838" customFormat="1" ht="17.100000000000001" customHeight="1">
      <c r="A33" s="86" t="s">
        <v>27</v>
      </c>
      <c r="B33" s="93" t="s">
        <v>168</v>
      </c>
      <c r="C33" s="93" t="s">
        <v>168</v>
      </c>
      <c r="D33" s="93" t="s">
        <v>168</v>
      </c>
      <c r="E33" s="93" t="s">
        <v>168</v>
      </c>
      <c r="F33" s="93" t="s">
        <v>168</v>
      </c>
      <c r="G33" s="93" t="s">
        <v>168</v>
      </c>
    </row>
    <row r="34" spans="1:10" s="838" customFormat="1" ht="17.100000000000001" customHeight="1">
      <c r="A34" s="86" t="s">
        <v>28</v>
      </c>
      <c r="B34" s="93" t="s">
        <v>168</v>
      </c>
      <c r="C34" s="93" t="s">
        <v>168</v>
      </c>
      <c r="D34" s="93" t="s">
        <v>168</v>
      </c>
      <c r="E34" s="93" t="s">
        <v>168</v>
      </c>
      <c r="F34" s="93" t="s">
        <v>168</v>
      </c>
      <c r="G34" s="93" t="s">
        <v>168</v>
      </c>
    </row>
    <row r="35" spans="1:10" s="838" customFormat="1" ht="17.100000000000001" customHeight="1">
      <c r="A35" s="132" t="s">
        <v>194</v>
      </c>
      <c r="B35" s="133">
        <v>2595.2502883000002</v>
      </c>
      <c r="C35" s="133" t="s">
        <v>168</v>
      </c>
      <c r="D35" s="133">
        <v>2595.2502883000002</v>
      </c>
      <c r="E35" s="133">
        <v>2672.741618</v>
      </c>
      <c r="F35" s="133" t="s">
        <v>168</v>
      </c>
      <c r="G35" s="133">
        <v>2672.741618</v>
      </c>
    </row>
    <row r="36" spans="1:10" s="838" customFormat="1" ht="17.100000000000001" customHeight="1">
      <c r="A36" s="86" t="s">
        <v>29</v>
      </c>
      <c r="B36" s="93" t="s">
        <v>168</v>
      </c>
      <c r="C36" s="93" t="s">
        <v>168</v>
      </c>
      <c r="D36" s="93" t="s">
        <v>168</v>
      </c>
      <c r="E36" s="93" t="s">
        <v>168</v>
      </c>
      <c r="F36" s="93" t="s">
        <v>168</v>
      </c>
      <c r="G36" s="93" t="s">
        <v>168</v>
      </c>
      <c r="I36" s="839"/>
    </row>
    <row r="37" spans="1:10" s="838" customFormat="1" ht="17.100000000000001" customHeight="1">
      <c r="A37" s="86" t="s">
        <v>30</v>
      </c>
      <c r="B37" s="93" t="s">
        <v>168</v>
      </c>
      <c r="C37" s="93" t="s">
        <v>168</v>
      </c>
      <c r="D37" s="93" t="s">
        <v>168</v>
      </c>
      <c r="E37" s="93" t="s">
        <v>168</v>
      </c>
      <c r="F37" s="93" t="s">
        <v>168</v>
      </c>
      <c r="G37" s="93" t="s">
        <v>168</v>
      </c>
      <c r="I37" s="839"/>
    </row>
    <row r="38" spans="1:10" s="838" customFormat="1" ht="17.100000000000001" customHeight="1">
      <c r="A38" s="86" t="s">
        <v>31</v>
      </c>
      <c r="B38" s="93" t="s">
        <v>168</v>
      </c>
      <c r="C38" s="93" t="s">
        <v>168</v>
      </c>
      <c r="D38" s="93" t="s">
        <v>168</v>
      </c>
      <c r="E38" s="93" t="s">
        <v>168</v>
      </c>
      <c r="F38" s="93" t="s">
        <v>168</v>
      </c>
      <c r="G38" s="93" t="s">
        <v>168</v>
      </c>
      <c r="I38" s="839"/>
    </row>
    <row r="39" spans="1:10" s="838" customFormat="1" ht="20.100000000000001" customHeight="1">
      <c r="A39" s="86" t="s">
        <v>32</v>
      </c>
      <c r="B39" s="93" t="s">
        <v>168</v>
      </c>
      <c r="C39" s="93" t="s">
        <v>168</v>
      </c>
      <c r="D39" s="93" t="s">
        <v>168</v>
      </c>
      <c r="E39" s="93" t="s">
        <v>168</v>
      </c>
      <c r="F39" s="93" t="s">
        <v>168</v>
      </c>
      <c r="G39" s="93" t="s">
        <v>168</v>
      </c>
      <c r="I39" s="138"/>
    </row>
    <row r="40" spans="1:10" s="838" customFormat="1" ht="17.100000000000001" customHeight="1">
      <c r="A40" s="86" t="s">
        <v>33</v>
      </c>
      <c r="B40" s="93">
        <v>2595.2502883000002</v>
      </c>
      <c r="C40" s="93" t="s">
        <v>168</v>
      </c>
      <c r="D40" s="93">
        <v>2595.2502883000002</v>
      </c>
      <c r="E40" s="93">
        <v>2672.741618</v>
      </c>
      <c r="F40" s="93" t="s">
        <v>168</v>
      </c>
      <c r="G40" s="93">
        <v>2672.741618</v>
      </c>
      <c r="I40" s="840"/>
    </row>
    <row r="41" spans="1:10" s="838" customFormat="1" ht="17.100000000000001" customHeight="1">
      <c r="A41" s="86" t="s">
        <v>34</v>
      </c>
      <c r="B41" s="93" t="s">
        <v>168</v>
      </c>
      <c r="C41" s="93" t="s">
        <v>168</v>
      </c>
      <c r="D41" s="93" t="s">
        <v>168</v>
      </c>
      <c r="E41" s="93" t="s">
        <v>168</v>
      </c>
      <c r="F41" s="93" t="s">
        <v>168</v>
      </c>
      <c r="G41" s="93" t="s">
        <v>168</v>
      </c>
      <c r="I41" s="839"/>
    </row>
    <row r="42" spans="1:10" s="838" customFormat="1" ht="17.100000000000001" customHeight="1">
      <c r="A42" s="86" t="s">
        <v>35</v>
      </c>
      <c r="B42" s="93" t="s">
        <v>168</v>
      </c>
      <c r="C42" s="93" t="s">
        <v>168</v>
      </c>
      <c r="D42" s="93" t="s">
        <v>168</v>
      </c>
      <c r="E42" s="93" t="s">
        <v>168</v>
      </c>
      <c r="F42" s="93" t="s">
        <v>168</v>
      </c>
      <c r="G42" s="93" t="s">
        <v>168</v>
      </c>
      <c r="I42" s="839"/>
    </row>
    <row r="43" spans="1:10" s="838" customFormat="1" ht="17.100000000000001" customHeight="1">
      <c r="A43" s="86" t="s">
        <v>36</v>
      </c>
      <c r="B43" s="93" t="s">
        <v>168</v>
      </c>
      <c r="C43" s="93" t="s">
        <v>168</v>
      </c>
      <c r="D43" s="93" t="s">
        <v>168</v>
      </c>
      <c r="E43" s="93" t="s">
        <v>168</v>
      </c>
      <c r="F43" s="93" t="s">
        <v>168</v>
      </c>
      <c r="G43" s="93" t="s">
        <v>168</v>
      </c>
      <c r="I43" s="839"/>
    </row>
    <row r="44" spans="1:10" s="838" customFormat="1" ht="17.100000000000001" customHeight="1">
      <c r="A44" s="86" t="s">
        <v>37</v>
      </c>
      <c r="B44" s="93" t="s">
        <v>168</v>
      </c>
      <c r="C44" s="93" t="s">
        <v>168</v>
      </c>
      <c r="D44" s="93" t="s">
        <v>168</v>
      </c>
      <c r="E44" s="93" t="s">
        <v>168</v>
      </c>
      <c r="F44" s="93" t="s">
        <v>168</v>
      </c>
      <c r="G44" s="93" t="s">
        <v>168</v>
      </c>
    </row>
    <row r="45" spans="1:10" s="838" customFormat="1" ht="17.25" customHeight="1">
      <c r="A45" s="139" t="s">
        <v>38</v>
      </c>
      <c r="B45" s="140" t="s">
        <v>168</v>
      </c>
      <c r="C45" s="140" t="s">
        <v>168</v>
      </c>
      <c r="D45" s="140" t="s">
        <v>168</v>
      </c>
      <c r="E45" s="140" t="s">
        <v>168</v>
      </c>
      <c r="F45" s="140" t="s">
        <v>168</v>
      </c>
      <c r="G45" s="140" t="s">
        <v>168</v>
      </c>
    </row>
    <row r="46" spans="1:10" s="838" customFormat="1">
      <c r="A46" s="129"/>
      <c r="B46" s="93"/>
      <c r="C46" s="93"/>
      <c r="D46" s="93"/>
      <c r="E46" s="93"/>
      <c r="F46" s="93"/>
      <c r="G46" s="580" t="s">
        <v>1604</v>
      </c>
      <c r="J46" s="839"/>
    </row>
    <row r="47" spans="1:10" s="838" customFormat="1" ht="17.100000000000001" customHeight="1">
      <c r="A47" s="1363"/>
      <c r="B47" s="1363"/>
      <c r="C47" s="1363"/>
      <c r="D47" s="1363"/>
      <c r="E47" s="1363"/>
      <c r="F47" s="1363"/>
      <c r="G47" s="1363"/>
      <c r="J47" s="134"/>
    </row>
    <row r="48" spans="1:10" s="838" customFormat="1" ht="17.100000000000001" customHeight="1">
      <c r="A48" s="1364"/>
      <c r="B48" s="1364"/>
      <c r="C48" s="1364"/>
      <c r="D48" s="1364"/>
      <c r="E48" s="1364"/>
      <c r="F48" s="1364"/>
      <c r="G48" s="1364"/>
      <c r="J48" s="840"/>
    </row>
    <row r="49" spans="1:10" s="838" customFormat="1" ht="17.100000000000001" customHeight="1">
      <c r="A49" s="1365"/>
      <c r="B49" s="1365"/>
      <c r="C49" s="1365"/>
      <c r="D49" s="1365"/>
      <c r="E49" s="1365"/>
      <c r="F49" s="1365"/>
      <c r="G49" s="1365"/>
      <c r="J49" s="839"/>
    </row>
    <row r="50" spans="1:10" s="838" customFormat="1" ht="17.100000000000001" customHeight="1">
      <c r="A50" s="86"/>
      <c r="B50" s="86"/>
      <c r="C50" s="86"/>
      <c r="D50" s="86"/>
      <c r="E50" s="86"/>
      <c r="F50" s="139"/>
      <c r="G50" s="536" t="s">
        <v>186</v>
      </c>
    </row>
    <row r="51" spans="1:10" s="838" customFormat="1" ht="17.100000000000001" customHeight="1">
      <c r="A51" s="1176" t="s">
        <v>187</v>
      </c>
      <c r="B51" s="1178" t="s">
        <v>100</v>
      </c>
      <c r="C51" s="1179"/>
      <c r="D51" s="1180"/>
      <c r="E51" s="1178" t="s">
        <v>142</v>
      </c>
      <c r="F51" s="1179"/>
      <c r="G51" s="1180"/>
    </row>
    <row r="52" spans="1:10" s="838" customFormat="1" ht="17.100000000000001" customHeight="1">
      <c r="A52" s="1177"/>
      <c r="B52" s="85" t="s">
        <v>188</v>
      </c>
      <c r="C52" s="85" t="s">
        <v>189</v>
      </c>
      <c r="D52" s="85" t="s">
        <v>190</v>
      </c>
      <c r="E52" s="85" t="s">
        <v>188</v>
      </c>
      <c r="F52" s="85" t="s">
        <v>189</v>
      </c>
      <c r="G52" s="85" t="s">
        <v>190</v>
      </c>
    </row>
    <row r="53" spans="1:10" s="838" customFormat="1" ht="5.0999999999999996" customHeight="1">
      <c r="A53" s="129"/>
      <c r="B53" s="130"/>
      <c r="C53" s="130"/>
      <c r="D53" s="130"/>
      <c r="E53" s="130"/>
      <c r="F53" s="130"/>
      <c r="G53" s="130"/>
    </row>
    <row r="54" spans="1:10" s="838" customFormat="1" ht="17.100000000000001" customHeight="1">
      <c r="A54" s="132" t="s">
        <v>196</v>
      </c>
      <c r="B54" s="133" t="s">
        <v>168</v>
      </c>
      <c r="C54" s="133" t="s">
        <v>168</v>
      </c>
      <c r="D54" s="133" t="s">
        <v>168</v>
      </c>
      <c r="E54" s="133" t="s">
        <v>168</v>
      </c>
      <c r="F54" s="133" t="s">
        <v>168</v>
      </c>
      <c r="G54" s="133" t="s">
        <v>168</v>
      </c>
    </row>
    <row r="55" spans="1:10" s="838" customFormat="1" ht="17.100000000000001" customHeight="1">
      <c r="A55" s="86" t="s">
        <v>39</v>
      </c>
      <c r="B55" s="93" t="s">
        <v>168</v>
      </c>
      <c r="C55" s="93" t="s">
        <v>168</v>
      </c>
      <c r="D55" s="93" t="s">
        <v>168</v>
      </c>
      <c r="E55" s="93" t="s">
        <v>168</v>
      </c>
      <c r="F55" s="93" t="s">
        <v>168</v>
      </c>
      <c r="G55" s="93" t="s">
        <v>168</v>
      </c>
    </row>
    <row r="56" spans="1:10" s="838" customFormat="1" ht="17.100000000000001" customHeight="1">
      <c r="A56" s="86" t="s">
        <v>40</v>
      </c>
      <c r="B56" s="93" t="s">
        <v>168</v>
      </c>
      <c r="C56" s="93" t="s">
        <v>168</v>
      </c>
      <c r="D56" s="93" t="s">
        <v>168</v>
      </c>
      <c r="E56" s="93" t="s">
        <v>168</v>
      </c>
      <c r="F56" s="93" t="s">
        <v>168</v>
      </c>
      <c r="G56" s="93" t="s">
        <v>168</v>
      </c>
      <c r="J56" s="839"/>
    </row>
    <row r="57" spans="1:10" s="838" customFormat="1" ht="17.100000000000001" customHeight="1">
      <c r="A57" s="86" t="s">
        <v>41</v>
      </c>
      <c r="B57" s="93" t="s">
        <v>168</v>
      </c>
      <c r="C57" s="93" t="s">
        <v>168</v>
      </c>
      <c r="D57" s="93" t="s">
        <v>168</v>
      </c>
      <c r="E57" s="93" t="s">
        <v>168</v>
      </c>
      <c r="F57" s="93" t="s">
        <v>168</v>
      </c>
      <c r="G57" s="93" t="s">
        <v>168</v>
      </c>
      <c r="J57" s="839"/>
    </row>
    <row r="58" spans="1:10" s="838" customFormat="1" ht="17.100000000000001" customHeight="1">
      <c r="A58" s="86" t="s">
        <v>42</v>
      </c>
      <c r="B58" s="93" t="s">
        <v>168</v>
      </c>
      <c r="C58" s="93" t="s">
        <v>168</v>
      </c>
      <c r="D58" s="93" t="s">
        <v>168</v>
      </c>
      <c r="E58" s="93" t="s">
        <v>168</v>
      </c>
      <c r="F58" s="93" t="s">
        <v>168</v>
      </c>
      <c r="G58" s="93" t="s">
        <v>168</v>
      </c>
      <c r="J58" s="839"/>
    </row>
    <row r="59" spans="1:10" s="838" customFormat="1" ht="20.100000000000001" customHeight="1">
      <c r="A59" s="132" t="s">
        <v>197</v>
      </c>
      <c r="B59" s="133">
        <v>2026.4477519</v>
      </c>
      <c r="C59" s="133" t="s">
        <v>168</v>
      </c>
      <c r="D59" s="133">
        <v>2026.4477519</v>
      </c>
      <c r="E59" s="133">
        <v>1929.3144511999999</v>
      </c>
      <c r="F59" s="133" t="s">
        <v>168</v>
      </c>
      <c r="G59" s="133">
        <v>1929.3144511999999</v>
      </c>
      <c r="J59" s="137"/>
    </row>
    <row r="60" spans="1:10" s="838" customFormat="1" ht="17.100000000000001" customHeight="1">
      <c r="A60" s="86" t="s">
        <v>43</v>
      </c>
      <c r="B60" s="93">
        <v>2026.4477519</v>
      </c>
      <c r="C60" s="93" t="s">
        <v>168</v>
      </c>
      <c r="D60" s="93">
        <v>2026.4477519</v>
      </c>
      <c r="E60" s="93">
        <v>1929.3144511999999</v>
      </c>
      <c r="F60" s="93" t="s">
        <v>168</v>
      </c>
      <c r="G60" s="93">
        <v>1929.3144511999999</v>
      </c>
      <c r="J60" s="840"/>
    </row>
    <row r="61" spans="1:10" s="838" customFormat="1" ht="17.100000000000001" customHeight="1">
      <c r="A61" s="86" t="s">
        <v>44</v>
      </c>
      <c r="B61" s="93" t="s">
        <v>168</v>
      </c>
      <c r="C61" s="93" t="s">
        <v>168</v>
      </c>
      <c r="D61" s="93" t="s">
        <v>168</v>
      </c>
      <c r="E61" s="93" t="s">
        <v>168</v>
      </c>
      <c r="F61" s="93" t="s">
        <v>168</v>
      </c>
      <c r="G61" s="93" t="s">
        <v>168</v>
      </c>
      <c r="J61" s="839"/>
    </row>
    <row r="62" spans="1:10" s="838" customFormat="1" ht="17.100000000000001" customHeight="1">
      <c r="A62" s="86" t="s">
        <v>45</v>
      </c>
      <c r="B62" s="93" t="s">
        <v>168</v>
      </c>
      <c r="C62" s="93" t="s">
        <v>168</v>
      </c>
      <c r="D62" s="93" t="s">
        <v>168</v>
      </c>
      <c r="E62" s="93" t="s">
        <v>168</v>
      </c>
      <c r="F62" s="93" t="s">
        <v>168</v>
      </c>
      <c r="G62" s="93" t="s">
        <v>168</v>
      </c>
      <c r="J62" s="839"/>
    </row>
    <row r="63" spans="1:10" s="838" customFormat="1" ht="17.100000000000001" customHeight="1">
      <c r="A63" s="86" t="s">
        <v>46</v>
      </c>
      <c r="B63" s="93" t="s">
        <v>168</v>
      </c>
      <c r="C63" s="93" t="s">
        <v>168</v>
      </c>
      <c r="D63" s="93" t="s">
        <v>168</v>
      </c>
      <c r="E63" s="93" t="s">
        <v>168</v>
      </c>
      <c r="F63" s="93" t="s">
        <v>168</v>
      </c>
      <c r="G63" s="93" t="s">
        <v>168</v>
      </c>
      <c r="J63" s="839"/>
    </row>
    <row r="64" spans="1:10" s="838" customFormat="1" ht="17.100000000000001" customHeight="1">
      <c r="A64" s="86" t="s">
        <v>47</v>
      </c>
      <c r="B64" s="93" t="s">
        <v>168</v>
      </c>
      <c r="C64" s="93" t="s">
        <v>168</v>
      </c>
      <c r="D64" s="93" t="s">
        <v>168</v>
      </c>
      <c r="E64" s="93" t="s">
        <v>168</v>
      </c>
      <c r="F64" s="93" t="s">
        <v>168</v>
      </c>
      <c r="G64" s="93" t="s">
        <v>168</v>
      </c>
      <c r="J64" s="839"/>
    </row>
    <row r="65" spans="1:10" s="838" customFormat="1" ht="17.100000000000001" customHeight="1">
      <c r="A65" s="86" t="s">
        <v>48</v>
      </c>
      <c r="B65" s="93" t="s">
        <v>168</v>
      </c>
      <c r="C65" s="93" t="s">
        <v>168</v>
      </c>
      <c r="D65" s="93" t="s">
        <v>168</v>
      </c>
      <c r="E65" s="93" t="s">
        <v>168</v>
      </c>
      <c r="F65" s="93" t="s">
        <v>168</v>
      </c>
      <c r="G65" s="93" t="s">
        <v>168</v>
      </c>
    </row>
    <row r="66" spans="1:10" s="838" customFormat="1" ht="17.100000000000001" customHeight="1">
      <c r="A66" s="86" t="s">
        <v>49</v>
      </c>
      <c r="B66" s="93" t="s">
        <v>168</v>
      </c>
      <c r="C66" s="93" t="s">
        <v>168</v>
      </c>
      <c r="D66" s="93" t="s">
        <v>168</v>
      </c>
      <c r="E66" s="93" t="s">
        <v>168</v>
      </c>
      <c r="F66" s="93" t="s">
        <v>168</v>
      </c>
      <c r="G66" s="93" t="s">
        <v>168</v>
      </c>
    </row>
    <row r="67" spans="1:10" s="838" customFormat="1" ht="17.100000000000001" customHeight="1">
      <c r="A67" s="86" t="s">
        <v>50</v>
      </c>
      <c r="B67" s="93" t="s">
        <v>168</v>
      </c>
      <c r="C67" s="93" t="s">
        <v>168</v>
      </c>
      <c r="D67" s="93" t="s">
        <v>168</v>
      </c>
      <c r="E67" s="93" t="s">
        <v>168</v>
      </c>
      <c r="F67" s="93" t="s">
        <v>168</v>
      </c>
      <c r="G67" s="93" t="s">
        <v>168</v>
      </c>
    </row>
    <row r="68" spans="1:10" s="838" customFormat="1" ht="20.100000000000001" customHeight="1">
      <c r="A68" s="132" t="s">
        <v>198</v>
      </c>
      <c r="B68" s="133" t="s">
        <v>168</v>
      </c>
      <c r="C68" s="133" t="s">
        <v>168</v>
      </c>
      <c r="D68" s="133" t="s">
        <v>168</v>
      </c>
      <c r="E68" s="133" t="s">
        <v>168</v>
      </c>
      <c r="F68" s="133" t="s">
        <v>168</v>
      </c>
      <c r="G68" s="133" t="s">
        <v>168</v>
      </c>
    </row>
    <row r="69" spans="1:10" s="838" customFormat="1" ht="17.100000000000001" customHeight="1">
      <c r="A69" s="86" t="s">
        <v>51</v>
      </c>
      <c r="B69" s="93" t="s">
        <v>168</v>
      </c>
      <c r="C69" s="93" t="s">
        <v>168</v>
      </c>
      <c r="D69" s="93" t="s">
        <v>168</v>
      </c>
      <c r="E69" s="93" t="s">
        <v>168</v>
      </c>
      <c r="F69" s="93" t="s">
        <v>168</v>
      </c>
      <c r="G69" s="93" t="s">
        <v>168</v>
      </c>
    </row>
    <row r="70" spans="1:10" s="838" customFormat="1" ht="17.100000000000001" customHeight="1">
      <c r="A70" s="86" t="s">
        <v>52</v>
      </c>
      <c r="B70" s="93" t="s">
        <v>168</v>
      </c>
      <c r="C70" s="93" t="s">
        <v>168</v>
      </c>
      <c r="D70" s="93" t="s">
        <v>168</v>
      </c>
      <c r="E70" s="93" t="s">
        <v>168</v>
      </c>
      <c r="F70" s="93" t="s">
        <v>168</v>
      </c>
      <c r="G70" s="93" t="s">
        <v>168</v>
      </c>
    </row>
    <row r="71" spans="1:10" s="838" customFormat="1" ht="17.100000000000001" customHeight="1">
      <c r="A71" s="129" t="s">
        <v>53</v>
      </c>
      <c r="B71" s="93" t="s">
        <v>168</v>
      </c>
      <c r="C71" s="93" t="s">
        <v>168</v>
      </c>
      <c r="D71" s="93" t="s">
        <v>168</v>
      </c>
      <c r="E71" s="93" t="s">
        <v>168</v>
      </c>
      <c r="F71" s="93" t="s">
        <v>168</v>
      </c>
      <c r="G71" s="93" t="s">
        <v>168</v>
      </c>
    </row>
    <row r="72" spans="1:10" s="838" customFormat="1" ht="17.100000000000001" customHeight="1">
      <c r="A72" s="86" t="s">
        <v>54</v>
      </c>
      <c r="B72" s="93" t="s">
        <v>168</v>
      </c>
      <c r="C72" s="93" t="s">
        <v>168</v>
      </c>
      <c r="D72" s="93" t="s">
        <v>168</v>
      </c>
      <c r="E72" s="93" t="s">
        <v>168</v>
      </c>
      <c r="F72" s="93" t="s">
        <v>168</v>
      </c>
      <c r="G72" s="93" t="s">
        <v>168</v>
      </c>
    </row>
    <row r="73" spans="1:10" s="838" customFormat="1" ht="17.100000000000001" customHeight="1">
      <c r="A73" s="86" t="s">
        <v>55</v>
      </c>
      <c r="B73" s="93" t="s">
        <v>168</v>
      </c>
      <c r="C73" s="93" t="s">
        <v>168</v>
      </c>
      <c r="D73" s="93" t="s">
        <v>168</v>
      </c>
      <c r="E73" s="93" t="s">
        <v>168</v>
      </c>
      <c r="F73" s="93" t="s">
        <v>168</v>
      </c>
      <c r="G73" s="93" t="s">
        <v>168</v>
      </c>
    </row>
    <row r="74" spans="1:10" s="838" customFormat="1" ht="17.100000000000001" customHeight="1">
      <c r="A74" s="86" t="s">
        <v>56</v>
      </c>
      <c r="B74" s="93" t="s">
        <v>168</v>
      </c>
      <c r="C74" s="93" t="s">
        <v>168</v>
      </c>
      <c r="D74" s="93" t="s">
        <v>168</v>
      </c>
      <c r="E74" s="93" t="s">
        <v>168</v>
      </c>
      <c r="F74" s="93" t="s">
        <v>168</v>
      </c>
      <c r="G74" s="93" t="s">
        <v>168</v>
      </c>
      <c r="J74" s="839"/>
    </row>
    <row r="75" spans="1:10" s="838" customFormat="1" ht="20.100000000000001" customHeight="1">
      <c r="A75" s="132" t="s">
        <v>199</v>
      </c>
      <c r="B75" s="133">
        <v>8585.3169995999997</v>
      </c>
      <c r="C75" s="133" t="s">
        <v>168</v>
      </c>
      <c r="D75" s="133">
        <v>8585.3169995999997</v>
      </c>
      <c r="E75" s="133">
        <v>12483.8834427</v>
      </c>
      <c r="F75" s="133" t="s">
        <v>168</v>
      </c>
      <c r="G75" s="133">
        <v>12483.8834427</v>
      </c>
      <c r="J75" s="839"/>
    </row>
    <row r="76" spans="1:10" s="838" customFormat="1" ht="17.100000000000001" customHeight="1">
      <c r="A76" s="86" t="s">
        <v>57</v>
      </c>
      <c r="B76" s="93" t="s">
        <v>168</v>
      </c>
      <c r="C76" s="93" t="s">
        <v>168</v>
      </c>
      <c r="D76" s="93" t="s">
        <v>168</v>
      </c>
      <c r="E76" s="93" t="s">
        <v>168</v>
      </c>
      <c r="F76" s="93" t="s">
        <v>168</v>
      </c>
      <c r="G76" s="93" t="s">
        <v>168</v>
      </c>
      <c r="J76" s="839"/>
    </row>
    <row r="77" spans="1:10" s="838" customFormat="1" ht="17.100000000000001" customHeight="1">
      <c r="A77" s="86" t="s">
        <v>1595</v>
      </c>
      <c r="B77" s="93" t="s">
        <v>168</v>
      </c>
      <c r="C77" s="93" t="s">
        <v>168</v>
      </c>
      <c r="D77" s="93" t="s">
        <v>168</v>
      </c>
      <c r="E77" s="93" t="s">
        <v>168</v>
      </c>
      <c r="F77" s="93" t="s">
        <v>168</v>
      </c>
      <c r="G77" s="93" t="s">
        <v>168</v>
      </c>
      <c r="J77" s="138"/>
    </row>
    <row r="78" spans="1:10" s="838" customFormat="1" ht="17.100000000000001" customHeight="1">
      <c r="A78" s="86" t="s">
        <v>58</v>
      </c>
      <c r="B78" s="93" t="s">
        <v>168</v>
      </c>
      <c r="C78" s="93" t="s">
        <v>168</v>
      </c>
      <c r="D78" s="93" t="s">
        <v>168</v>
      </c>
      <c r="E78" s="93" t="s">
        <v>168</v>
      </c>
      <c r="F78" s="93" t="s">
        <v>168</v>
      </c>
      <c r="G78" s="93" t="s">
        <v>168</v>
      </c>
      <c r="J78" s="840"/>
    </row>
    <row r="79" spans="1:10" s="838" customFormat="1" ht="17.100000000000001" customHeight="1">
      <c r="A79" s="86" t="s">
        <v>59</v>
      </c>
      <c r="B79" s="93">
        <v>8585.3169995999997</v>
      </c>
      <c r="C79" s="93" t="s">
        <v>168</v>
      </c>
      <c r="D79" s="93">
        <v>8585.3169995999997</v>
      </c>
      <c r="E79" s="93">
        <v>12483.8834427</v>
      </c>
      <c r="F79" s="93" t="s">
        <v>168</v>
      </c>
      <c r="G79" s="93">
        <v>12483.8834427</v>
      </c>
      <c r="J79" s="839"/>
    </row>
    <row r="80" spans="1:10" s="838" customFormat="1" ht="20.100000000000001" customHeight="1">
      <c r="A80" s="132" t="s">
        <v>201</v>
      </c>
      <c r="B80" s="133" t="s">
        <v>168</v>
      </c>
      <c r="C80" s="133" t="s">
        <v>168</v>
      </c>
      <c r="D80" s="133" t="s">
        <v>168</v>
      </c>
      <c r="E80" s="133" t="s">
        <v>168</v>
      </c>
      <c r="F80" s="133" t="s">
        <v>168</v>
      </c>
      <c r="G80" s="133" t="s">
        <v>168</v>
      </c>
      <c r="J80" s="839"/>
    </row>
    <row r="81" spans="1:10" s="838" customFormat="1" ht="17.100000000000001" customHeight="1">
      <c r="A81" s="86" t="s">
        <v>60</v>
      </c>
      <c r="B81" s="93" t="s">
        <v>168</v>
      </c>
      <c r="C81" s="93" t="s">
        <v>168</v>
      </c>
      <c r="D81" s="93" t="s">
        <v>168</v>
      </c>
      <c r="E81" s="93" t="s">
        <v>168</v>
      </c>
      <c r="F81" s="93" t="s">
        <v>168</v>
      </c>
      <c r="G81" s="93" t="s">
        <v>168</v>
      </c>
      <c r="J81" s="839"/>
    </row>
    <row r="82" spans="1:10" s="838" customFormat="1" ht="17.100000000000001" customHeight="1">
      <c r="A82" s="86" t="s">
        <v>61</v>
      </c>
      <c r="B82" s="93" t="s">
        <v>168</v>
      </c>
      <c r="C82" s="93" t="s">
        <v>168</v>
      </c>
      <c r="D82" s="93" t="s">
        <v>168</v>
      </c>
      <c r="E82" s="93" t="s">
        <v>168</v>
      </c>
      <c r="F82" s="93" t="s">
        <v>168</v>
      </c>
      <c r="G82" s="93" t="s">
        <v>168</v>
      </c>
    </row>
    <row r="83" spans="1:10" s="838" customFormat="1" ht="17.100000000000001" customHeight="1">
      <c r="A83" s="86" t="s">
        <v>62</v>
      </c>
      <c r="B83" s="93" t="s">
        <v>168</v>
      </c>
      <c r="C83" s="93" t="s">
        <v>168</v>
      </c>
      <c r="D83" s="93" t="s">
        <v>168</v>
      </c>
      <c r="E83" s="93" t="s">
        <v>168</v>
      </c>
      <c r="F83" s="93" t="s">
        <v>168</v>
      </c>
      <c r="G83" s="93" t="s">
        <v>168</v>
      </c>
    </row>
    <row r="84" spans="1:10" s="838" customFormat="1" ht="17.100000000000001" customHeight="1">
      <c r="A84" s="86" t="s">
        <v>63</v>
      </c>
      <c r="B84" s="93" t="s">
        <v>168</v>
      </c>
      <c r="C84" s="93" t="s">
        <v>168</v>
      </c>
      <c r="D84" s="93" t="s">
        <v>168</v>
      </c>
      <c r="E84" s="93" t="s">
        <v>168</v>
      </c>
      <c r="F84" s="93" t="s">
        <v>168</v>
      </c>
      <c r="G84" s="93" t="s">
        <v>168</v>
      </c>
    </row>
    <row r="85" spans="1:10" s="838" customFormat="1" ht="17.100000000000001" customHeight="1">
      <c r="A85" s="86" t="s">
        <v>64</v>
      </c>
      <c r="B85" s="93" t="s">
        <v>168</v>
      </c>
      <c r="C85" s="93" t="s">
        <v>168</v>
      </c>
      <c r="D85" s="93" t="s">
        <v>168</v>
      </c>
      <c r="E85" s="93" t="s">
        <v>168</v>
      </c>
      <c r="F85" s="93" t="s">
        <v>168</v>
      </c>
      <c r="G85" s="93" t="s">
        <v>168</v>
      </c>
    </row>
    <row r="86" spans="1:10" s="838" customFormat="1" ht="17.100000000000001" customHeight="1">
      <c r="A86" s="129" t="s">
        <v>65</v>
      </c>
      <c r="B86" s="93" t="s">
        <v>168</v>
      </c>
      <c r="C86" s="93" t="s">
        <v>168</v>
      </c>
      <c r="D86" s="93" t="s">
        <v>168</v>
      </c>
      <c r="E86" s="93" t="s">
        <v>168</v>
      </c>
      <c r="F86" s="93" t="s">
        <v>168</v>
      </c>
      <c r="G86" s="93" t="s">
        <v>168</v>
      </c>
    </row>
    <row r="87" spans="1:10" s="838" customFormat="1" ht="17.100000000000001" customHeight="1">
      <c r="A87" s="129" t="s">
        <v>66</v>
      </c>
      <c r="B87" s="93" t="s">
        <v>168</v>
      </c>
      <c r="C87" s="93" t="s">
        <v>168</v>
      </c>
      <c r="D87" s="93" t="s">
        <v>168</v>
      </c>
      <c r="E87" s="93" t="s">
        <v>168</v>
      </c>
      <c r="F87" s="93" t="s">
        <v>168</v>
      </c>
      <c r="G87" s="93" t="s">
        <v>168</v>
      </c>
    </row>
    <row r="88" spans="1:10" s="838" customFormat="1" ht="17.100000000000001" customHeight="1">
      <c r="A88" s="86" t="s">
        <v>67</v>
      </c>
      <c r="B88" s="93" t="s">
        <v>168</v>
      </c>
      <c r="C88" s="93" t="s">
        <v>168</v>
      </c>
      <c r="D88" s="93" t="s">
        <v>168</v>
      </c>
      <c r="E88" s="93" t="s">
        <v>168</v>
      </c>
      <c r="F88" s="93" t="s">
        <v>168</v>
      </c>
      <c r="G88" s="93" t="s">
        <v>168</v>
      </c>
    </row>
    <row r="89" spans="1:10" s="838" customFormat="1" ht="5.0999999999999996" customHeight="1">
      <c r="A89" s="86"/>
      <c r="B89" s="93"/>
      <c r="C89" s="93"/>
      <c r="D89" s="93"/>
      <c r="E89" s="93"/>
      <c r="F89" s="93"/>
      <c r="G89" s="93"/>
    </row>
    <row r="90" spans="1:10" s="838" customFormat="1" ht="21.95" customHeight="1">
      <c r="A90" s="106" t="s">
        <v>190</v>
      </c>
      <c r="B90" s="107">
        <v>4788136.9594269013</v>
      </c>
      <c r="C90" s="107">
        <v>47387.7439419</v>
      </c>
      <c r="D90" s="107">
        <v>4835524.7033688007</v>
      </c>
      <c r="E90" s="107">
        <v>4659454.8289714996</v>
      </c>
      <c r="F90" s="107">
        <v>673826.51016259997</v>
      </c>
      <c r="G90" s="107">
        <v>5333281.3391340999</v>
      </c>
    </row>
    <row r="91" spans="1:10" s="838" customFormat="1">
      <c r="A91" s="144" t="s">
        <v>137</v>
      </c>
      <c r="B91" s="144"/>
      <c r="C91" s="144"/>
      <c r="D91" s="144"/>
      <c r="E91" s="144"/>
      <c r="F91" s="144"/>
      <c r="G91" s="144"/>
    </row>
    <row r="92" spans="1:10">
      <c r="A92" s="144" t="s">
        <v>1197</v>
      </c>
      <c r="B92" s="144"/>
      <c r="C92" s="144"/>
      <c r="D92" s="144"/>
      <c r="E92" s="144"/>
      <c r="F92" s="144"/>
      <c r="G92" s="144"/>
    </row>
    <row r="93" spans="1:10">
      <c r="A93" s="144" t="s">
        <v>1198</v>
      </c>
      <c r="B93" s="144"/>
      <c r="C93" s="144"/>
      <c r="D93" s="144"/>
      <c r="E93" s="144"/>
      <c r="F93" s="144"/>
      <c r="G93" s="144"/>
    </row>
  </sheetData>
  <mergeCells count="13">
    <mergeCell ref="A2:G2"/>
    <mergeCell ref="A3:G3"/>
    <mergeCell ref="A4:G4"/>
    <mergeCell ref="E5:G5"/>
    <mergeCell ref="A6:A7"/>
    <mergeCell ref="B6:D6"/>
    <mergeCell ref="E6:G6"/>
    <mergeCell ref="A47:G47"/>
    <mergeCell ref="A48:G48"/>
    <mergeCell ref="A49:G49"/>
    <mergeCell ref="A51:A52"/>
    <mergeCell ref="B51:D51"/>
    <mergeCell ref="E51:G51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zoomScale="60" workbookViewId="0">
      <selection activeCell="B79" sqref="B79"/>
    </sheetView>
  </sheetViews>
  <sheetFormatPr defaultRowHeight="12.75"/>
  <cols>
    <col min="1" max="1" width="21.5703125" style="841" customWidth="1"/>
    <col min="2" max="7" width="11.7109375" style="841" customWidth="1"/>
    <col min="8" max="16384" width="9.140625" style="841"/>
  </cols>
  <sheetData>
    <row r="1" spans="1:9" s="838" customFormat="1" ht="15" customHeight="1">
      <c r="A1" s="86"/>
      <c r="B1" s="86"/>
      <c r="C1" s="86"/>
      <c r="D1" s="86"/>
      <c r="E1" s="86"/>
      <c r="F1" s="86"/>
      <c r="G1" s="580"/>
    </row>
    <row r="2" spans="1:9" s="838" customFormat="1" ht="17.100000000000001" customHeight="1">
      <c r="A2" s="1316" t="s">
        <v>1605</v>
      </c>
      <c r="B2" s="1316"/>
      <c r="C2" s="1316"/>
      <c r="D2" s="1316"/>
      <c r="E2" s="1316"/>
      <c r="F2" s="1316"/>
      <c r="G2" s="1316"/>
    </row>
    <row r="3" spans="1:9" s="838" customFormat="1" ht="17.100000000000001" customHeight="1">
      <c r="A3" s="1366"/>
      <c r="B3" s="1366"/>
      <c r="C3" s="1366"/>
      <c r="D3" s="1366"/>
      <c r="E3" s="1366"/>
      <c r="F3" s="1366"/>
      <c r="G3" s="1366"/>
    </row>
    <row r="4" spans="1:9" s="838" customFormat="1" ht="17.100000000000001" customHeight="1">
      <c r="A4" s="1316" t="s">
        <v>1606</v>
      </c>
      <c r="B4" s="1316"/>
      <c r="C4" s="1316"/>
      <c r="D4" s="1316"/>
      <c r="E4" s="1316"/>
      <c r="F4" s="1316"/>
      <c r="G4" s="1316"/>
    </row>
    <row r="5" spans="1:9" s="838" customFormat="1" ht="17.100000000000001" customHeight="1">
      <c r="A5" s="86"/>
      <c r="B5" s="86"/>
      <c r="C5" s="86"/>
      <c r="D5" s="86"/>
      <c r="E5" s="1175" t="s">
        <v>186</v>
      </c>
      <c r="F5" s="1175"/>
      <c r="G5" s="1175"/>
    </row>
    <row r="6" spans="1:9" s="838" customFormat="1" ht="17.100000000000001" customHeight="1">
      <c r="A6" s="1176" t="s">
        <v>187</v>
      </c>
      <c r="B6" s="1178" t="s">
        <v>100</v>
      </c>
      <c r="C6" s="1179"/>
      <c r="D6" s="1180"/>
      <c r="E6" s="1178" t="s">
        <v>142</v>
      </c>
      <c r="F6" s="1179"/>
      <c r="G6" s="1180"/>
    </row>
    <row r="7" spans="1:9" s="838" customFormat="1" ht="17.100000000000001" customHeight="1">
      <c r="A7" s="1177"/>
      <c r="B7" s="85" t="s">
        <v>188</v>
      </c>
      <c r="C7" s="85" t="s">
        <v>189</v>
      </c>
      <c r="D7" s="85" t="s">
        <v>190</v>
      </c>
      <c r="E7" s="85" t="s">
        <v>188</v>
      </c>
      <c r="F7" s="85" t="s">
        <v>189</v>
      </c>
      <c r="G7" s="85" t="s">
        <v>190</v>
      </c>
    </row>
    <row r="8" spans="1:9" s="838" customFormat="1" ht="5.0999999999999996" customHeight="1">
      <c r="A8" s="129"/>
      <c r="B8" s="130"/>
      <c r="C8" s="130"/>
      <c r="D8" s="130"/>
      <c r="E8" s="130"/>
      <c r="F8" s="130"/>
      <c r="G8" s="130"/>
      <c r="I8" s="839"/>
    </row>
    <row r="9" spans="1:9" s="838" customFormat="1" ht="20.100000000000001" customHeight="1">
      <c r="A9" s="132" t="s">
        <v>191</v>
      </c>
      <c r="B9" s="133">
        <v>27298798.005070999</v>
      </c>
      <c r="C9" s="133">
        <v>1810135.4868639</v>
      </c>
      <c r="D9" s="133">
        <v>29108933.491934899</v>
      </c>
      <c r="E9" s="133">
        <v>26090101.305968303</v>
      </c>
      <c r="F9" s="133">
        <v>1785225.6222205001</v>
      </c>
      <c r="G9" s="133">
        <v>27875326.928188801</v>
      </c>
      <c r="I9" s="134"/>
    </row>
    <row r="10" spans="1:9" s="838" customFormat="1" ht="17.100000000000001" customHeight="1">
      <c r="A10" s="86" t="s">
        <v>6</v>
      </c>
      <c r="B10" s="93">
        <v>20791.876522899998</v>
      </c>
      <c r="C10" s="93">
        <v>2710.3501385</v>
      </c>
      <c r="D10" s="93">
        <v>23502.226661399996</v>
      </c>
      <c r="E10" s="93">
        <v>22088.691043999999</v>
      </c>
      <c r="F10" s="93">
        <v>2867.9093739</v>
      </c>
      <c r="G10" s="93">
        <v>24956.600417900001</v>
      </c>
      <c r="I10" s="840"/>
    </row>
    <row r="11" spans="1:9" s="838" customFormat="1" ht="17.100000000000001" customHeight="1">
      <c r="A11" s="86" t="s">
        <v>7</v>
      </c>
      <c r="B11" s="93">
        <v>133280.3592523</v>
      </c>
      <c r="C11" s="93">
        <v>123913.4054795</v>
      </c>
      <c r="D11" s="93">
        <v>257193.76473180001</v>
      </c>
      <c r="E11" s="93">
        <v>136845.84149399999</v>
      </c>
      <c r="F11" s="93">
        <v>118609.9195528</v>
      </c>
      <c r="G11" s="93">
        <v>255455.76104680001</v>
      </c>
      <c r="I11" s="839"/>
    </row>
    <row r="12" spans="1:9" s="838" customFormat="1" ht="17.100000000000001" customHeight="1">
      <c r="A12" s="86" t="s">
        <v>8</v>
      </c>
      <c r="B12" s="93">
        <v>165806.53326639999</v>
      </c>
      <c r="C12" s="93">
        <v>12063.801485600001</v>
      </c>
      <c r="D12" s="93">
        <v>177870.334752</v>
      </c>
      <c r="E12" s="93">
        <v>166096.7002239</v>
      </c>
      <c r="F12" s="93">
        <v>11943.7887486</v>
      </c>
      <c r="G12" s="93">
        <v>178040.4889725</v>
      </c>
    </row>
    <row r="13" spans="1:9" s="838" customFormat="1" ht="17.100000000000001" customHeight="1">
      <c r="A13" s="86" t="s">
        <v>9</v>
      </c>
      <c r="B13" s="93">
        <v>25492846.248481899</v>
      </c>
      <c r="C13" s="93">
        <v>1100878.4684548001</v>
      </c>
      <c r="D13" s="93">
        <v>26593724.7169367</v>
      </c>
      <c r="E13" s="93">
        <v>24268914.016575798</v>
      </c>
      <c r="F13" s="93">
        <v>1090330.8549174001</v>
      </c>
      <c r="G13" s="93">
        <v>25359244.871493198</v>
      </c>
    </row>
    <row r="14" spans="1:9" s="838" customFormat="1" ht="17.100000000000001" customHeight="1">
      <c r="A14" s="86" t="s">
        <v>10</v>
      </c>
      <c r="B14" s="93">
        <v>23938.184163499998</v>
      </c>
      <c r="C14" s="93" t="s">
        <v>168</v>
      </c>
      <c r="D14" s="93">
        <v>23938.184163499998</v>
      </c>
      <c r="E14" s="93">
        <v>23850.6849243</v>
      </c>
      <c r="F14" s="93" t="s">
        <v>168</v>
      </c>
      <c r="G14" s="93">
        <v>23850.6849243</v>
      </c>
    </row>
    <row r="15" spans="1:9" s="838" customFormat="1" ht="17.100000000000001" customHeight="1">
      <c r="A15" s="86" t="s">
        <v>11</v>
      </c>
      <c r="B15" s="93">
        <v>418930.83556989999</v>
      </c>
      <c r="C15" s="93">
        <v>333239.28552550002</v>
      </c>
      <c r="D15" s="93">
        <v>752170.12109540007</v>
      </c>
      <c r="E15" s="93">
        <v>416889.49022069998</v>
      </c>
      <c r="F15" s="93">
        <v>325232.16658660001</v>
      </c>
      <c r="G15" s="93">
        <v>742121.65680729994</v>
      </c>
    </row>
    <row r="16" spans="1:9" s="838" customFormat="1" ht="17.100000000000001" customHeight="1">
      <c r="A16" s="86" t="s">
        <v>192</v>
      </c>
      <c r="B16" s="93">
        <v>279158.7360411</v>
      </c>
      <c r="C16" s="93">
        <v>92695.940621300004</v>
      </c>
      <c r="D16" s="93">
        <v>371854.67666240002</v>
      </c>
      <c r="E16" s="93">
        <v>277222.64267829998</v>
      </c>
      <c r="F16" s="93">
        <v>93675.408552199995</v>
      </c>
      <c r="G16" s="93">
        <v>370898.05123049999</v>
      </c>
    </row>
    <row r="17" spans="1:9" s="838" customFormat="1" ht="17.100000000000001" customHeight="1">
      <c r="A17" s="86" t="s">
        <v>12</v>
      </c>
      <c r="B17" s="93">
        <v>277833.33653039997</v>
      </c>
      <c r="C17" s="93">
        <v>20088.5893664</v>
      </c>
      <c r="D17" s="93">
        <v>297921.92589679995</v>
      </c>
      <c r="E17" s="93">
        <v>283097.34088089998</v>
      </c>
      <c r="F17" s="93">
        <v>20018.744314600001</v>
      </c>
      <c r="G17" s="93">
        <v>303116.0851955</v>
      </c>
    </row>
    <row r="18" spans="1:9" s="838" customFormat="1" ht="17.100000000000001" customHeight="1">
      <c r="A18" s="86" t="s">
        <v>13</v>
      </c>
      <c r="B18" s="93">
        <v>26136.330798399998</v>
      </c>
      <c r="C18" s="93">
        <v>2559.2211545999999</v>
      </c>
      <c r="D18" s="93">
        <v>28695.551952999998</v>
      </c>
      <c r="E18" s="93">
        <v>27215.403896899999</v>
      </c>
      <c r="F18" s="93">
        <v>2487.6617047</v>
      </c>
      <c r="G18" s="93">
        <v>29703.065601599999</v>
      </c>
      <c r="I18" s="839"/>
    </row>
    <row r="19" spans="1:9" s="838" customFormat="1" ht="17.100000000000001" customHeight="1">
      <c r="A19" s="86" t="s">
        <v>14</v>
      </c>
      <c r="B19" s="93">
        <v>110466.36934039999</v>
      </c>
      <c r="C19" s="93">
        <v>41419.294851899998</v>
      </c>
      <c r="D19" s="93">
        <v>151885.6641923</v>
      </c>
      <c r="E19" s="93">
        <v>115714.04775290001</v>
      </c>
      <c r="F19" s="93">
        <v>41501.130586400002</v>
      </c>
      <c r="G19" s="93">
        <v>157215.17833930001</v>
      </c>
      <c r="I19" s="839"/>
    </row>
    <row r="20" spans="1:9" s="838" customFormat="1" ht="17.100000000000001" customHeight="1">
      <c r="A20" s="86" t="s">
        <v>15</v>
      </c>
      <c r="B20" s="93">
        <v>349609.19510379998</v>
      </c>
      <c r="C20" s="93">
        <v>80567.129785800003</v>
      </c>
      <c r="D20" s="93">
        <v>430176.32488959999</v>
      </c>
      <c r="E20" s="93">
        <v>352166.44627660001</v>
      </c>
      <c r="F20" s="93">
        <v>78558.0378833</v>
      </c>
      <c r="G20" s="93">
        <v>430724.48415989999</v>
      </c>
      <c r="I20" s="839"/>
    </row>
    <row r="21" spans="1:9" s="838" customFormat="1" ht="20.100000000000001" customHeight="1">
      <c r="A21" s="132" t="s">
        <v>193</v>
      </c>
      <c r="B21" s="136">
        <v>85576695.272168711</v>
      </c>
      <c r="C21" s="136">
        <v>2567195.0291050007</v>
      </c>
      <c r="D21" s="136">
        <v>88143890.301273718</v>
      </c>
      <c r="E21" s="136">
        <v>84325219.528291196</v>
      </c>
      <c r="F21" s="136">
        <v>2726346.7229224006</v>
      </c>
      <c r="G21" s="136">
        <v>87051566.251213565</v>
      </c>
      <c r="I21" s="137"/>
    </row>
    <row r="22" spans="1:9" s="838" customFormat="1" ht="17.100000000000001" customHeight="1">
      <c r="A22" s="86" t="s">
        <v>16</v>
      </c>
      <c r="B22" s="93">
        <v>81342405.856930703</v>
      </c>
      <c r="C22" s="93">
        <v>1237321.8141167001</v>
      </c>
      <c r="D22" s="93">
        <v>82579727.671047404</v>
      </c>
      <c r="E22" s="93">
        <v>80088344.482493699</v>
      </c>
      <c r="F22" s="93">
        <v>1403470.3433745999</v>
      </c>
      <c r="G22" s="93">
        <v>81491814.825868294</v>
      </c>
      <c r="I22" s="840"/>
    </row>
    <row r="23" spans="1:9" s="838" customFormat="1" ht="17.100000000000001" customHeight="1">
      <c r="A23" s="86" t="s">
        <v>17</v>
      </c>
      <c r="B23" s="93">
        <v>291347.60060940002</v>
      </c>
      <c r="C23" s="93">
        <v>33998.186172000002</v>
      </c>
      <c r="D23" s="93">
        <v>325345.78678140003</v>
      </c>
      <c r="E23" s="93">
        <v>287805.77693709999</v>
      </c>
      <c r="F23" s="93">
        <v>34564.063320200003</v>
      </c>
      <c r="G23" s="93">
        <v>322369.84025730001</v>
      </c>
      <c r="I23" s="839"/>
    </row>
    <row r="24" spans="1:9" s="838" customFormat="1" ht="17.100000000000001" customHeight="1">
      <c r="A24" s="86" t="s">
        <v>18</v>
      </c>
      <c r="B24" s="93">
        <v>964169.02647639997</v>
      </c>
      <c r="C24" s="93">
        <v>341575.83369280002</v>
      </c>
      <c r="D24" s="93">
        <v>1305744.8601692</v>
      </c>
      <c r="E24" s="93">
        <v>1000418.7471492999</v>
      </c>
      <c r="F24" s="93">
        <v>353805.20997279999</v>
      </c>
      <c r="G24" s="93">
        <v>1354223.9571221001</v>
      </c>
      <c r="I24" s="839"/>
    </row>
    <row r="25" spans="1:9" s="838" customFormat="1" ht="17.100000000000001" customHeight="1">
      <c r="A25" s="86" t="s">
        <v>19</v>
      </c>
      <c r="B25" s="93">
        <v>105495.50430640001</v>
      </c>
      <c r="C25" s="93">
        <v>13104.0211724</v>
      </c>
      <c r="D25" s="93">
        <v>118599.5254788</v>
      </c>
      <c r="E25" s="93">
        <v>108260.5869257</v>
      </c>
      <c r="F25" s="93">
        <v>13327.892496799999</v>
      </c>
      <c r="G25" s="93">
        <v>121588.47942250001</v>
      </c>
      <c r="I25" s="839"/>
    </row>
    <row r="26" spans="1:9" s="838" customFormat="1" ht="17.100000000000001" customHeight="1">
      <c r="A26" s="86" t="s">
        <v>20</v>
      </c>
      <c r="B26" s="93">
        <v>226885.597801</v>
      </c>
      <c r="C26" s="93">
        <v>49412.615058299998</v>
      </c>
      <c r="D26" s="93">
        <v>276298.21285929997</v>
      </c>
      <c r="E26" s="93">
        <v>209773.8360822</v>
      </c>
      <c r="F26" s="93">
        <v>49337.2125103</v>
      </c>
      <c r="G26" s="93">
        <v>259111.04859249998</v>
      </c>
      <c r="I26" s="839"/>
    </row>
    <row r="27" spans="1:9" s="838" customFormat="1" ht="17.100000000000001" customHeight="1">
      <c r="A27" s="86" t="s">
        <v>21</v>
      </c>
      <c r="B27" s="93">
        <v>93833.732829800007</v>
      </c>
      <c r="C27" s="93">
        <v>46451.019773499997</v>
      </c>
      <c r="D27" s="93">
        <v>140284.7526033</v>
      </c>
      <c r="E27" s="93">
        <v>91894.768876400005</v>
      </c>
      <c r="F27" s="93">
        <v>44545.413953900003</v>
      </c>
      <c r="G27" s="93">
        <v>136440.18283030001</v>
      </c>
    </row>
    <row r="28" spans="1:9" s="838" customFormat="1" ht="17.100000000000001" customHeight="1">
      <c r="A28" s="86" t="s">
        <v>22</v>
      </c>
      <c r="B28" s="93">
        <v>78630.339585099995</v>
      </c>
      <c r="C28" s="93">
        <v>33004.347514200002</v>
      </c>
      <c r="D28" s="93">
        <v>111634.6870993</v>
      </c>
      <c r="E28" s="93">
        <v>78258.957226500002</v>
      </c>
      <c r="F28" s="93">
        <v>33431.9548287</v>
      </c>
      <c r="G28" s="93">
        <v>111690.91205519999</v>
      </c>
    </row>
    <row r="29" spans="1:9" s="838" customFormat="1" ht="17.100000000000001" customHeight="1">
      <c r="A29" s="86" t="s">
        <v>23</v>
      </c>
      <c r="B29" s="93">
        <v>48374.344829900001</v>
      </c>
      <c r="C29" s="93">
        <v>106732.1679551</v>
      </c>
      <c r="D29" s="93">
        <v>155106.512785</v>
      </c>
      <c r="E29" s="93">
        <v>48470.614368800001</v>
      </c>
      <c r="F29" s="93">
        <v>108593.5298221</v>
      </c>
      <c r="G29" s="93">
        <v>157064.1441909</v>
      </c>
    </row>
    <row r="30" spans="1:9" s="838" customFormat="1" ht="17.100000000000001" customHeight="1">
      <c r="A30" s="86" t="s">
        <v>24</v>
      </c>
      <c r="B30" s="93">
        <v>1621827.5505076</v>
      </c>
      <c r="C30" s="93">
        <v>459498.69732510002</v>
      </c>
      <c r="D30" s="93">
        <v>2081326.2478326999</v>
      </c>
      <c r="E30" s="93">
        <v>1625461.6279247999</v>
      </c>
      <c r="F30" s="93">
        <v>442460.46307370003</v>
      </c>
      <c r="G30" s="93">
        <v>2067922.0909984999</v>
      </c>
    </row>
    <row r="31" spans="1:9" s="838" customFormat="1" ht="17.100000000000001" customHeight="1">
      <c r="A31" s="86" t="s">
        <v>25</v>
      </c>
      <c r="B31" s="93">
        <v>439878.04074059997</v>
      </c>
      <c r="C31" s="93">
        <v>113335.6294286</v>
      </c>
      <c r="D31" s="93">
        <v>553213.67016919993</v>
      </c>
      <c r="E31" s="93">
        <v>430629.09585119999</v>
      </c>
      <c r="F31" s="93">
        <v>110792.73671729999</v>
      </c>
      <c r="G31" s="93">
        <v>541421.83256849996</v>
      </c>
    </row>
    <row r="32" spans="1:9" s="838" customFormat="1" ht="17.100000000000001" customHeight="1">
      <c r="A32" s="129" t="s">
        <v>26</v>
      </c>
      <c r="B32" s="93">
        <v>78637.564582299994</v>
      </c>
      <c r="C32" s="93">
        <v>8726.7453428000008</v>
      </c>
      <c r="D32" s="93">
        <v>87364.309925099995</v>
      </c>
      <c r="E32" s="93">
        <v>79829.206439200003</v>
      </c>
      <c r="F32" s="93">
        <v>8612.5654238000006</v>
      </c>
      <c r="G32" s="93">
        <v>88441.771863000002</v>
      </c>
    </row>
    <row r="33" spans="1:10" s="838" customFormat="1" ht="17.100000000000001" customHeight="1">
      <c r="A33" s="86" t="s">
        <v>27</v>
      </c>
      <c r="B33" s="93">
        <v>42545.890098700002</v>
      </c>
      <c r="C33" s="93">
        <v>43700.976505799998</v>
      </c>
      <c r="D33" s="93">
        <v>86246.866604499999</v>
      </c>
      <c r="E33" s="93">
        <v>46001.037341000003</v>
      </c>
      <c r="F33" s="93">
        <v>43284.557760000003</v>
      </c>
      <c r="G33" s="93">
        <v>89285.595101000014</v>
      </c>
    </row>
    <row r="34" spans="1:10" s="838" customFormat="1" ht="17.100000000000001" customHeight="1">
      <c r="A34" s="86" t="s">
        <v>28</v>
      </c>
      <c r="B34" s="93">
        <v>242664.2228708</v>
      </c>
      <c r="C34" s="93">
        <v>80332.975047700005</v>
      </c>
      <c r="D34" s="93">
        <v>322997.19791849999</v>
      </c>
      <c r="E34" s="93">
        <v>230070.7906753</v>
      </c>
      <c r="F34" s="93">
        <v>80120.779668200004</v>
      </c>
      <c r="G34" s="93">
        <v>310191.5703435</v>
      </c>
    </row>
    <row r="35" spans="1:10" s="838" customFormat="1" ht="17.100000000000001" customHeight="1">
      <c r="A35" s="132" t="s">
        <v>194</v>
      </c>
      <c r="B35" s="133">
        <v>2863270.8483346007</v>
      </c>
      <c r="C35" s="133">
        <v>383637.77324129996</v>
      </c>
      <c r="D35" s="133">
        <v>3246908.6215759008</v>
      </c>
      <c r="E35" s="133">
        <v>2783694.0116677</v>
      </c>
      <c r="F35" s="133">
        <v>368349.55948250002</v>
      </c>
      <c r="G35" s="133">
        <v>3152043.5711501995</v>
      </c>
    </row>
    <row r="36" spans="1:10" s="838" customFormat="1" ht="17.100000000000001" customHeight="1">
      <c r="A36" s="86" t="s">
        <v>29</v>
      </c>
      <c r="B36" s="93">
        <v>79747.803235500003</v>
      </c>
      <c r="C36" s="93">
        <v>45791.100095599999</v>
      </c>
      <c r="D36" s="93">
        <v>125538.90333110001</v>
      </c>
      <c r="E36" s="93">
        <v>78006.733290200005</v>
      </c>
      <c r="F36" s="93">
        <v>43642.046417600002</v>
      </c>
      <c r="G36" s="93">
        <v>121648.77970780001</v>
      </c>
      <c r="I36" s="839"/>
    </row>
    <row r="37" spans="1:10" s="838" customFormat="1" ht="17.100000000000001" customHeight="1">
      <c r="A37" s="86" t="s">
        <v>30</v>
      </c>
      <c r="B37" s="93">
        <v>98508.193173599997</v>
      </c>
      <c r="C37" s="93">
        <v>45456.673553699999</v>
      </c>
      <c r="D37" s="93">
        <v>143964.86672729999</v>
      </c>
      <c r="E37" s="93">
        <v>90946.022921600001</v>
      </c>
      <c r="F37" s="93">
        <v>38378.1560312</v>
      </c>
      <c r="G37" s="93">
        <v>129324.17895279999</v>
      </c>
      <c r="I37" s="839"/>
    </row>
    <row r="38" spans="1:10" s="838" customFormat="1" ht="17.100000000000001" customHeight="1">
      <c r="A38" s="86" t="s">
        <v>31</v>
      </c>
      <c r="B38" s="93">
        <v>653682.49177640001</v>
      </c>
      <c r="C38" s="93">
        <v>64659.475469700003</v>
      </c>
      <c r="D38" s="93">
        <v>718341.96724610007</v>
      </c>
      <c r="E38" s="93">
        <v>629830.7900872</v>
      </c>
      <c r="F38" s="93">
        <v>64825.483130300003</v>
      </c>
      <c r="G38" s="93">
        <v>694656.27321749995</v>
      </c>
      <c r="I38" s="839"/>
    </row>
    <row r="39" spans="1:10" s="838" customFormat="1" ht="20.100000000000001" customHeight="1">
      <c r="A39" s="86" t="s">
        <v>32</v>
      </c>
      <c r="B39" s="93">
        <v>140872.5101822</v>
      </c>
      <c r="C39" s="93">
        <v>16293.947277699999</v>
      </c>
      <c r="D39" s="93">
        <v>157166.4574599</v>
      </c>
      <c r="E39" s="93">
        <v>133840.62584669999</v>
      </c>
      <c r="F39" s="93">
        <v>18061.069148999999</v>
      </c>
      <c r="G39" s="93">
        <v>151901.69499569997</v>
      </c>
      <c r="I39" s="138"/>
    </row>
    <row r="40" spans="1:10" s="838" customFormat="1" ht="17.100000000000001" customHeight="1">
      <c r="A40" s="86" t="s">
        <v>33</v>
      </c>
      <c r="B40" s="93">
        <v>930919.51484730002</v>
      </c>
      <c r="C40" s="93">
        <v>62155.581391400003</v>
      </c>
      <c r="D40" s="93">
        <v>993075.09623869997</v>
      </c>
      <c r="E40" s="93">
        <v>931189.20780970005</v>
      </c>
      <c r="F40" s="93">
        <v>61418.564146800003</v>
      </c>
      <c r="G40" s="93">
        <v>992607.77195650002</v>
      </c>
      <c r="I40" s="840"/>
    </row>
    <row r="41" spans="1:10" s="838" customFormat="1" ht="17.100000000000001" customHeight="1">
      <c r="A41" s="86" t="s">
        <v>34</v>
      </c>
      <c r="B41" s="93">
        <v>726964.68307769997</v>
      </c>
      <c r="C41" s="93">
        <v>67412.094410699996</v>
      </c>
      <c r="D41" s="93">
        <v>794376.7774884</v>
      </c>
      <c r="E41" s="93">
        <v>687185.45861620002</v>
      </c>
      <c r="F41" s="93">
        <v>61224.452278899997</v>
      </c>
      <c r="G41" s="93">
        <v>748409.91089509998</v>
      </c>
      <c r="I41" s="839"/>
    </row>
    <row r="42" spans="1:10" s="838" customFormat="1" ht="17.100000000000001" customHeight="1">
      <c r="A42" s="86" t="s">
        <v>35</v>
      </c>
      <c r="B42" s="93">
        <v>42496.5643413</v>
      </c>
      <c r="C42" s="93">
        <v>3114.0639236000002</v>
      </c>
      <c r="D42" s="93">
        <v>45610.628264899999</v>
      </c>
      <c r="E42" s="93">
        <v>43731.159420700002</v>
      </c>
      <c r="F42" s="93">
        <v>3272.9991788000002</v>
      </c>
      <c r="G42" s="93">
        <v>47004.158599499999</v>
      </c>
      <c r="I42" s="839"/>
    </row>
    <row r="43" spans="1:10" s="838" customFormat="1" ht="17.100000000000001" customHeight="1">
      <c r="A43" s="86" t="s">
        <v>36</v>
      </c>
      <c r="B43" s="93">
        <v>21347.2266031</v>
      </c>
      <c r="C43" s="93">
        <v>4888.9778162000002</v>
      </c>
      <c r="D43" s="93">
        <v>26236.2044193</v>
      </c>
      <c r="E43" s="93">
        <v>21710.057719699998</v>
      </c>
      <c r="F43" s="93">
        <v>4878.0927468999998</v>
      </c>
      <c r="G43" s="93">
        <v>26588.150466599996</v>
      </c>
      <c r="I43" s="839"/>
    </row>
    <row r="44" spans="1:10" s="838" customFormat="1" ht="17.100000000000001" customHeight="1">
      <c r="A44" s="86" t="s">
        <v>37</v>
      </c>
      <c r="B44" s="93">
        <v>22672.500299700001</v>
      </c>
      <c r="C44" s="93">
        <v>10173.894972</v>
      </c>
      <c r="D44" s="93">
        <v>32846.395271699999</v>
      </c>
      <c r="E44" s="93">
        <v>23053.4790517</v>
      </c>
      <c r="F44" s="93">
        <v>8910.5065543000001</v>
      </c>
      <c r="G44" s="93">
        <v>31963.985606000002</v>
      </c>
    </row>
    <row r="45" spans="1:10" s="838" customFormat="1" ht="17.25" customHeight="1">
      <c r="A45" s="139" t="s">
        <v>38</v>
      </c>
      <c r="B45" s="140">
        <v>146059.36079780001</v>
      </c>
      <c r="C45" s="140">
        <v>63691.964330700001</v>
      </c>
      <c r="D45" s="140">
        <v>209751.3251285</v>
      </c>
      <c r="E45" s="140">
        <v>144200.47690400001</v>
      </c>
      <c r="F45" s="140">
        <v>63738.1898487</v>
      </c>
      <c r="G45" s="140">
        <v>207938.6667527</v>
      </c>
    </row>
    <row r="46" spans="1:10" s="838" customFormat="1">
      <c r="A46" s="129"/>
      <c r="B46" s="93"/>
      <c r="C46" s="93"/>
      <c r="D46" s="93"/>
      <c r="E46" s="93"/>
      <c r="F46" s="93"/>
      <c r="G46" s="580" t="s">
        <v>1607</v>
      </c>
      <c r="J46" s="839"/>
    </row>
    <row r="47" spans="1:10" s="838" customFormat="1" ht="17.100000000000001" customHeight="1">
      <c r="A47" s="1363"/>
      <c r="B47" s="1363"/>
      <c r="C47" s="1363"/>
      <c r="D47" s="1363"/>
      <c r="E47" s="1363"/>
      <c r="F47" s="1363"/>
      <c r="G47" s="1363"/>
      <c r="J47" s="134"/>
    </row>
    <row r="48" spans="1:10" s="838" customFormat="1" ht="17.100000000000001" customHeight="1">
      <c r="A48" s="1364"/>
      <c r="B48" s="1364"/>
      <c r="C48" s="1364"/>
      <c r="D48" s="1364"/>
      <c r="E48" s="1364"/>
      <c r="F48" s="1364"/>
      <c r="G48" s="1364"/>
      <c r="J48" s="840"/>
    </row>
    <row r="49" spans="1:10" s="838" customFormat="1" ht="17.100000000000001" customHeight="1">
      <c r="A49" s="1365"/>
      <c r="B49" s="1365"/>
      <c r="C49" s="1365"/>
      <c r="D49" s="1365"/>
      <c r="E49" s="1365"/>
      <c r="F49" s="1365"/>
      <c r="G49" s="1365"/>
      <c r="J49" s="839"/>
    </row>
    <row r="50" spans="1:10" s="838" customFormat="1" ht="17.100000000000001" customHeight="1">
      <c r="A50" s="86"/>
      <c r="B50" s="86"/>
      <c r="C50" s="86"/>
      <c r="D50" s="86"/>
      <c r="E50" s="86"/>
      <c r="F50" s="139"/>
      <c r="G50" s="536" t="s">
        <v>186</v>
      </c>
    </row>
    <row r="51" spans="1:10" s="838" customFormat="1" ht="17.100000000000001" customHeight="1">
      <c r="A51" s="1176" t="s">
        <v>187</v>
      </c>
      <c r="B51" s="1178" t="s">
        <v>100</v>
      </c>
      <c r="C51" s="1179"/>
      <c r="D51" s="1180"/>
      <c r="E51" s="1178" t="s">
        <v>142</v>
      </c>
      <c r="F51" s="1179"/>
      <c r="G51" s="1180"/>
    </row>
    <row r="52" spans="1:10" s="838" customFormat="1" ht="17.100000000000001" customHeight="1">
      <c r="A52" s="1177"/>
      <c r="B52" s="85" t="s">
        <v>188</v>
      </c>
      <c r="C52" s="85" t="s">
        <v>189</v>
      </c>
      <c r="D52" s="85" t="s">
        <v>190</v>
      </c>
      <c r="E52" s="85" t="s">
        <v>188</v>
      </c>
      <c r="F52" s="85" t="s">
        <v>189</v>
      </c>
      <c r="G52" s="85" t="s">
        <v>190</v>
      </c>
    </row>
    <row r="53" spans="1:10" s="838" customFormat="1" ht="5.0999999999999996" customHeight="1">
      <c r="A53" s="129"/>
      <c r="B53" s="130"/>
      <c r="C53" s="130"/>
      <c r="D53" s="130"/>
      <c r="E53" s="130"/>
      <c r="F53" s="130"/>
      <c r="G53" s="130"/>
    </row>
    <row r="54" spans="1:10" s="838" customFormat="1" ht="17.100000000000001" customHeight="1">
      <c r="A54" s="132" t="s">
        <v>196</v>
      </c>
      <c r="B54" s="133">
        <v>695451.25056940003</v>
      </c>
      <c r="C54" s="133">
        <v>157754.52981070001</v>
      </c>
      <c r="D54" s="133">
        <v>853205.78038010001</v>
      </c>
      <c r="E54" s="133">
        <v>699979.65643660002</v>
      </c>
      <c r="F54" s="133">
        <v>169377.0945295</v>
      </c>
      <c r="G54" s="133">
        <v>869356.75096610002</v>
      </c>
    </row>
    <row r="55" spans="1:10" s="838" customFormat="1" ht="17.100000000000001" customHeight="1">
      <c r="A55" s="86" t="s">
        <v>39</v>
      </c>
      <c r="B55" s="93">
        <v>105779.6107263</v>
      </c>
      <c r="C55" s="93">
        <v>43332.115052000001</v>
      </c>
      <c r="D55" s="93">
        <v>149111.72577829999</v>
      </c>
      <c r="E55" s="93">
        <v>108276.78842149999</v>
      </c>
      <c r="F55" s="93">
        <v>43957.499196700002</v>
      </c>
      <c r="G55" s="93">
        <v>152234.2876182</v>
      </c>
    </row>
    <row r="56" spans="1:10" s="838" customFormat="1" ht="17.100000000000001" customHeight="1">
      <c r="A56" s="86" t="s">
        <v>40</v>
      </c>
      <c r="B56" s="93">
        <v>401418.49541620002</v>
      </c>
      <c r="C56" s="93">
        <v>90687.978175099997</v>
      </c>
      <c r="D56" s="93">
        <v>492106.47359130002</v>
      </c>
      <c r="E56" s="93">
        <v>401242.31643399998</v>
      </c>
      <c r="F56" s="93">
        <v>101581.8599012</v>
      </c>
      <c r="G56" s="93">
        <v>502824.17633519997</v>
      </c>
      <c r="J56" s="839"/>
    </row>
    <row r="57" spans="1:10" s="838" customFormat="1" ht="17.100000000000001" customHeight="1">
      <c r="A57" s="86" t="s">
        <v>41</v>
      </c>
      <c r="B57" s="93">
        <v>72469.943575099998</v>
      </c>
      <c r="C57" s="93">
        <v>11848.204154900001</v>
      </c>
      <c r="D57" s="93">
        <v>84318.147729999997</v>
      </c>
      <c r="E57" s="93">
        <v>75548.559319699998</v>
      </c>
      <c r="F57" s="93">
        <v>11959.0962762</v>
      </c>
      <c r="G57" s="93">
        <v>87507.655595899996</v>
      </c>
      <c r="J57" s="839"/>
    </row>
    <row r="58" spans="1:10" s="838" customFormat="1" ht="17.100000000000001" customHeight="1">
      <c r="A58" s="86" t="s">
        <v>42</v>
      </c>
      <c r="B58" s="93">
        <v>115783.20085179999</v>
      </c>
      <c r="C58" s="93">
        <v>11886.232428699999</v>
      </c>
      <c r="D58" s="93">
        <v>127669.43328049999</v>
      </c>
      <c r="E58" s="93">
        <v>114911.9922614</v>
      </c>
      <c r="F58" s="93">
        <v>11878.6391554</v>
      </c>
      <c r="G58" s="93">
        <v>126790.6314168</v>
      </c>
      <c r="J58" s="839"/>
    </row>
    <row r="59" spans="1:10" s="838" customFormat="1" ht="20.100000000000001" customHeight="1">
      <c r="A59" s="132" t="s">
        <v>197</v>
      </c>
      <c r="B59" s="133">
        <v>4069645.9873752999</v>
      </c>
      <c r="C59" s="133">
        <v>319157.2578207</v>
      </c>
      <c r="D59" s="133">
        <v>4388803.2451959997</v>
      </c>
      <c r="E59" s="133">
        <v>4073666.2829690999</v>
      </c>
      <c r="F59" s="133">
        <v>311145.61158939998</v>
      </c>
      <c r="G59" s="133">
        <v>4384811.8945585005</v>
      </c>
      <c r="J59" s="137"/>
    </row>
    <row r="60" spans="1:10" s="838" customFormat="1" ht="17.100000000000001" customHeight="1">
      <c r="A60" s="86" t="s">
        <v>43</v>
      </c>
      <c r="B60" s="93">
        <v>858451.78437470004</v>
      </c>
      <c r="C60" s="93">
        <v>55573.410450900003</v>
      </c>
      <c r="D60" s="93">
        <v>914025.19482560002</v>
      </c>
      <c r="E60" s="93">
        <v>856200.0999425</v>
      </c>
      <c r="F60" s="93">
        <v>54427.345343599998</v>
      </c>
      <c r="G60" s="93">
        <v>910627.44528610003</v>
      </c>
      <c r="J60" s="840"/>
    </row>
    <row r="61" spans="1:10" s="838" customFormat="1" ht="17.100000000000001" customHeight="1">
      <c r="A61" s="86" t="s">
        <v>44</v>
      </c>
      <c r="B61" s="93">
        <v>97142.193817499996</v>
      </c>
      <c r="C61" s="93">
        <v>2755.5672153999999</v>
      </c>
      <c r="D61" s="93">
        <v>99897.761032900002</v>
      </c>
      <c r="E61" s="93">
        <v>92342.802615499997</v>
      </c>
      <c r="F61" s="93">
        <v>2571.9364353999999</v>
      </c>
      <c r="G61" s="93">
        <v>94914.739050899996</v>
      </c>
      <c r="J61" s="839"/>
    </row>
    <row r="62" spans="1:10" s="838" customFormat="1" ht="17.100000000000001" customHeight="1">
      <c r="A62" s="86" t="s">
        <v>45</v>
      </c>
      <c r="B62" s="93">
        <v>118213.1679057</v>
      </c>
      <c r="C62" s="93">
        <v>12470.042396999999</v>
      </c>
      <c r="D62" s="93">
        <v>130683.2103027</v>
      </c>
      <c r="E62" s="93">
        <v>111997.47813220001</v>
      </c>
      <c r="F62" s="93">
        <v>12688.7475223</v>
      </c>
      <c r="G62" s="93">
        <v>124686.22565450001</v>
      </c>
      <c r="J62" s="839"/>
    </row>
    <row r="63" spans="1:10" s="838" customFormat="1" ht="17.100000000000001" customHeight="1">
      <c r="A63" s="86" t="s">
        <v>46</v>
      </c>
      <c r="B63" s="93">
        <v>234284.28470330001</v>
      </c>
      <c r="C63" s="93">
        <v>100159.8139659</v>
      </c>
      <c r="D63" s="93">
        <v>334444.09866920003</v>
      </c>
      <c r="E63" s="93">
        <v>220445.2001169</v>
      </c>
      <c r="F63" s="93">
        <v>92571.915028899995</v>
      </c>
      <c r="G63" s="93">
        <v>313017.11514579999</v>
      </c>
      <c r="J63" s="839"/>
    </row>
    <row r="64" spans="1:10" s="838" customFormat="1" ht="17.100000000000001" customHeight="1">
      <c r="A64" s="86" t="s">
        <v>47</v>
      </c>
      <c r="B64" s="93">
        <v>438268.33830369997</v>
      </c>
      <c r="C64" s="93">
        <v>9623.5852517000003</v>
      </c>
      <c r="D64" s="93">
        <v>447891.92355539999</v>
      </c>
      <c r="E64" s="93">
        <v>428841.05442549998</v>
      </c>
      <c r="F64" s="93">
        <v>8871.1640191999995</v>
      </c>
      <c r="G64" s="93">
        <v>437712.2184447</v>
      </c>
      <c r="J64" s="839"/>
    </row>
    <row r="65" spans="1:10" s="838" customFormat="1" ht="17.100000000000001" customHeight="1">
      <c r="A65" s="86" t="s">
        <v>48</v>
      </c>
      <c r="B65" s="93">
        <v>538223.55619230005</v>
      </c>
      <c r="C65" s="93">
        <v>45303.025990000002</v>
      </c>
      <c r="D65" s="93">
        <v>583526.58218230004</v>
      </c>
      <c r="E65" s="93">
        <v>550222.71545729996</v>
      </c>
      <c r="F65" s="93">
        <v>47569.172349799999</v>
      </c>
      <c r="G65" s="93">
        <v>597791.88780709996</v>
      </c>
    </row>
    <row r="66" spans="1:10" s="838" customFormat="1" ht="17.100000000000001" customHeight="1">
      <c r="A66" s="86" t="s">
        <v>49</v>
      </c>
      <c r="B66" s="93">
        <v>1586548.3685361</v>
      </c>
      <c r="C66" s="93">
        <v>56215.486959399997</v>
      </c>
      <c r="D66" s="93">
        <v>1642763.8554954999</v>
      </c>
      <c r="E66" s="93">
        <v>1606686.0118827</v>
      </c>
      <c r="F66" s="93">
        <v>54213.938048800002</v>
      </c>
      <c r="G66" s="93">
        <v>1660899.9499315</v>
      </c>
    </row>
    <row r="67" spans="1:10" s="838" customFormat="1" ht="17.100000000000001" customHeight="1">
      <c r="A67" s="86" t="s">
        <v>50</v>
      </c>
      <c r="B67" s="93">
        <v>198514.293542</v>
      </c>
      <c r="C67" s="93">
        <v>37056.325590400003</v>
      </c>
      <c r="D67" s="93">
        <v>235570.6191324</v>
      </c>
      <c r="E67" s="93">
        <v>206930.92039650001</v>
      </c>
      <c r="F67" s="93">
        <v>38231.392841399997</v>
      </c>
      <c r="G67" s="93">
        <v>245162.3132379</v>
      </c>
    </row>
    <row r="68" spans="1:10" s="838" customFormat="1" ht="20.100000000000001" customHeight="1">
      <c r="A68" s="132" t="s">
        <v>198</v>
      </c>
      <c r="B68" s="133">
        <v>625071.59921390004</v>
      </c>
      <c r="C68" s="133">
        <v>92437.737142099999</v>
      </c>
      <c r="D68" s="133">
        <v>717509.33635600004</v>
      </c>
      <c r="E68" s="133">
        <v>638936.13659429993</v>
      </c>
      <c r="F68" s="133">
        <v>93792.0109429</v>
      </c>
      <c r="G68" s="133">
        <v>732728.14753720001</v>
      </c>
    </row>
    <row r="69" spans="1:10" s="838" customFormat="1" ht="17.100000000000001" customHeight="1">
      <c r="A69" s="86" t="s">
        <v>51</v>
      </c>
      <c r="B69" s="93">
        <v>30101.137239899999</v>
      </c>
      <c r="C69" s="93">
        <v>1556.2588467</v>
      </c>
      <c r="D69" s="93">
        <v>31657.396086599998</v>
      </c>
      <c r="E69" s="93">
        <v>31481.010091100001</v>
      </c>
      <c r="F69" s="93">
        <v>1625.6990897000001</v>
      </c>
      <c r="G69" s="93">
        <v>33106.709180800004</v>
      </c>
    </row>
    <row r="70" spans="1:10" s="838" customFormat="1" ht="17.100000000000001" customHeight="1">
      <c r="A70" s="86" t="s">
        <v>52</v>
      </c>
      <c r="B70" s="93">
        <v>304052.38712889998</v>
      </c>
      <c r="C70" s="93">
        <v>20484.327714399999</v>
      </c>
      <c r="D70" s="93">
        <v>324536.7148433</v>
      </c>
      <c r="E70" s="93">
        <v>306760.86797269998</v>
      </c>
      <c r="F70" s="93">
        <v>19591.244137500002</v>
      </c>
      <c r="G70" s="93">
        <v>326352.11211019999</v>
      </c>
    </row>
    <row r="71" spans="1:10" s="838" customFormat="1" ht="17.100000000000001" customHeight="1">
      <c r="A71" s="129" t="s">
        <v>53</v>
      </c>
      <c r="B71" s="93">
        <v>109224.1022909</v>
      </c>
      <c r="C71" s="93">
        <v>10273.3546603</v>
      </c>
      <c r="D71" s="93">
        <v>119497.4569512</v>
      </c>
      <c r="E71" s="93">
        <v>116742.6366423</v>
      </c>
      <c r="F71" s="93">
        <v>11758.6910262</v>
      </c>
      <c r="G71" s="93">
        <v>128501.3276685</v>
      </c>
    </row>
    <row r="72" spans="1:10" s="838" customFormat="1" ht="17.100000000000001" customHeight="1">
      <c r="A72" s="86" t="s">
        <v>54</v>
      </c>
      <c r="B72" s="93">
        <v>41950.983782900003</v>
      </c>
      <c r="C72" s="93">
        <v>7742.5377142999996</v>
      </c>
      <c r="D72" s="93">
        <v>49693.521497200003</v>
      </c>
      <c r="E72" s="93">
        <v>41486.502553500002</v>
      </c>
      <c r="F72" s="93">
        <v>7465.6988056</v>
      </c>
      <c r="G72" s="93">
        <v>48952.2013591</v>
      </c>
    </row>
    <row r="73" spans="1:10" s="838" customFormat="1" ht="17.100000000000001" customHeight="1">
      <c r="A73" s="86" t="s">
        <v>55</v>
      </c>
      <c r="B73" s="93">
        <v>102050.46777820001</v>
      </c>
      <c r="C73" s="93">
        <v>19063.632626800001</v>
      </c>
      <c r="D73" s="93">
        <v>121114.100405</v>
      </c>
      <c r="E73" s="93">
        <v>103448.76568110001</v>
      </c>
      <c r="F73" s="93">
        <v>19466.782399700001</v>
      </c>
      <c r="G73" s="93">
        <v>122915.54808080001</v>
      </c>
    </row>
    <row r="74" spans="1:10" s="838" customFormat="1" ht="17.100000000000001" customHeight="1">
      <c r="A74" s="86" t="s">
        <v>56</v>
      </c>
      <c r="B74" s="93">
        <v>37692.520993099999</v>
      </c>
      <c r="C74" s="93">
        <v>33317.625579599997</v>
      </c>
      <c r="D74" s="93">
        <v>71010.146572700003</v>
      </c>
      <c r="E74" s="93">
        <v>39016.353653600003</v>
      </c>
      <c r="F74" s="93">
        <v>33883.895484200002</v>
      </c>
      <c r="G74" s="93">
        <v>72900.249137800012</v>
      </c>
      <c r="J74" s="839"/>
    </row>
    <row r="75" spans="1:10" s="838" customFormat="1" ht="20.100000000000001" customHeight="1">
      <c r="A75" s="132" t="s">
        <v>199</v>
      </c>
      <c r="B75" s="133">
        <v>890284.83964559995</v>
      </c>
      <c r="C75" s="133">
        <v>201580.7992681</v>
      </c>
      <c r="D75" s="133">
        <v>1091865.6389136999</v>
      </c>
      <c r="E75" s="133">
        <v>859679.46416349988</v>
      </c>
      <c r="F75" s="133">
        <v>195586.55961340002</v>
      </c>
      <c r="G75" s="133">
        <v>1055266.0237769</v>
      </c>
      <c r="J75" s="839"/>
    </row>
    <row r="76" spans="1:10" s="838" customFormat="1" ht="17.100000000000001" customHeight="1">
      <c r="A76" s="86" t="s">
        <v>57</v>
      </c>
      <c r="B76" s="93">
        <v>116157.66312680001</v>
      </c>
      <c r="C76" s="93">
        <v>36968.9977937</v>
      </c>
      <c r="D76" s="93">
        <v>153126.6609205</v>
      </c>
      <c r="E76" s="93">
        <v>110345.7543898</v>
      </c>
      <c r="F76" s="93">
        <v>36059.333840899999</v>
      </c>
      <c r="G76" s="93">
        <v>146405.0882307</v>
      </c>
      <c r="J76" s="839"/>
    </row>
    <row r="77" spans="1:10" s="838" customFormat="1" ht="17.100000000000001" customHeight="1">
      <c r="A77" s="86" t="s">
        <v>1595</v>
      </c>
      <c r="B77" s="93">
        <v>126034.9498851</v>
      </c>
      <c r="C77" s="93">
        <v>36218.036038999999</v>
      </c>
      <c r="D77" s="93">
        <v>162252.98592409998</v>
      </c>
      <c r="E77" s="93">
        <v>121626.6393984</v>
      </c>
      <c r="F77" s="93">
        <v>33561.933394400003</v>
      </c>
      <c r="G77" s="93">
        <v>155188.5727928</v>
      </c>
      <c r="J77" s="138"/>
    </row>
    <row r="78" spans="1:10" s="838" customFormat="1" ht="17.100000000000001" customHeight="1">
      <c r="A78" s="86" t="s">
        <v>58</v>
      </c>
      <c r="B78" s="93">
        <v>63730.973709600003</v>
      </c>
      <c r="C78" s="93">
        <v>9535.0293746999996</v>
      </c>
      <c r="D78" s="93">
        <v>73266.003084299999</v>
      </c>
      <c r="E78" s="93">
        <v>62556.526181000001</v>
      </c>
      <c r="F78" s="93">
        <v>8888.1366744000006</v>
      </c>
      <c r="G78" s="93">
        <v>71444.662855400005</v>
      </c>
      <c r="J78" s="840"/>
    </row>
    <row r="79" spans="1:10" s="838" customFormat="1" ht="17.100000000000001" customHeight="1">
      <c r="A79" s="86" t="s">
        <v>59</v>
      </c>
      <c r="B79" s="93">
        <v>584361.25292410003</v>
      </c>
      <c r="C79" s="93">
        <v>118858.7360607</v>
      </c>
      <c r="D79" s="93">
        <v>703219.98898480006</v>
      </c>
      <c r="E79" s="93">
        <v>565150.54419429996</v>
      </c>
      <c r="F79" s="93">
        <v>117077.1557037</v>
      </c>
      <c r="G79" s="93">
        <v>682227.69989799999</v>
      </c>
      <c r="J79" s="839"/>
    </row>
    <row r="80" spans="1:10" s="838" customFormat="1" ht="20.100000000000001" customHeight="1">
      <c r="A80" s="132" t="s">
        <v>201</v>
      </c>
      <c r="B80" s="133">
        <v>1622124.0507022</v>
      </c>
      <c r="C80" s="133">
        <v>209094.89610840002</v>
      </c>
      <c r="D80" s="133">
        <v>1831218.9468105999</v>
      </c>
      <c r="E80" s="133">
        <v>1574941.836568</v>
      </c>
      <c r="F80" s="133">
        <v>204581.58827420001</v>
      </c>
      <c r="G80" s="133">
        <v>1779523.4248421998</v>
      </c>
      <c r="J80" s="839"/>
    </row>
    <row r="81" spans="1:10" s="838" customFormat="1" ht="17.100000000000001" customHeight="1">
      <c r="A81" s="86" t="s">
        <v>60</v>
      </c>
      <c r="B81" s="93">
        <v>475032.37646619999</v>
      </c>
      <c r="C81" s="93">
        <v>46007.3169691</v>
      </c>
      <c r="D81" s="93">
        <v>521039.69343529997</v>
      </c>
      <c r="E81" s="93">
        <v>428936.52843549999</v>
      </c>
      <c r="F81" s="93">
        <v>42251.0375613</v>
      </c>
      <c r="G81" s="93">
        <v>471187.56599679997</v>
      </c>
      <c r="J81" s="839"/>
    </row>
    <row r="82" spans="1:10" s="838" customFormat="1" ht="17.100000000000001" customHeight="1">
      <c r="A82" s="86" t="s">
        <v>61</v>
      </c>
      <c r="B82" s="93">
        <v>116786.8383297</v>
      </c>
      <c r="C82" s="93">
        <v>40784.0943634</v>
      </c>
      <c r="D82" s="93">
        <v>157570.93269310001</v>
      </c>
      <c r="E82" s="93">
        <v>122159.82726020001</v>
      </c>
      <c r="F82" s="93">
        <v>40068.128532000002</v>
      </c>
      <c r="G82" s="93">
        <v>162227.95579219999</v>
      </c>
    </row>
    <row r="83" spans="1:10" s="838" customFormat="1" ht="17.100000000000001" customHeight="1">
      <c r="A83" s="86" t="s">
        <v>62</v>
      </c>
      <c r="B83" s="93">
        <v>37038.793447399999</v>
      </c>
      <c r="C83" s="93">
        <v>20032.705241899999</v>
      </c>
      <c r="D83" s="93">
        <v>57071.498689300002</v>
      </c>
      <c r="E83" s="93">
        <v>40394.470997500001</v>
      </c>
      <c r="F83" s="93">
        <v>20176.8762556</v>
      </c>
      <c r="G83" s="93">
        <v>60571.347253100001</v>
      </c>
    </row>
    <row r="84" spans="1:10" s="838" customFormat="1" ht="17.100000000000001" customHeight="1">
      <c r="A84" s="86" t="s">
        <v>63</v>
      </c>
      <c r="B84" s="93">
        <v>44936.506790500003</v>
      </c>
      <c r="C84" s="93">
        <v>14567.0047006</v>
      </c>
      <c r="D84" s="93">
        <v>59503.511491100006</v>
      </c>
      <c r="E84" s="93">
        <v>42163.269938199999</v>
      </c>
      <c r="F84" s="93">
        <v>14172.4781941</v>
      </c>
      <c r="G84" s="93">
        <v>56335.748132299996</v>
      </c>
    </row>
    <row r="85" spans="1:10" s="838" customFormat="1" ht="17.100000000000001" customHeight="1">
      <c r="A85" s="86" t="s">
        <v>64</v>
      </c>
      <c r="B85" s="93">
        <v>279470.430658</v>
      </c>
      <c r="C85" s="93">
        <v>27048.440781500001</v>
      </c>
      <c r="D85" s="93">
        <v>306518.87143950001</v>
      </c>
      <c r="E85" s="93">
        <v>280531.1216973</v>
      </c>
      <c r="F85" s="93">
        <v>27035.890592</v>
      </c>
      <c r="G85" s="93">
        <v>307567.01228929998</v>
      </c>
    </row>
    <row r="86" spans="1:10" s="838" customFormat="1" ht="17.100000000000001" customHeight="1">
      <c r="A86" s="129" t="s">
        <v>65</v>
      </c>
      <c r="B86" s="93">
        <v>64711.084592200001</v>
      </c>
      <c r="C86" s="93">
        <v>18333.375871799999</v>
      </c>
      <c r="D86" s="93">
        <v>83044.460464000003</v>
      </c>
      <c r="E86" s="93">
        <v>63570.316425099998</v>
      </c>
      <c r="F86" s="93">
        <v>18148.974435</v>
      </c>
      <c r="G86" s="93">
        <v>81719.290860099994</v>
      </c>
    </row>
    <row r="87" spans="1:10" s="838" customFormat="1" ht="17.100000000000001" customHeight="1">
      <c r="A87" s="129" t="s">
        <v>66</v>
      </c>
      <c r="B87" s="93">
        <v>470277.97497179999</v>
      </c>
      <c r="C87" s="93">
        <v>35568.894953399998</v>
      </c>
      <c r="D87" s="93">
        <v>505846.86992520001</v>
      </c>
      <c r="E87" s="93">
        <v>469018.38072710001</v>
      </c>
      <c r="F87" s="93">
        <v>35657.213261500001</v>
      </c>
      <c r="G87" s="93">
        <v>504675.59398860001</v>
      </c>
    </row>
    <row r="88" spans="1:10" s="838" customFormat="1" ht="17.100000000000001" customHeight="1">
      <c r="A88" s="86" t="s">
        <v>67</v>
      </c>
      <c r="B88" s="93">
        <v>133870.04544640001</v>
      </c>
      <c r="C88" s="93">
        <v>6753.0632267000001</v>
      </c>
      <c r="D88" s="93">
        <v>140623.10867310001</v>
      </c>
      <c r="E88" s="93">
        <v>128167.9210871</v>
      </c>
      <c r="F88" s="93">
        <v>7070.9894426999999</v>
      </c>
      <c r="G88" s="93">
        <v>135238.91052979999</v>
      </c>
    </row>
    <row r="89" spans="1:10" s="838" customFormat="1" ht="5.0999999999999996" customHeight="1">
      <c r="A89" s="86"/>
      <c r="B89" s="93"/>
      <c r="C89" s="93"/>
      <c r="D89" s="93"/>
      <c r="E89" s="93"/>
      <c r="F89" s="93"/>
      <c r="G89" s="93"/>
    </row>
    <row r="90" spans="1:10" s="838" customFormat="1" ht="21.95" customHeight="1">
      <c r="A90" s="106" t="s">
        <v>190</v>
      </c>
      <c r="B90" s="107">
        <v>123641341.8530807</v>
      </c>
      <c r="C90" s="107">
        <v>5740993.5093602007</v>
      </c>
      <c r="D90" s="107">
        <v>129382335.36244093</v>
      </c>
      <c r="E90" s="107">
        <v>121046218.22265869</v>
      </c>
      <c r="F90" s="107">
        <v>5854404.7695748014</v>
      </c>
      <c r="G90" s="107">
        <v>126900622.99223347</v>
      </c>
    </row>
    <row r="91" spans="1:10" s="838" customFormat="1">
      <c r="A91" s="144" t="s">
        <v>137</v>
      </c>
      <c r="B91" s="144"/>
      <c r="C91" s="144"/>
      <c r="D91" s="144"/>
      <c r="E91" s="144"/>
      <c r="F91" s="144"/>
      <c r="G91" s="144"/>
    </row>
    <row r="92" spans="1:10">
      <c r="A92" s="144" t="s">
        <v>1197</v>
      </c>
      <c r="B92" s="144"/>
      <c r="C92" s="144"/>
      <c r="D92" s="144"/>
      <c r="E92" s="144"/>
      <c r="F92" s="144"/>
      <c r="G92" s="144"/>
    </row>
    <row r="93" spans="1:10">
      <c r="A93" s="144" t="s">
        <v>1198</v>
      </c>
      <c r="B93" s="144"/>
      <c r="C93" s="144"/>
      <c r="D93" s="144"/>
      <c r="E93" s="144"/>
      <c r="F93" s="144"/>
      <c r="G93" s="144"/>
    </row>
  </sheetData>
  <mergeCells count="13">
    <mergeCell ref="A2:G2"/>
    <mergeCell ref="A3:G3"/>
    <mergeCell ref="A4:G4"/>
    <mergeCell ref="E5:G5"/>
    <mergeCell ref="A6:A7"/>
    <mergeCell ref="B6:D6"/>
    <mergeCell ref="E6:G6"/>
    <mergeCell ref="A47:G47"/>
    <mergeCell ref="A48:G48"/>
    <mergeCell ref="A49:G49"/>
    <mergeCell ref="A51:A52"/>
    <mergeCell ref="B51:D51"/>
    <mergeCell ref="E51:G51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topLeftCell="A19" zoomScale="60" workbookViewId="0">
      <selection activeCell="B79" sqref="B79"/>
    </sheetView>
  </sheetViews>
  <sheetFormatPr defaultRowHeight="12.75"/>
  <cols>
    <col min="1" max="1" width="21.5703125" style="841" customWidth="1"/>
    <col min="2" max="7" width="11.7109375" style="841" customWidth="1"/>
    <col min="8" max="16384" width="9.140625" style="841"/>
  </cols>
  <sheetData>
    <row r="1" spans="1:9" s="838" customFormat="1" ht="15" customHeight="1">
      <c r="A1" s="86"/>
      <c r="B1" s="86"/>
      <c r="C1" s="86"/>
      <c r="D1" s="86"/>
      <c r="E1" s="86"/>
      <c r="F1" s="86"/>
      <c r="G1" s="580"/>
    </row>
    <row r="2" spans="1:9" s="838" customFormat="1" ht="17.100000000000001" customHeight="1">
      <c r="A2" s="1316" t="s">
        <v>1608</v>
      </c>
      <c r="B2" s="1316"/>
      <c r="C2" s="1316"/>
      <c r="D2" s="1316"/>
      <c r="E2" s="1316"/>
      <c r="F2" s="1316"/>
      <c r="G2" s="1316"/>
    </row>
    <row r="3" spans="1:9" s="838" customFormat="1" ht="17.100000000000001" customHeight="1">
      <c r="A3" s="1366"/>
      <c r="B3" s="1366"/>
      <c r="C3" s="1366"/>
      <c r="D3" s="1366"/>
      <c r="E3" s="1366"/>
      <c r="F3" s="1366"/>
      <c r="G3" s="1366"/>
    </row>
    <row r="4" spans="1:9" s="838" customFormat="1" ht="17.100000000000001" customHeight="1">
      <c r="A4" s="1316" t="s">
        <v>210</v>
      </c>
      <c r="B4" s="1316"/>
      <c r="C4" s="1316"/>
      <c r="D4" s="1316"/>
      <c r="E4" s="1316"/>
      <c r="F4" s="1316"/>
      <c r="G4" s="1316"/>
    </row>
    <row r="5" spans="1:9" s="838" customFormat="1" ht="17.100000000000001" customHeight="1">
      <c r="A5" s="86"/>
      <c r="B5" s="86"/>
      <c r="C5" s="86"/>
      <c r="D5" s="86"/>
      <c r="E5" s="1175" t="s">
        <v>186</v>
      </c>
      <c r="F5" s="1175"/>
      <c r="G5" s="1175"/>
    </row>
    <row r="6" spans="1:9" s="838" customFormat="1" ht="17.100000000000001" customHeight="1">
      <c r="A6" s="1176" t="s">
        <v>187</v>
      </c>
      <c r="B6" s="1178" t="s">
        <v>100</v>
      </c>
      <c r="C6" s="1179"/>
      <c r="D6" s="1180"/>
      <c r="E6" s="1178" t="s">
        <v>142</v>
      </c>
      <c r="F6" s="1179"/>
      <c r="G6" s="1180"/>
    </row>
    <row r="7" spans="1:9" s="838" customFormat="1" ht="17.100000000000001" customHeight="1">
      <c r="A7" s="1177"/>
      <c r="B7" s="85" t="s">
        <v>188</v>
      </c>
      <c r="C7" s="85" t="s">
        <v>189</v>
      </c>
      <c r="D7" s="85" t="s">
        <v>190</v>
      </c>
      <c r="E7" s="85" t="s">
        <v>188</v>
      </c>
      <c r="F7" s="85" t="s">
        <v>189</v>
      </c>
      <c r="G7" s="85" t="s">
        <v>190</v>
      </c>
    </row>
    <row r="8" spans="1:9" s="838" customFormat="1" ht="5.0999999999999996" customHeight="1">
      <c r="A8" s="129"/>
      <c r="B8" s="130"/>
      <c r="C8" s="130"/>
      <c r="D8" s="130"/>
      <c r="E8" s="130"/>
      <c r="F8" s="130"/>
      <c r="G8" s="130"/>
      <c r="I8" s="839"/>
    </row>
    <row r="9" spans="1:9" s="838" customFormat="1" ht="20.100000000000001" customHeight="1">
      <c r="A9" s="132" t="s">
        <v>191</v>
      </c>
      <c r="B9" s="133">
        <v>17415522.940906797</v>
      </c>
      <c r="C9" s="133">
        <v>1059967.1579942</v>
      </c>
      <c r="D9" s="133">
        <v>18475490.098901004</v>
      </c>
      <c r="E9" s="133">
        <v>16611561.114703598</v>
      </c>
      <c r="F9" s="133">
        <v>1059211.8633441001</v>
      </c>
      <c r="G9" s="133">
        <v>17670772.978047702</v>
      </c>
      <c r="I9" s="134"/>
    </row>
    <row r="10" spans="1:9" s="838" customFormat="1" ht="17.100000000000001" customHeight="1">
      <c r="A10" s="86" t="s">
        <v>6</v>
      </c>
      <c r="B10" s="93">
        <v>8290.6551077999993</v>
      </c>
      <c r="C10" s="93">
        <v>1238.680251</v>
      </c>
      <c r="D10" s="93">
        <v>9529.3353587999991</v>
      </c>
      <c r="E10" s="93">
        <v>8455.9873337000008</v>
      </c>
      <c r="F10" s="93">
        <v>1294.1897655</v>
      </c>
      <c r="G10" s="93">
        <v>9750.1770992000002</v>
      </c>
      <c r="I10" s="840"/>
    </row>
    <row r="11" spans="1:9" s="838" customFormat="1" ht="17.100000000000001" customHeight="1">
      <c r="A11" s="86" t="s">
        <v>7</v>
      </c>
      <c r="B11" s="93">
        <v>42507.777030400001</v>
      </c>
      <c r="C11" s="93">
        <v>53236.554119799999</v>
      </c>
      <c r="D11" s="93">
        <v>95744.3311502</v>
      </c>
      <c r="E11" s="93">
        <v>45512.201908299998</v>
      </c>
      <c r="F11" s="93">
        <v>53993.625881799999</v>
      </c>
      <c r="G11" s="93">
        <v>99505.827790099996</v>
      </c>
      <c r="I11" s="839"/>
    </row>
    <row r="12" spans="1:9" s="838" customFormat="1" ht="17.100000000000001" customHeight="1">
      <c r="A12" s="86" t="s">
        <v>8</v>
      </c>
      <c r="B12" s="93">
        <v>42093.355530499997</v>
      </c>
      <c r="C12" s="93">
        <v>4554.4682441000004</v>
      </c>
      <c r="D12" s="93">
        <v>46647.823774599994</v>
      </c>
      <c r="E12" s="93">
        <v>43384.934125799999</v>
      </c>
      <c r="F12" s="93">
        <v>4464.1041590000004</v>
      </c>
      <c r="G12" s="93">
        <v>47849.038284800001</v>
      </c>
    </row>
    <row r="13" spans="1:9" s="838" customFormat="1" ht="17.100000000000001" customHeight="1">
      <c r="A13" s="86" t="s">
        <v>9</v>
      </c>
      <c r="B13" s="93">
        <v>16763052.9012958</v>
      </c>
      <c r="C13" s="93">
        <v>804579.58366999996</v>
      </c>
      <c r="D13" s="93">
        <v>17567632.484965801</v>
      </c>
      <c r="E13" s="93">
        <v>15945119.3742087</v>
      </c>
      <c r="F13" s="93">
        <v>797839.29951120005</v>
      </c>
      <c r="G13" s="93">
        <v>16742958.6737199</v>
      </c>
    </row>
    <row r="14" spans="1:9" s="838" customFormat="1" ht="17.100000000000001" customHeight="1">
      <c r="A14" s="86" t="s">
        <v>10</v>
      </c>
      <c r="B14" s="93">
        <v>5803.0239518999997</v>
      </c>
      <c r="C14" s="93" t="s">
        <v>168</v>
      </c>
      <c r="D14" s="93">
        <v>5803.0239518999997</v>
      </c>
      <c r="E14" s="93">
        <v>6009.5870367999996</v>
      </c>
      <c r="F14" s="93" t="s">
        <v>168</v>
      </c>
      <c r="G14" s="93">
        <v>6009.5870367999996</v>
      </c>
    </row>
    <row r="15" spans="1:9" s="838" customFormat="1" ht="17.100000000000001" customHeight="1">
      <c r="A15" s="86" t="s">
        <v>11</v>
      </c>
      <c r="B15" s="93">
        <v>107091.22655209999</v>
      </c>
      <c r="C15" s="93">
        <v>77085.601732499999</v>
      </c>
      <c r="D15" s="93">
        <v>184176.82828459999</v>
      </c>
      <c r="E15" s="93">
        <v>110501.10692570001</v>
      </c>
      <c r="F15" s="93">
        <v>79280.207661199995</v>
      </c>
      <c r="G15" s="93">
        <v>189781.3145869</v>
      </c>
    </row>
    <row r="16" spans="1:9" s="838" customFormat="1" ht="17.100000000000001" customHeight="1">
      <c r="A16" s="86" t="s">
        <v>192</v>
      </c>
      <c r="B16" s="93">
        <v>161987.65968839999</v>
      </c>
      <c r="C16" s="93">
        <v>73199.032337700002</v>
      </c>
      <c r="D16" s="93">
        <v>235186.69202610001</v>
      </c>
      <c r="E16" s="93">
        <v>163474.11061209999</v>
      </c>
      <c r="F16" s="93">
        <v>74683.764896699999</v>
      </c>
      <c r="G16" s="93">
        <v>238157.87550879997</v>
      </c>
    </row>
    <row r="17" spans="1:9" s="838" customFormat="1" ht="17.100000000000001" customHeight="1">
      <c r="A17" s="86" t="s">
        <v>12</v>
      </c>
      <c r="B17" s="93">
        <v>71406.342101300004</v>
      </c>
      <c r="C17" s="93">
        <v>6905.7698197</v>
      </c>
      <c r="D17" s="93">
        <v>78312.111921000003</v>
      </c>
      <c r="E17" s="93">
        <v>73786.1159644</v>
      </c>
      <c r="F17" s="93">
        <v>7341.3264462999996</v>
      </c>
      <c r="G17" s="93">
        <v>81127.442410699994</v>
      </c>
    </row>
    <row r="18" spans="1:9" s="838" customFormat="1" ht="17.100000000000001" customHeight="1">
      <c r="A18" s="86" t="s">
        <v>13</v>
      </c>
      <c r="B18" s="93">
        <v>6423.7616957999999</v>
      </c>
      <c r="C18" s="93">
        <v>2071.9186239999999</v>
      </c>
      <c r="D18" s="93">
        <v>8495.6803197999998</v>
      </c>
      <c r="E18" s="93">
        <v>7160.1423065999998</v>
      </c>
      <c r="F18" s="93">
        <v>2065.8222166</v>
      </c>
      <c r="G18" s="93">
        <v>9225.9645232000003</v>
      </c>
      <c r="I18" s="839"/>
    </row>
    <row r="19" spans="1:9" s="838" customFormat="1" ht="17.100000000000001" customHeight="1">
      <c r="A19" s="86" t="s">
        <v>14</v>
      </c>
      <c r="B19" s="93">
        <v>46086.765274199999</v>
      </c>
      <c r="C19" s="93">
        <v>15071.6424615</v>
      </c>
      <c r="D19" s="93">
        <v>61158.407735699999</v>
      </c>
      <c r="E19" s="93">
        <v>46207.8056363</v>
      </c>
      <c r="F19" s="93">
        <v>15410.0450315</v>
      </c>
      <c r="G19" s="93">
        <v>61617.850667799998</v>
      </c>
      <c r="I19" s="839"/>
    </row>
    <row r="20" spans="1:9" s="838" customFormat="1" ht="17.100000000000001" customHeight="1">
      <c r="A20" s="86" t="s">
        <v>15</v>
      </c>
      <c r="B20" s="93">
        <v>160779.4726786</v>
      </c>
      <c r="C20" s="93">
        <v>22023.906733899999</v>
      </c>
      <c r="D20" s="93">
        <v>182803.37941249998</v>
      </c>
      <c r="E20" s="93">
        <v>161949.74864519999</v>
      </c>
      <c r="F20" s="93">
        <v>22839.477774300001</v>
      </c>
      <c r="G20" s="93">
        <v>184789.22641949999</v>
      </c>
      <c r="I20" s="839"/>
    </row>
    <row r="21" spans="1:9" s="838" customFormat="1" ht="20.100000000000001" customHeight="1">
      <c r="A21" s="132" t="s">
        <v>193</v>
      </c>
      <c r="B21" s="136">
        <v>22811784.826710101</v>
      </c>
      <c r="C21" s="136">
        <v>529237.52029680007</v>
      </c>
      <c r="D21" s="136">
        <v>23341022.347006902</v>
      </c>
      <c r="E21" s="136">
        <v>22555128.635154001</v>
      </c>
      <c r="F21" s="136">
        <v>531973.6260858</v>
      </c>
      <c r="G21" s="136">
        <v>23087102.261239797</v>
      </c>
      <c r="I21" s="137"/>
    </row>
    <row r="22" spans="1:9" s="838" customFormat="1" ht="17.100000000000001" customHeight="1">
      <c r="A22" s="86" t="s">
        <v>16</v>
      </c>
      <c r="B22" s="93">
        <v>21803932.1515118</v>
      </c>
      <c r="C22" s="93">
        <v>202675.2656745</v>
      </c>
      <c r="D22" s="93">
        <v>22006607.417186301</v>
      </c>
      <c r="E22" s="93">
        <v>21538859.686002299</v>
      </c>
      <c r="F22" s="93">
        <v>204449.85947289999</v>
      </c>
      <c r="G22" s="93">
        <v>21743309.5454752</v>
      </c>
      <c r="I22" s="840"/>
    </row>
    <row r="23" spans="1:9" s="838" customFormat="1" ht="17.100000000000001" customHeight="1">
      <c r="A23" s="86" t="s">
        <v>17</v>
      </c>
      <c r="B23" s="93">
        <v>72627.920592499999</v>
      </c>
      <c r="C23" s="93">
        <v>2276.2665363999999</v>
      </c>
      <c r="D23" s="93">
        <v>74904.187128899997</v>
      </c>
      <c r="E23" s="93">
        <v>71772.231627000001</v>
      </c>
      <c r="F23" s="93">
        <v>2289.3786613000002</v>
      </c>
      <c r="G23" s="93">
        <v>74061.610288299999</v>
      </c>
      <c r="I23" s="839"/>
    </row>
    <row r="24" spans="1:9" s="838" customFormat="1" ht="17.100000000000001" customHeight="1">
      <c r="A24" s="86" t="s">
        <v>18</v>
      </c>
      <c r="B24" s="93">
        <v>149996.0829605</v>
      </c>
      <c r="C24" s="93">
        <v>76856.152909700002</v>
      </c>
      <c r="D24" s="93">
        <v>226852.23587020001</v>
      </c>
      <c r="E24" s="93">
        <v>152800.8099084</v>
      </c>
      <c r="F24" s="93">
        <v>76544.318574100005</v>
      </c>
      <c r="G24" s="93">
        <v>229345.1284825</v>
      </c>
      <c r="I24" s="839"/>
    </row>
    <row r="25" spans="1:9" s="838" customFormat="1" ht="17.100000000000001" customHeight="1">
      <c r="A25" s="86" t="s">
        <v>19</v>
      </c>
      <c r="B25" s="93">
        <v>43240.620542700002</v>
      </c>
      <c r="C25" s="93">
        <v>3684.3782891999999</v>
      </c>
      <c r="D25" s="93">
        <v>46924.998831900004</v>
      </c>
      <c r="E25" s="93">
        <v>44472.723705999997</v>
      </c>
      <c r="F25" s="93">
        <v>4059.4064671000001</v>
      </c>
      <c r="G25" s="93">
        <v>48532.130173099999</v>
      </c>
      <c r="I25" s="839"/>
    </row>
    <row r="26" spans="1:9" s="838" customFormat="1" ht="17.100000000000001" customHeight="1">
      <c r="A26" s="86" t="s">
        <v>20</v>
      </c>
      <c r="B26" s="93">
        <v>47645.1296649</v>
      </c>
      <c r="C26" s="93">
        <v>15662.4422139</v>
      </c>
      <c r="D26" s="93">
        <v>63307.571878800001</v>
      </c>
      <c r="E26" s="93">
        <v>47592.793357100003</v>
      </c>
      <c r="F26" s="93">
        <v>15786.003128799999</v>
      </c>
      <c r="G26" s="93">
        <v>63378.796485900006</v>
      </c>
      <c r="I26" s="839"/>
    </row>
    <row r="27" spans="1:9" s="838" customFormat="1" ht="17.100000000000001" customHeight="1">
      <c r="A27" s="86" t="s">
        <v>21</v>
      </c>
      <c r="B27" s="93">
        <v>25954.662452500001</v>
      </c>
      <c r="C27" s="93">
        <v>26841.833863799999</v>
      </c>
      <c r="D27" s="93">
        <v>52796.496316299999</v>
      </c>
      <c r="E27" s="93">
        <v>25369.8043502</v>
      </c>
      <c r="F27" s="93">
        <v>27235.5955101</v>
      </c>
      <c r="G27" s="93">
        <v>52605.3998603</v>
      </c>
    </row>
    <row r="28" spans="1:9" s="838" customFormat="1" ht="17.100000000000001" customHeight="1">
      <c r="A28" s="86" t="s">
        <v>22</v>
      </c>
      <c r="B28" s="93">
        <v>24165.690509600001</v>
      </c>
      <c r="C28" s="93">
        <v>14962.3825325</v>
      </c>
      <c r="D28" s="93">
        <v>39128.073042100004</v>
      </c>
      <c r="E28" s="93">
        <v>24143.751407600001</v>
      </c>
      <c r="F28" s="93">
        <v>15463.9726562</v>
      </c>
      <c r="G28" s="93">
        <v>39607.7240638</v>
      </c>
    </row>
    <row r="29" spans="1:9" s="838" customFormat="1" ht="17.100000000000001" customHeight="1">
      <c r="A29" s="86" t="s">
        <v>23</v>
      </c>
      <c r="B29" s="93">
        <v>12924.117691900001</v>
      </c>
      <c r="C29" s="93">
        <v>21705.966334100001</v>
      </c>
      <c r="D29" s="93">
        <v>34630.084026000004</v>
      </c>
      <c r="E29" s="93">
        <v>12604.055323799999</v>
      </c>
      <c r="F29" s="93">
        <v>22265.897917099999</v>
      </c>
      <c r="G29" s="93">
        <v>34869.953240899995</v>
      </c>
    </row>
    <row r="30" spans="1:9" s="838" customFormat="1" ht="17.100000000000001" customHeight="1">
      <c r="A30" s="86" t="s">
        <v>24</v>
      </c>
      <c r="B30" s="93">
        <v>362068.6825539</v>
      </c>
      <c r="C30" s="93">
        <v>106959.6924459</v>
      </c>
      <c r="D30" s="93">
        <v>469028.3749998</v>
      </c>
      <c r="E30" s="93">
        <v>368083.62755779998</v>
      </c>
      <c r="F30" s="93">
        <v>104449.28724999999</v>
      </c>
      <c r="G30" s="93">
        <v>472532.91480779997</v>
      </c>
    </row>
    <row r="31" spans="1:9" s="838" customFormat="1" ht="17.100000000000001" customHeight="1">
      <c r="A31" s="86" t="s">
        <v>25</v>
      </c>
      <c r="B31" s="93">
        <v>170546.5958554</v>
      </c>
      <c r="C31" s="93">
        <v>23219.2561499</v>
      </c>
      <c r="D31" s="93">
        <v>193765.8520053</v>
      </c>
      <c r="E31" s="93">
        <v>169116.79384979999</v>
      </c>
      <c r="F31" s="93">
        <v>23578.2964555</v>
      </c>
      <c r="G31" s="93">
        <v>192695.09030529999</v>
      </c>
    </row>
    <row r="32" spans="1:9" s="838" customFormat="1" ht="17.100000000000001" customHeight="1">
      <c r="A32" s="129" t="s">
        <v>26</v>
      </c>
      <c r="B32" s="93">
        <v>25644.790524799999</v>
      </c>
      <c r="C32" s="93">
        <v>5273.6688903000004</v>
      </c>
      <c r="D32" s="93">
        <v>30918.459415099998</v>
      </c>
      <c r="E32" s="93">
        <v>26684.234821999999</v>
      </c>
      <c r="F32" s="93">
        <v>5446.4447692000003</v>
      </c>
      <c r="G32" s="93">
        <v>32130.679591199998</v>
      </c>
    </row>
    <row r="33" spans="1:10" s="838" customFormat="1" ht="17.100000000000001" customHeight="1">
      <c r="A33" s="86" t="s">
        <v>27</v>
      </c>
      <c r="B33" s="93">
        <v>17150.921060600002</v>
      </c>
      <c r="C33" s="93">
        <v>10176.829519700001</v>
      </c>
      <c r="D33" s="93">
        <v>27327.750580300002</v>
      </c>
      <c r="E33" s="93">
        <v>19848.081671399999</v>
      </c>
      <c r="F33" s="93">
        <v>10650.3975873</v>
      </c>
      <c r="G33" s="93">
        <v>30498.479258699997</v>
      </c>
    </row>
    <row r="34" spans="1:10" s="838" customFormat="1" ht="17.100000000000001" customHeight="1">
      <c r="A34" s="86" t="s">
        <v>28</v>
      </c>
      <c r="B34" s="93">
        <v>55887.460788999997</v>
      </c>
      <c r="C34" s="93">
        <v>18943.384936900002</v>
      </c>
      <c r="D34" s="93">
        <v>74830.845725899999</v>
      </c>
      <c r="E34" s="93">
        <v>53780.041570599999</v>
      </c>
      <c r="F34" s="93">
        <v>19754.767636199998</v>
      </c>
      <c r="G34" s="93">
        <v>73534.809206799997</v>
      </c>
    </row>
    <row r="35" spans="1:10" s="838" customFormat="1" ht="17.100000000000001" customHeight="1">
      <c r="A35" s="132" t="s">
        <v>194</v>
      </c>
      <c r="B35" s="133">
        <v>1218026.2375985999</v>
      </c>
      <c r="C35" s="133">
        <v>164938.07907170002</v>
      </c>
      <c r="D35" s="133">
        <v>1382964.3166703</v>
      </c>
      <c r="E35" s="133">
        <v>1164913.2195953</v>
      </c>
      <c r="F35" s="133">
        <v>163367.17477320001</v>
      </c>
      <c r="G35" s="133">
        <v>1328280.3943685002</v>
      </c>
    </row>
    <row r="36" spans="1:10" s="838" customFormat="1" ht="17.100000000000001" customHeight="1">
      <c r="A36" s="86" t="s">
        <v>29</v>
      </c>
      <c r="B36" s="93">
        <v>31044.664087599998</v>
      </c>
      <c r="C36" s="93">
        <v>11778.132067799999</v>
      </c>
      <c r="D36" s="93">
        <v>42822.796155399999</v>
      </c>
      <c r="E36" s="93">
        <v>31430.8346012</v>
      </c>
      <c r="F36" s="93">
        <v>11809.7845007</v>
      </c>
      <c r="G36" s="93">
        <v>43240.619101899996</v>
      </c>
      <c r="I36" s="839"/>
    </row>
    <row r="37" spans="1:10" s="838" customFormat="1" ht="17.100000000000001" customHeight="1">
      <c r="A37" s="86" t="s">
        <v>30</v>
      </c>
      <c r="B37" s="93">
        <v>42679.625093000002</v>
      </c>
      <c r="C37" s="93">
        <v>9161.0479510000005</v>
      </c>
      <c r="D37" s="93">
        <v>51840.673044000003</v>
      </c>
      <c r="E37" s="93">
        <v>35710.452314000002</v>
      </c>
      <c r="F37" s="93">
        <v>8821.7144456999995</v>
      </c>
      <c r="G37" s="93">
        <v>44532.166759700005</v>
      </c>
      <c r="I37" s="839"/>
    </row>
    <row r="38" spans="1:10" s="838" customFormat="1" ht="17.100000000000001" customHeight="1">
      <c r="A38" s="86" t="s">
        <v>31</v>
      </c>
      <c r="B38" s="93">
        <v>209070.31783469999</v>
      </c>
      <c r="C38" s="93">
        <v>24869.773807599999</v>
      </c>
      <c r="D38" s="93">
        <v>233940.09164229999</v>
      </c>
      <c r="E38" s="93">
        <v>210178.4933149</v>
      </c>
      <c r="F38" s="93">
        <v>25530.126090900001</v>
      </c>
      <c r="G38" s="93">
        <v>235708.61940580001</v>
      </c>
      <c r="I38" s="839"/>
    </row>
    <row r="39" spans="1:10" s="838" customFormat="1" ht="20.100000000000001" customHeight="1">
      <c r="A39" s="86" t="s">
        <v>32</v>
      </c>
      <c r="B39" s="93">
        <v>54311.359716600004</v>
      </c>
      <c r="C39" s="93">
        <v>8010.2903808999999</v>
      </c>
      <c r="D39" s="93">
        <v>62321.650097500002</v>
      </c>
      <c r="E39" s="93">
        <v>54387.846647500002</v>
      </c>
      <c r="F39" s="93">
        <v>8099.7477833000003</v>
      </c>
      <c r="G39" s="93">
        <v>62487.594430800003</v>
      </c>
      <c r="I39" s="138"/>
    </row>
    <row r="40" spans="1:10" s="838" customFormat="1" ht="17.100000000000001" customHeight="1">
      <c r="A40" s="86" t="s">
        <v>33</v>
      </c>
      <c r="B40" s="93">
        <v>434992.63813520002</v>
      </c>
      <c r="C40" s="93">
        <v>27159.790907300001</v>
      </c>
      <c r="D40" s="93">
        <v>462152.42904250004</v>
      </c>
      <c r="E40" s="93">
        <v>432369.53045179998</v>
      </c>
      <c r="F40" s="93">
        <v>27381.464552000001</v>
      </c>
      <c r="G40" s="93">
        <v>459750.99500379997</v>
      </c>
      <c r="I40" s="840"/>
    </row>
    <row r="41" spans="1:10" s="838" customFormat="1" ht="17.100000000000001" customHeight="1">
      <c r="A41" s="86" t="s">
        <v>34</v>
      </c>
      <c r="B41" s="93">
        <v>361435.5233231</v>
      </c>
      <c r="C41" s="93">
        <v>30568.181933600001</v>
      </c>
      <c r="D41" s="93">
        <v>392003.70525669999</v>
      </c>
      <c r="E41" s="93">
        <v>315625.85859630001</v>
      </c>
      <c r="F41" s="93">
        <v>26415.783378600001</v>
      </c>
      <c r="G41" s="93">
        <v>342041.64197490003</v>
      </c>
      <c r="I41" s="839"/>
    </row>
    <row r="42" spans="1:10" s="838" customFormat="1" ht="17.100000000000001" customHeight="1">
      <c r="A42" s="86" t="s">
        <v>35</v>
      </c>
      <c r="B42" s="93">
        <v>18353.779710700001</v>
      </c>
      <c r="C42" s="93">
        <v>2485.3148887000002</v>
      </c>
      <c r="D42" s="93">
        <v>20839.094599399999</v>
      </c>
      <c r="E42" s="93">
        <v>19384.259356400002</v>
      </c>
      <c r="F42" s="93">
        <v>2613.5230749000002</v>
      </c>
      <c r="G42" s="93">
        <v>21997.782431300002</v>
      </c>
      <c r="I42" s="839"/>
    </row>
    <row r="43" spans="1:10" s="838" customFormat="1" ht="17.100000000000001" customHeight="1">
      <c r="A43" s="86" t="s">
        <v>36</v>
      </c>
      <c r="B43" s="93">
        <v>7261.5588617000003</v>
      </c>
      <c r="C43" s="93">
        <v>517.5735598</v>
      </c>
      <c r="D43" s="93">
        <v>7779.1324215000004</v>
      </c>
      <c r="E43" s="93">
        <v>7489.9561909000004</v>
      </c>
      <c r="F43" s="93">
        <v>366.83392079999999</v>
      </c>
      <c r="G43" s="93">
        <v>7856.7901117000001</v>
      </c>
      <c r="I43" s="839"/>
    </row>
    <row r="44" spans="1:10" s="838" customFormat="1" ht="17.100000000000001" customHeight="1">
      <c r="A44" s="86" t="s">
        <v>37</v>
      </c>
      <c r="B44" s="93">
        <v>8034.8029515999997</v>
      </c>
      <c r="C44" s="93">
        <v>4626.8004112999997</v>
      </c>
      <c r="D44" s="93">
        <v>12661.603362899999</v>
      </c>
      <c r="E44" s="93">
        <v>8281.8752927999994</v>
      </c>
      <c r="F44" s="93">
        <v>4815.1463161000001</v>
      </c>
      <c r="G44" s="93">
        <v>13097.021608899999</v>
      </c>
    </row>
    <row r="45" spans="1:10" s="838" customFormat="1" ht="17.25" customHeight="1">
      <c r="A45" s="139" t="s">
        <v>38</v>
      </c>
      <c r="B45" s="140">
        <v>50841.967884400001</v>
      </c>
      <c r="C45" s="140">
        <v>45761.173163699998</v>
      </c>
      <c r="D45" s="140">
        <v>96603.141048099991</v>
      </c>
      <c r="E45" s="140">
        <v>50054.112829500002</v>
      </c>
      <c r="F45" s="140">
        <v>47513.050710199997</v>
      </c>
      <c r="G45" s="140">
        <v>97567.163539700006</v>
      </c>
    </row>
    <row r="46" spans="1:10" s="838" customFormat="1">
      <c r="A46" s="129"/>
      <c r="B46" s="93"/>
      <c r="C46" s="93"/>
      <c r="D46" s="93"/>
      <c r="E46" s="93"/>
      <c r="F46" s="93"/>
      <c r="G46" s="580" t="s">
        <v>1609</v>
      </c>
      <c r="J46" s="839"/>
    </row>
    <row r="47" spans="1:10" s="838" customFormat="1" ht="17.100000000000001" customHeight="1">
      <c r="A47" s="1363"/>
      <c r="B47" s="1363"/>
      <c r="C47" s="1363"/>
      <c r="D47" s="1363"/>
      <c r="E47" s="1363"/>
      <c r="F47" s="1363"/>
      <c r="G47" s="1363"/>
      <c r="J47" s="134"/>
    </row>
    <row r="48" spans="1:10" s="838" customFormat="1" ht="17.100000000000001" customHeight="1">
      <c r="A48" s="1364"/>
      <c r="B48" s="1364"/>
      <c r="C48" s="1364"/>
      <c r="D48" s="1364"/>
      <c r="E48" s="1364"/>
      <c r="F48" s="1364"/>
      <c r="G48" s="1364"/>
      <c r="J48" s="840"/>
    </row>
    <row r="49" spans="1:10" s="838" customFormat="1" ht="17.100000000000001" customHeight="1">
      <c r="A49" s="1365"/>
      <c r="B49" s="1365"/>
      <c r="C49" s="1365"/>
      <c r="D49" s="1365"/>
      <c r="E49" s="1365"/>
      <c r="F49" s="1365"/>
      <c r="G49" s="1365"/>
      <c r="J49" s="839"/>
    </row>
    <row r="50" spans="1:10" s="838" customFormat="1" ht="17.100000000000001" customHeight="1">
      <c r="A50" s="86"/>
      <c r="B50" s="86"/>
      <c r="C50" s="86"/>
      <c r="D50" s="86"/>
      <c r="E50" s="86"/>
      <c r="F50" s="139"/>
      <c r="G50" s="536" t="s">
        <v>186</v>
      </c>
    </row>
    <row r="51" spans="1:10" s="838" customFormat="1" ht="17.100000000000001" customHeight="1">
      <c r="A51" s="1176" t="s">
        <v>187</v>
      </c>
      <c r="B51" s="1178" t="s">
        <v>100</v>
      </c>
      <c r="C51" s="1179"/>
      <c r="D51" s="1180"/>
      <c r="E51" s="1178" t="s">
        <v>142</v>
      </c>
      <c r="F51" s="1179"/>
      <c r="G51" s="1180"/>
    </row>
    <row r="52" spans="1:10" s="838" customFormat="1" ht="17.100000000000001" customHeight="1">
      <c r="A52" s="1177"/>
      <c r="B52" s="85" t="s">
        <v>188</v>
      </c>
      <c r="C52" s="85" t="s">
        <v>189</v>
      </c>
      <c r="D52" s="85" t="s">
        <v>190</v>
      </c>
      <c r="E52" s="85" t="s">
        <v>188</v>
      </c>
      <c r="F52" s="85" t="s">
        <v>189</v>
      </c>
      <c r="G52" s="85" t="s">
        <v>190</v>
      </c>
    </row>
    <row r="53" spans="1:10" s="838" customFormat="1" ht="5.0999999999999996" customHeight="1">
      <c r="A53" s="129"/>
      <c r="B53" s="130"/>
      <c r="C53" s="130"/>
      <c r="D53" s="130"/>
      <c r="E53" s="130"/>
      <c r="F53" s="130"/>
      <c r="G53" s="130"/>
    </row>
    <row r="54" spans="1:10" s="838" customFormat="1" ht="17.100000000000001" customHeight="1">
      <c r="A54" s="132" t="s">
        <v>196</v>
      </c>
      <c r="B54" s="133">
        <v>225525.91684500003</v>
      </c>
      <c r="C54" s="133">
        <v>45552.2098969</v>
      </c>
      <c r="D54" s="133">
        <v>271078.12674190005</v>
      </c>
      <c r="E54" s="133">
        <v>228274.18001449999</v>
      </c>
      <c r="F54" s="133">
        <v>46317.0589826</v>
      </c>
      <c r="G54" s="133">
        <v>274591.23899709998</v>
      </c>
    </row>
    <row r="55" spans="1:10" s="838" customFormat="1" ht="17.100000000000001" customHeight="1">
      <c r="A55" s="86" t="s">
        <v>39</v>
      </c>
      <c r="B55" s="93">
        <v>34714.227355800002</v>
      </c>
      <c r="C55" s="93">
        <v>21441.0686934</v>
      </c>
      <c r="D55" s="93">
        <v>56155.296049199998</v>
      </c>
      <c r="E55" s="93">
        <v>36421.8088326</v>
      </c>
      <c r="F55" s="93">
        <v>21822.735914000001</v>
      </c>
      <c r="G55" s="93">
        <v>58244.544746600004</v>
      </c>
    </row>
    <row r="56" spans="1:10" s="838" customFormat="1" ht="17.100000000000001" customHeight="1">
      <c r="A56" s="86" t="s">
        <v>40</v>
      </c>
      <c r="B56" s="93">
        <v>128212.7671889</v>
      </c>
      <c r="C56" s="93">
        <v>19211.3517235</v>
      </c>
      <c r="D56" s="93">
        <v>147424.11891240001</v>
      </c>
      <c r="E56" s="93">
        <v>127918.154845</v>
      </c>
      <c r="F56" s="93">
        <v>19668.489934599998</v>
      </c>
      <c r="G56" s="93">
        <v>147586.6447796</v>
      </c>
      <c r="J56" s="839"/>
    </row>
    <row r="57" spans="1:10" s="838" customFormat="1" ht="17.100000000000001" customHeight="1">
      <c r="A57" s="86" t="s">
        <v>41</v>
      </c>
      <c r="B57" s="93">
        <v>28017.1592671</v>
      </c>
      <c r="C57" s="93" t="s">
        <v>168</v>
      </c>
      <c r="D57" s="93">
        <v>28017.1592671</v>
      </c>
      <c r="E57" s="93">
        <v>29562.682919800001</v>
      </c>
      <c r="F57" s="93" t="s">
        <v>168</v>
      </c>
      <c r="G57" s="93">
        <v>29562.682919800001</v>
      </c>
      <c r="J57" s="839"/>
    </row>
    <row r="58" spans="1:10" s="838" customFormat="1" ht="17.100000000000001" customHeight="1">
      <c r="A58" s="86" t="s">
        <v>42</v>
      </c>
      <c r="B58" s="93">
        <v>34581.763033199997</v>
      </c>
      <c r="C58" s="93">
        <v>4899.7894800000004</v>
      </c>
      <c r="D58" s="93">
        <v>39481.552513199997</v>
      </c>
      <c r="E58" s="93">
        <v>34371.533417099999</v>
      </c>
      <c r="F58" s="93">
        <v>4825.8331340000004</v>
      </c>
      <c r="G58" s="93">
        <v>39197.3665511</v>
      </c>
      <c r="J58" s="839"/>
    </row>
    <row r="59" spans="1:10" s="838" customFormat="1" ht="20.100000000000001" customHeight="1">
      <c r="A59" s="132" t="s">
        <v>197</v>
      </c>
      <c r="B59" s="133">
        <v>2286272.0482011</v>
      </c>
      <c r="C59" s="133">
        <v>128113.3323652</v>
      </c>
      <c r="D59" s="133">
        <v>2414385.3805662999</v>
      </c>
      <c r="E59" s="133">
        <v>2292786.1381828999</v>
      </c>
      <c r="F59" s="133">
        <v>125911.83300310001</v>
      </c>
      <c r="G59" s="133">
        <v>2418697.9711859999</v>
      </c>
      <c r="J59" s="137"/>
    </row>
    <row r="60" spans="1:10" s="838" customFormat="1" ht="17.100000000000001" customHeight="1">
      <c r="A60" s="86" t="s">
        <v>43</v>
      </c>
      <c r="B60" s="93">
        <v>413456.00639950001</v>
      </c>
      <c r="C60" s="93">
        <v>25099.76526</v>
      </c>
      <c r="D60" s="93">
        <v>438555.77165950002</v>
      </c>
      <c r="E60" s="93">
        <v>410813.59688720002</v>
      </c>
      <c r="F60" s="93">
        <v>25489.639823000001</v>
      </c>
      <c r="G60" s="93">
        <v>436303.23671020003</v>
      </c>
      <c r="J60" s="840"/>
    </row>
    <row r="61" spans="1:10" s="838" customFormat="1" ht="17.100000000000001" customHeight="1">
      <c r="A61" s="86" t="s">
        <v>44</v>
      </c>
      <c r="B61" s="93">
        <v>30653.949262999999</v>
      </c>
      <c r="C61" s="93" t="s">
        <v>168</v>
      </c>
      <c r="D61" s="93">
        <v>30653.949262999999</v>
      </c>
      <c r="E61" s="93">
        <v>28799.168737600001</v>
      </c>
      <c r="F61" s="93" t="s">
        <v>168</v>
      </c>
      <c r="G61" s="93">
        <v>28799.168737600001</v>
      </c>
      <c r="J61" s="839"/>
    </row>
    <row r="62" spans="1:10" s="838" customFormat="1" ht="17.100000000000001" customHeight="1">
      <c r="A62" s="86" t="s">
        <v>45</v>
      </c>
      <c r="B62" s="93">
        <v>30372.334574</v>
      </c>
      <c r="C62" s="93">
        <v>1955.9350502</v>
      </c>
      <c r="D62" s="93">
        <v>32328.269624200002</v>
      </c>
      <c r="E62" s="93">
        <v>30282.0379053</v>
      </c>
      <c r="F62" s="93">
        <v>2016.0953575999999</v>
      </c>
      <c r="G62" s="93">
        <v>32298.133262899999</v>
      </c>
      <c r="J62" s="839"/>
    </row>
    <row r="63" spans="1:10" s="838" customFormat="1" ht="17.100000000000001" customHeight="1">
      <c r="A63" s="86" t="s">
        <v>46</v>
      </c>
      <c r="B63" s="93">
        <v>64175.030067200001</v>
      </c>
      <c r="C63" s="93">
        <v>50486.817640399997</v>
      </c>
      <c r="D63" s="93">
        <v>114661.8477076</v>
      </c>
      <c r="E63" s="93">
        <v>64374.714392100002</v>
      </c>
      <c r="F63" s="93">
        <v>47410.306349799997</v>
      </c>
      <c r="G63" s="93">
        <v>111785.02074189999</v>
      </c>
      <c r="J63" s="839"/>
    </row>
    <row r="64" spans="1:10" s="838" customFormat="1" ht="17.100000000000001" customHeight="1">
      <c r="A64" s="86" t="s">
        <v>47</v>
      </c>
      <c r="B64" s="93">
        <v>284763.86453309999</v>
      </c>
      <c r="C64" s="93">
        <v>1343.3689177000001</v>
      </c>
      <c r="D64" s="93">
        <v>286107.23345080001</v>
      </c>
      <c r="E64" s="93">
        <v>277232.0078895</v>
      </c>
      <c r="F64" s="93">
        <v>1442.1796571</v>
      </c>
      <c r="G64" s="93">
        <v>278674.18754660001</v>
      </c>
      <c r="J64" s="839"/>
    </row>
    <row r="65" spans="1:10" s="838" customFormat="1" ht="17.100000000000001" customHeight="1">
      <c r="A65" s="86" t="s">
        <v>48</v>
      </c>
      <c r="B65" s="93">
        <v>336176.03862080001</v>
      </c>
      <c r="C65" s="93">
        <v>14632.9362695</v>
      </c>
      <c r="D65" s="93">
        <v>350808.97489030001</v>
      </c>
      <c r="E65" s="93">
        <v>338011.63264680002</v>
      </c>
      <c r="F65" s="93">
        <v>15184.1123417</v>
      </c>
      <c r="G65" s="93">
        <v>353195.74498850002</v>
      </c>
    </row>
    <row r="66" spans="1:10" s="838" customFormat="1" ht="17.100000000000001" customHeight="1">
      <c r="A66" s="86" t="s">
        <v>49</v>
      </c>
      <c r="B66" s="93">
        <v>1066030.2407702999</v>
      </c>
      <c r="C66" s="93">
        <v>27634.166840099999</v>
      </c>
      <c r="D66" s="93">
        <v>1093664.4076103999</v>
      </c>
      <c r="E66" s="93">
        <v>1079415.1943021</v>
      </c>
      <c r="F66" s="93">
        <v>26732.504224100001</v>
      </c>
      <c r="G66" s="93">
        <v>1106147.6985261999</v>
      </c>
    </row>
    <row r="67" spans="1:10" s="838" customFormat="1" ht="17.100000000000001" customHeight="1">
      <c r="A67" s="86" t="s">
        <v>50</v>
      </c>
      <c r="B67" s="93">
        <v>60644.583973200002</v>
      </c>
      <c r="C67" s="93">
        <v>6960.3423873000002</v>
      </c>
      <c r="D67" s="93">
        <v>67604.926360500001</v>
      </c>
      <c r="E67" s="93">
        <v>63857.785422300003</v>
      </c>
      <c r="F67" s="93">
        <v>7636.9952498000002</v>
      </c>
      <c r="G67" s="93">
        <v>71494.780672100009</v>
      </c>
    </row>
    <row r="68" spans="1:10" s="838" customFormat="1" ht="20.100000000000001" customHeight="1">
      <c r="A68" s="132" t="s">
        <v>198</v>
      </c>
      <c r="B68" s="133">
        <v>229180.32049419999</v>
      </c>
      <c r="C68" s="133">
        <v>25286.035873100001</v>
      </c>
      <c r="D68" s="133">
        <v>254466.35636729997</v>
      </c>
      <c r="E68" s="133">
        <v>232917.44148359998</v>
      </c>
      <c r="F68" s="133">
        <v>25682.0242984</v>
      </c>
      <c r="G68" s="133">
        <v>258599.46578199998</v>
      </c>
    </row>
    <row r="69" spans="1:10" s="838" customFormat="1" ht="17.100000000000001" customHeight="1">
      <c r="A69" s="86" t="s">
        <v>51</v>
      </c>
      <c r="B69" s="93">
        <v>15729.492660600001</v>
      </c>
      <c r="C69" s="93">
        <v>607.48622320000004</v>
      </c>
      <c r="D69" s="93">
        <v>16336.9788838</v>
      </c>
      <c r="E69" s="93">
        <v>16009.64625</v>
      </c>
      <c r="F69" s="93">
        <v>563.69569990000002</v>
      </c>
      <c r="G69" s="93">
        <v>16573.341949900001</v>
      </c>
    </row>
    <row r="70" spans="1:10" s="838" customFormat="1" ht="17.100000000000001" customHeight="1">
      <c r="A70" s="86" t="s">
        <v>52</v>
      </c>
      <c r="B70" s="93">
        <v>105361.31225449999</v>
      </c>
      <c r="C70" s="93">
        <v>2967.6489737000002</v>
      </c>
      <c r="D70" s="93">
        <v>108328.96122819999</v>
      </c>
      <c r="E70" s="93">
        <v>105898.0893205</v>
      </c>
      <c r="F70" s="93">
        <v>3084.7693926000002</v>
      </c>
      <c r="G70" s="93">
        <v>108982.85871310001</v>
      </c>
    </row>
    <row r="71" spans="1:10" s="838" customFormat="1" ht="17.100000000000001" customHeight="1">
      <c r="A71" s="129" t="s">
        <v>53</v>
      </c>
      <c r="B71" s="93">
        <v>41129.620820800003</v>
      </c>
      <c r="C71" s="93">
        <v>1000.7156337</v>
      </c>
      <c r="D71" s="93">
        <v>42130.3364545</v>
      </c>
      <c r="E71" s="93">
        <v>42481.913493100001</v>
      </c>
      <c r="F71" s="93">
        <v>1175.7189727</v>
      </c>
      <c r="G71" s="93">
        <v>43657.632465800001</v>
      </c>
    </row>
    <row r="72" spans="1:10" s="838" customFormat="1" ht="17.100000000000001" customHeight="1">
      <c r="A72" s="86" t="s">
        <v>54</v>
      </c>
      <c r="B72" s="93">
        <v>17051.900217599999</v>
      </c>
      <c r="C72" s="93">
        <v>3497.3538477000002</v>
      </c>
      <c r="D72" s="93">
        <v>20549.2540653</v>
      </c>
      <c r="E72" s="93">
        <v>17659.830429199999</v>
      </c>
      <c r="F72" s="93">
        <v>3591.9005625</v>
      </c>
      <c r="G72" s="93">
        <v>21251.730991699998</v>
      </c>
    </row>
    <row r="73" spans="1:10" s="838" customFormat="1" ht="17.100000000000001" customHeight="1">
      <c r="A73" s="86" t="s">
        <v>55</v>
      </c>
      <c r="B73" s="93">
        <v>36981.713153899997</v>
      </c>
      <c r="C73" s="93">
        <v>1460.2982511</v>
      </c>
      <c r="D73" s="93">
        <v>38442.011404999997</v>
      </c>
      <c r="E73" s="93">
        <v>37549.365722399998</v>
      </c>
      <c r="F73" s="93">
        <v>1506.2144318000001</v>
      </c>
      <c r="G73" s="93">
        <v>39055.580154199997</v>
      </c>
    </row>
    <row r="74" spans="1:10" s="838" customFormat="1" ht="17.100000000000001" customHeight="1">
      <c r="A74" s="86" t="s">
        <v>56</v>
      </c>
      <c r="B74" s="93">
        <v>12926.281386799999</v>
      </c>
      <c r="C74" s="93">
        <v>15752.5329437</v>
      </c>
      <c r="D74" s="93">
        <v>28678.814330499998</v>
      </c>
      <c r="E74" s="93">
        <v>13318.596268400001</v>
      </c>
      <c r="F74" s="93">
        <v>15759.7252389</v>
      </c>
      <c r="G74" s="93">
        <v>29078.321507300003</v>
      </c>
      <c r="J74" s="839"/>
    </row>
    <row r="75" spans="1:10" s="838" customFormat="1" ht="20.100000000000001" customHeight="1">
      <c r="A75" s="132" t="s">
        <v>199</v>
      </c>
      <c r="B75" s="133">
        <v>222392.52614589999</v>
      </c>
      <c r="C75" s="133">
        <v>28524.798847999999</v>
      </c>
      <c r="D75" s="133">
        <v>250917.32499389999</v>
      </c>
      <c r="E75" s="133">
        <v>232246.62856320001</v>
      </c>
      <c r="F75" s="133">
        <v>29401.536122800004</v>
      </c>
      <c r="G75" s="133">
        <v>261648.164686</v>
      </c>
      <c r="J75" s="839"/>
    </row>
    <row r="76" spans="1:10" s="838" customFormat="1" ht="17.100000000000001" customHeight="1">
      <c r="A76" s="86" t="s">
        <v>57</v>
      </c>
      <c r="B76" s="93">
        <v>21366.923893700001</v>
      </c>
      <c r="C76" s="93">
        <v>340.25321939999998</v>
      </c>
      <c r="D76" s="93">
        <v>21707.177113100002</v>
      </c>
      <c r="E76" s="93">
        <v>22083.106030700001</v>
      </c>
      <c r="F76" s="93">
        <v>319.4226056</v>
      </c>
      <c r="G76" s="93">
        <v>22402.528636300001</v>
      </c>
      <c r="J76" s="839"/>
    </row>
    <row r="77" spans="1:10" s="838" customFormat="1" ht="17.100000000000001" customHeight="1">
      <c r="A77" s="86" t="s">
        <v>1595</v>
      </c>
      <c r="B77" s="93">
        <v>34113.648678999998</v>
      </c>
      <c r="C77" s="93">
        <v>4243.0490479999999</v>
      </c>
      <c r="D77" s="93">
        <v>38356.697726999999</v>
      </c>
      <c r="E77" s="93">
        <v>34998.669398700004</v>
      </c>
      <c r="F77" s="93">
        <v>4520.7546576000004</v>
      </c>
      <c r="G77" s="93">
        <v>39519.424056300006</v>
      </c>
      <c r="J77" s="138"/>
    </row>
    <row r="78" spans="1:10" s="838" customFormat="1" ht="17.100000000000001" customHeight="1">
      <c r="A78" s="86" t="s">
        <v>58</v>
      </c>
      <c r="B78" s="93">
        <v>16606.954422300001</v>
      </c>
      <c r="C78" s="93">
        <v>327.76698320000003</v>
      </c>
      <c r="D78" s="93">
        <v>16934.7214055</v>
      </c>
      <c r="E78" s="93">
        <v>16940.866810399999</v>
      </c>
      <c r="F78" s="93">
        <v>328.06198920000003</v>
      </c>
      <c r="G78" s="93">
        <v>17268.928799599998</v>
      </c>
      <c r="J78" s="840"/>
    </row>
    <row r="79" spans="1:10" s="838" customFormat="1" ht="17.100000000000001" customHeight="1">
      <c r="A79" s="86" t="s">
        <v>59</v>
      </c>
      <c r="B79" s="93">
        <v>150304.9991509</v>
      </c>
      <c r="C79" s="93">
        <v>23613.729597400001</v>
      </c>
      <c r="D79" s="93">
        <v>173918.7287483</v>
      </c>
      <c r="E79" s="93">
        <v>158223.98632339999</v>
      </c>
      <c r="F79" s="93">
        <v>24233.296870400001</v>
      </c>
      <c r="G79" s="93">
        <v>182457.28319379999</v>
      </c>
      <c r="J79" s="839"/>
    </row>
    <row r="80" spans="1:10" s="838" customFormat="1" ht="20.100000000000001" customHeight="1">
      <c r="A80" s="132" t="s">
        <v>201</v>
      </c>
      <c r="B80" s="133">
        <v>532495.94371650007</v>
      </c>
      <c r="C80" s="133">
        <v>96694.182783000026</v>
      </c>
      <c r="D80" s="133">
        <v>629190.12649950001</v>
      </c>
      <c r="E80" s="133">
        <v>522823.51547480002</v>
      </c>
      <c r="F80" s="133">
        <v>94735.051113199996</v>
      </c>
      <c r="G80" s="133">
        <v>617558.56658800005</v>
      </c>
      <c r="J80" s="839"/>
    </row>
    <row r="81" spans="1:10" s="838" customFormat="1" ht="17.100000000000001" customHeight="1">
      <c r="A81" s="86" t="s">
        <v>60</v>
      </c>
      <c r="B81" s="93">
        <v>127675.61288660001</v>
      </c>
      <c r="C81" s="93">
        <v>8181.5800775999996</v>
      </c>
      <c r="D81" s="93">
        <v>135857.19296420002</v>
      </c>
      <c r="E81" s="93">
        <v>123459.6340472</v>
      </c>
      <c r="F81" s="93">
        <v>7328.8981648999998</v>
      </c>
      <c r="G81" s="93">
        <v>130788.53221210001</v>
      </c>
      <c r="J81" s="839"/>
    </row>
    <row r="82" spans="1:10" s="838" customFormat="1" ht="17.100000000000001" customHeight="1">
      <c r="A82" s="86" t="s">
        <v>61</v>
      </c>
      <c r="B82" s="93">
        <v>55843.724524400001</v>
      </c>
      <c r="C82" s="93">
        <v>20190.1516195</v>
      </c>
      <c r="D82" s="93">
        <v>76033.876143900008</v>
      </c>
      <c r="E82" s="93">
        <v>57104.851081300003</v>
      </c>
      <c r="F82" s="93">
        <v>20071.897520400002</v>
      </c>
      <c r="G82" s="93">
        <v>77176.748601700005</v>
      </c>
    </row>
    <row r="83" spans="1:10" s="838" customFormat="1" ht="17.100000000000001" customHeight="1">
      <c r="A83" s="86" t="s">
        <v>62</v>
      </c>
      <c r="B83" s="93">
        <v>10781.6017536</v>
      </c>
      <c r="C83" s="93">
        <v>16026.607730199999</v>
      </c>
      <c r="D83" s="93">
        <v>26808.209483799998</v>
      </c>
      <c r="E83" s="93">
        <v>11393.687951899999</v>
      </c>
      <c r="F83" s="93">
        <v>16142.5310469</v>
      </c>
      <c r="G83" s="93">
        <v>27536.218998799999</v>
      </c>
    </row>
    <row r="84" spans="1:10" s="838" customFormat="1" ht="17.100000000000001" customHeight="1">
      <c r="A84" s="86" t="s">
        <v>63</v>
      </c>
      <c r="B84" s="93">
        <v>21325.835020899998</v>
      </c>
      <c r="C84" s="93" t="s">
        <v>168</v>
      </c>
      <c r="D84" s="93">
        <v>21325.835020899998</v>
      </c>
      <c r="E84" s="93">
        <v>20011.575439200002</v>
      </c>
      <c r="F84" s="93" t="s">
        <v>168</v>
      </c>
      <c r="G84" s="93">
        <v>20011.575439200002</v>
      </c>
    </row>
    <row r="85" spans="1:10" s="838" customFormat="1" ht="17.100000000000001" customHeight="1">
      <c r="A85" s="86" t="s">
        <v>64</v>
      </c>
      <c r="B85" s="93">
        <v>143614.76353699999</v>
      </c>
      <c r="C85" s="93">
        <v>22906.785588899998</v>
      </c>
      <c r="D85" s="93">
        <v>166521.5491259</v>
      </c>
      <c r="E85" s="93">
        <v>138235.1431243</v>
      </c>
      <c r="F85" s="93">
        <v>22639.882244</v>
      </c>
      <c r="G85" s="93">
        <v>160875.0253683</v>
      </c>
    </row>
    <row r="86" spans="1:10" s="838" customFormat="1" ht="17.100000000000001" customHeight="1">
      <c r="A86" s="129" t="s">
        <v>65</v>
      </c>
      <c r="B86" s="93">
        <v>17608.050183200001</v>
      </c>
      <c r="C86" s="93">
        <v>5604.4255162999998</v>
      </c>
      <c r="D86" s="93">
        <v>23212.475699499999</v>
      </c>
      <c r="E86" s="93">
        <v>18052.426634200001</v>
      </c>
      <c r="F86" s="93">
        <v>4451.3714768999998</v>
      </c>
      <c r="G86" s="93">
        <v>22503.798111100001</v>
      </c>
    </row>
    <row r="87" spans="1:10" s="838" customFormat="1" ht="17.100000000000001" customHeight="1">
      <c r="A87" s="129" t="s">
        <v>66</v>
      </c>
      <c r="B87" s="93">
        <v>123445.03185840001</v>
      </c>
      <c r="C87" s="93">
        <v>18975.580811200001</v>
      </c>
      <c r="D87" s="93">
        <v>142420.6126696</v>
      </c>
      <c r="E87" s="93">
        <v>124030.9540194</v>
      </c>
      <c r="F87" s="93">
        <v>19029.304203899999</v>
      </c>
      <c r="G87" s="93">
        <v>143060.25822329998</v>
      </c>
    </row>
    <row r="88" spans="1:10" s="838" customFormat="1" ht="17.100000000000001" customHeight="1">
      <c r="A88" s="86" t="s">
        <v>67</v>
      </c>
      <c r="B88" s="93">
        <v>32201.323952399998</v>
      </c>
      <c r="C88" s="93">
        <v>4809.0514393000003</v>
      </c>
      <c r="D88" s="93">
        <v>37010.375391699999</v>
      </c>
      <c r="E88" s="93">
        <v>30535.243177299999</v>
      </c>
      <c r="F88" s="93">
        <v>5071.1664561999996</v>
      </c>
      <c r="G88" s="93">
        <v>35606.409633499999</v>
      </c>
    </row>
    <row r="89" spans="1:10" s="838" customFormat="1" ht="5.0999999999999996" customHeight="1">
      <c r="A89" s="86"/>
      <c r="B89" s="93"/>
      <c r="C89" s="93"/>
      <c r="D89" s="93"/>
      <c r="E89" s="93"/>
      <c r="F89" s="93"/>
      <c r="G89" s="93"/>
    </row>
    <row r="90" spans="1:10" s="838" customFormat="1" ht="21.95" customHeight="1">
      <c r="A90" s="106" t="s">
        <v>190</v>
      </c>
      <c r="B90" s="107">
        <v>44941200.760618195</v>
      </c>
      <c r="C90" s="107">
        <v>2078313.3171288997</v>
      </c>
      <c r="D90" s="107">
        <v>47019514.077747099</v>
      </c>
      <c r="E90" s="107">
        <v>43840650.873171903</v>
      </c>
      <c r="F90" s="107">
        <v>2076600.1677231998</v>
      </c>
      <c r="G90" s="107">
        <v>45917251.040895097</v>
      </c>
    </row>
    <row r="91" spans="1:10" s="838" customFormat="1">
      <c r="A91" s="144" t="s">
        <v>137</v>
      </c>
      <c r="B91" s="144"/>
      <c r="C91" s="144"/>
      <c r="D91" s="144"/>
      <c r="E91" s="144"/>
      <c r="F91" s="144"/>
      <c r="G91" s="144"/>
    </row>
    <row r="92" spans="1:10">
      <c r="A92" s="144" t="s">
        <v>1197</v>
      </c>
      <c r="B92" s="144"/>
      <c r="C92" s="144"/>
      <c r="D92" s="144"/>
      <c r="E92" s="144"/>
      <c r="F92" s="144"/>
      <c r="G92" s="144"/>
    </row>
    <row r="93" spans="1:10">
      <c r="A93" s="144" t="s">
        <v>1198</v>
      </c>
      <c r="B93" s="144"/>
      <c r="C93" s="144"/>
      <c r="D93" s="144"/>
      <c r="E93" s="144"/>
      <c r="F93" s="144"/>
      <c r="G93" s="144"/>
    </row>
  </sheetData>
  <mergeCells count="13">
    <mergeCell ref="A2:G2"/>
    <mergeCell ref="A3:G3"/>
    <mergeCell ref="A4:G4"/>
    <mergeCell ref="E5:G5"/>
    <mergeCell ref="A6:A7"/>
    <mergeCell ref="B6:D6"/>
    <mergeCell ref="E6:G6"/>
    <mergeCell ref="A47:G47"/>
    <mergeCell ref="A48:G48"/>
    <mergeCell ref="A49:G49"/>
    <mergeCell ref="A51:A52"/>
    <mergeCell ref="B51:D51"/>
    <mergeCell ref="E51:G51"/>
  </mergeCells>
  <pageMargins left="0.7" right="0.4" top="0.75" bottom="0.7" header="0.5" footer="0.5"/>
  <pageSetup paperSize="9" scale="95" orientation="portrait" horizontalDpi="4294967295" verticalDpi="4294967295" r:id="rId1"/>
  <headerFooter>
    <oddFooter>&amp;C&amp;"Maiandra GD,Regular"&amp;9&amp;P</oddFooter>
  </headerFooter>
  <rowBreaks count="1" manualBreakCount="1">
    <brk id="45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D16" sqref="D16"/>
    </sheetView>
  </sheetViews>
  <sheetFormatPr defaultRowHeight="12.75"/>
  <cols>
    <col min="1" max="1" width="22.5703125" style="862" bestFit="1" customWidth="1"/>
    <col min="2" max="2" width="13.85546875" style="862" customWidth="1"/>
    <col min="3" max="3" width="13" style="862" customWidth="1"/>
    <col min="4" max="4" width="12.85546875" style="862" customWidth="1"/>
    <col min="5" max="5" width="13.42578125" style="862" customWidth="1"/>
    <col min="6" max="6" width="11.140625" style="862" customWidth="1"/>
    <col min="7" max="7" width="11.28515625" style="862" customWidth="1"/>
    <col min="8" max="8" width="14.85546875" style="862" customWidth="1"/>
    <col min="9" max="10" width="13.42578125" style="862" customWidth="1"/>
    <col min="11" max="11" width="12.85546875" style="862" customWidth="1"/>
    <col min="12" max="12" width="21.28515625" style="862" customWidth="1"/>
    <col min="13" max="13" width="22.5703125" style="862" bestFit="1" customWidth="1"/>
    <col min="14" max="16384" width="9.140625" style="862"/>
  </cols>
  <sheetData>
    <row r="1" spans="1:18" s="843" customFormat="1">
      <c r="A1" s="242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443" t="s">
        <v>1610</v>
      </c>
      <c r="M1" s="842"/>
    </row>
    <row r="2" spans="1:18" s="843" customFormat="1" ht="15" customHeight="1">
      <c r="A2" s="1368" t="s">
        <v>1611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</row>
    <row r="3" spans="1:18" s="843" customFormat="1" ht="15" customHeight="1">
      <c r="A3" s="1368" t="s">
        <v>99</v>
      </c>
      <c r="B3" s="1368"/>
      <c r="C3" s="1368"/>
      <c r="D3" s="1368"/>
      <c r="E3" s="1368"/>
      <c r="F3" s="1368"/>
      <c r="G3" s="1368"/>
      <c r="H3" s="1368"/>
      <c r="I3" s="1368"/>
      <c r="J3" s="1368"/>
      <c r="K3" s="1368"/>
      <c r="L3" s="1368"/>
      <c r="M3" s="226"/>
    </row>
    <row r="4" spans="1:18" s="843" customFormat="1" ht="15" customHeight="1">
      <c r="A4" s="1368" t="s">
        <v>100</v>
      </c>
      <c r="B4" s="1368"/>
      <c r="C4" s="1368"/>
      <c r="D4" s="1368"/>
      <c r="E4" s="1368"/>
      <c r="F4" s="1368"/>
      <c r="G4" s="1368"/>
      <c r="H4" s="1368"/>
      <c r="I4" s="1368"/>
      <c r="J4" s="1368"/>
      <c r="K4" s="1368"/>
      <c r="L4" s="1368"/>
      <c r="M4" s="842"/>
    </row>
    <row r="5" spans="1:18" s="843" customFormat="1" ht="18" customHeight="1">
      <c r="A5" s="729"/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844" t="s">
        <v>141</v>
      </c>
      <c r="M5" s="845"/>
    </row>
    <row r="6" spans="1:18" s="843" customFormat="1" ht="18" customHeight="1">
      <c r="A6" s="1369" t="s">
        <v>453</v>
      </c>
      <c r="B6" s="1367" t="s">
        <v>103</v>
      </c>
      <c r="C6" s="1367"/>
      <c r="D6" s="1367"/>
      <c r="E6" s="1367"/>
      <c r="F6" s="1367"/>
      <c r="G6" s="1367"/>
      <c r="H6" s="1367" t="s">
        <v>1522</v>
      </c>
      <c r="I6" s="1367"/>
      <c r="J6" s="1367" t="s">
        <v>68</v>
      </c>
      <c r="K6" s="1367"/>
      <c r="L6" s="1370" t="s">
        <v>453</v>
      </c>
      <c r="M6" s="845"/>
    </row>
    <row r="7" spans="1:18" s="843" customFormat="1" ht="42.75" customHeight="1">
      <c r="A7" s="1369"/>
      <c r="B7" s="1367" t="s">
        <v>1523</v>
      </c>
      <c r="C7" s="1367"/>
      <c r="D7" s="1367" t="s">
        <v>1524</v>
      </c>
      <c r="E7" s="1367"/>
      <c r="F7" s="1367" t="s">
        <v>190</v>
      </c>
      <c r="G7" s="1367"/>
      <c r="H7" s="1367"/>
      <c r="I7" s="1367"/>
      <c r="J7" s="1367"/>
      <c r="K7" s="1367"/>
      <c r="L7" s="1370"/>
      <c r="M7" s="845"/>
    </row>
    <row r="8" spans="1:18" s="843" customFormat="1" ht="33.75" customHeight="1">
      <c r="A8" s="1369"/>
      <c r="B8" s="846" t="s">
        <v>456</v>
      </c>
      <c r="C8" s="847" t="s">
        <v>145</v>
      </c>
      <c r="D8" s="846" t="s">
        <v>456</v>
      </c>
      <c r="E8" s="847" t="s">
        <v>145</v>
      </c>
      <c r="F8" s="846" t="s">
        <v>456</v>
      </c>
      <c r="G8" s="847" t="s">
        <v>145</v>
      </c>
      <c r="H8" s="846" t="s">
        <v>456</v>
      </c>
      <c r="I8" s="847" t="s">
        <v>145</v>
      </c>
      <c r="J8" s="846" t="s">
        <v>456</v>
      </c>
      <c r="K8" s="847" t="s">
        <v>145</v>
      </c>
      <c r="L8" s="1370"/>
      <c r="M8" s="848"/>
    </row>
    <row r="9" spans="1:18" s="843" customFormat="1" ht="5.25" customHeight="1">
      <c r="A9" s="848"/>
      <c r="B9" s="848"/>
      <c r="C9" s="848"/>
      <c r="D9" s="848"/>
      <c r="E9" s="849"/>
      <c r="F9" s="848"/>
      <c r="G9" s="848"/>
      <c r="H9" s="848"/>
      <c r="I9" s="848"/>
      <c r="J9" s="848"/>
      <c r="K9" s="848"/>
      <c r="L9" s="848"/>
      <c r="M9" s="848"/>
    </row>
    <row r="10" spans="1:18" s="843" customFormat="1" ht="21" customHeight="1">
      <c r="A10" s="752" t="s">
        <v>459</v>
      </c>
      <c r="B10" s="850">
        <v>24</v>
      </c>
      <c r="C10" s="850">
        <v>0.1006201</v>
      </c>
      <c r="D10" s="850">
        <v>58</v>
      </c>
      <c r="E10" s="850">
        <v>2.0015999999999999E-2</v>
      </c>
      <c r="F10" s="850">
        <v>82</v>
      </c>
      <c r="G10" s="850">
        <v>0.1206361</v>
      </c>
      <c r="H10" s="850">
        <v>1848758</v>
      </c>
      <c r="I10" s="850">
        <v>28067.681718299998</v>
      </c>
      <c r="J10" s="850">
        <v>1848840</v>
      </c>
      <c r="K10" s="850">
        <v>28067.802354399999</v>
      </c>
      <c r="L10" s="730" t="s">
        <v>459</v>
      </c>
      <c r="M10" s="842"/>
      <c r="P10" s="851"/>
    </row>
    <row r="11" spans="1:18" s="843" customFormat="1" ht="21" customHeight="1">
      <c r="A11" s="752" t="s">
        <v>460</v>
      </c>
      <c r="B11" s="850" t="s">
        <v>168</v>
      </c>
      <c r="C11" s="850" t="s">
        <v>168</v>
      </c>
      <c r="D11" s="850" t="s">
        <v>168</v>
      </c>
      <c r="E11" s="850" t="s">
        <v>168</v>
      </c>
      <c r="F11" s="850" t="s">
        <v>168</v>
      </c>
      <c r="G11" s="850" t="s">
        <v>168</v>
      </c>
      <c r="H11" s="850">
        <v>847019</v>
      </c>
      <c r="I11" s="850">
        <v>64021.038718600001</v>
      </c>
      <c r="J11" s="850">
        <v>847019</v>
      </c>
      <c r="K11" s="850">
        <v>64021.038718600001</v>
      </c>
      <c r="L11" s="730" t="s">
        <v>460</v>
      </c>
      <c r="M11" s="842"/>
    </row>
    <row r="12" spans="1:18" s="843" customFormat="1" ht="21" customHeight="1">
      <c r="A12" s="752" t="s">
        <v>461</v>
      </c>
      <c r="B12" s="850">
        <v>1</v>
      </c>
      <c r="C12" s="850">
        <v>0.18</v>
      </c>
      <c r="D12" s="850">
        <v>2</v>
      </c>
      <c r="E12" s="850">
        <v>0.3389529</v>
      </c>
      <c r="F12" s="850">
        <v>3</v>
      </c>
      <c r="G12" s="850">
        <v>0.51895290000000005</v>
      </c>
      <c r="H12" s="850">
        <v>1561578</v>
      </c>
      <c r="I12" s="850">
        <v>266382.27727110003</v>
      </c>
      <c r="J12" s="850">
        <v>1561581</v>
      </c>
      <c r="K12" s="850">
        <v>266382.79622399999</v>
      </c>
      <c r="L12" s="730" t="s">
        <v>461</v>
      </c>
      <c r="M12" s="842"/>
      <c r="Q12" s="852"/>
      <c r="R12" s="852"/>
    </row>
    <row r="13" spans="1:18" s="843" customFormat="1" ht="21" customHeight="1">
      <c r="A13" s="752" t="s">
        <v>462</v>
      </c>
      <c r="B13" s="850">
        <v>2</v>
      </c>
      <c r="C13" s="850">
        <v>0.85999800000000004</v>
      </c>
      <c r="D13" s="850" t="s">
        <v>168</v>
      </c>
      <c r="E13" s="850" t="s">
        <v>168</v>
      </c>
      <c r="F13" s="850">
        <v>2</v>
      </c>
      <c r="G13" s="850">
        <v>0.85999800000000004</v>
      </c>
      <c r="H13" s="850">
        <v>2096599</v>
      </c>
      <c r="I13" s="850">
        <v>782071.93995659996</v>
      </c>
      <c r="J13" s="850">
        <v>2096601</v>
      </c>
      <c r="K13" s="850">
        <v>782072.79995460005</v>
      </c>
      <c r="L13" s="730" t="s">
        <v>462</v>
      </c>
      <c r="M13" s="842"/>
      <c r="Q13" s="852"/>
      <c r="R13" s="852"/>
    </row>
    <row r="14" spans="1:18" s="843" customFormat="1" ht="21" customHeight="1">
      <c r="A14" s="752" t="s">
        <v>463</v>
      </c>
      <c r="B14" s="850">
        <v>2</v>
      </c>
      <c r="C14" s="850">
        <v>1.7509399999999999</v>
      </c>
      <c r="D14" s="850">
        <v>1</v>
      </c>
      <c r="E14" s="850">
        <v>0.59590149999999997</v>
      </c>
      <c r="F14" s="850">
        <v>3</v>
      </c>
      <c r="G14" s="850">
        <v>2.3468415</v>
      </c>
      <c r="H14" s="850">
        <v>2374082</v>
      </c>
      <c r="I14" s="850">
        <v>1680285.6594181</v>
      </c>
      <c r="J14" s="850">
        <v>2374085</v>
      </c>
      <c r="K14" s="850">
        <v>1680288.0062595999</v>
      </c>
      <c r="L14" s="730" t="s">
        <v>463</v>
      </c>
      <c r="M14" s="842"/>
      <c r="Q14" s="852"/>
      <c r="R14" s="852"/>
    </row>
    <row r="15" spans="1:18" s="843" customFormat="1" ht="21" customHeight="1">
      <c r="A15" s="752" t="s">
        <v>464</v>
      </c>
      <c r="B15" s="850">
        <v>31</v>
      </c>
      <c r="C15" s="850">
        <v>35.9295361</v>
      </c>
      <c r="D15" s="850">
        <v>2</v>
      </c>
      <c r="E15" s="850">
        <v>2.7386875000000002</v>
      </c>
      <c r="F15" s="850">
        <v>33</v>
      </c>
      <c r="G15" s="850">
        <v>38.668223599999997</v>
      </c>
      <c r="H15" s="850">
        <v>1657124</v>
      </c>
      <c r="I15" s="850">
        <v>2312549.3511232999</v>
      </c>
      <c r="J15" s="850">
        <v>1657157</v>
      </c>
      <c r="K15" s="850">
        <v>2312588.0193468998</v>
      </c>
      <c r="L15" s="730" t="s">
        <v>464</v>
      </c>
      <c r="M15" s="842"/>
      <c r="Q15" s="852"/>
      <c r="R15" s="852"/>
    </row>
    <row r="16" spans="1:18" s="843" customFormat="1" ht="21" customHeight="1">
      <c r="A16" s="752" t="s">
        <v>465</v>
      </c>
      <c r="B16" s="850">
        <v>12</v>
      </c>
      <c r="C16" s="850">
        <v>28.599795799999999</v>
      </c>
      <c r="D16" s="850">
        <v>3</v>
      </c>
      <c r="E16" s="850">
        <v>7.8938977000000001</v>
      </c>
      <c r="F16" s="850">
        <v>15</v>
      </c>
      <c r="G16" s="850">
        <v>36.493693499999999</v>
      </c>
      <c r="H16" s="850">
        <v>838063</v>
      </c>
      <c r="I16" s="850">
        <v>2022900.4232471001</v>
      </c>
      <c r="J16" s="850">
        <v>838078</v>
      </c>
      <c r="K16" s="850">
        <v>2022936.9169405999</v>
      </c>
      <c r="L16" s="730" t="s">
        <v>465</v>
      </c>
      <c r="M16" s="842"/>
      <c r="P16" s="216"/>
      <c r="Q16" s="216"/>
      <c r="R16" s="216"/>
    </row>
    <row r="17" spans="1:18" s="843" customFormat="1" ht="21" customHeight="1">
      <c r="A17" s="752" t="s">
        <v>466</v>
      </c>
      <c r="B17" s="850">
        <v>12</v>
      </c>
      <c r="C17" s="850">
        <v>41.472905900000001</v>
      </c>
      <c r="D17" s="850">
        <v>6</v>
      </c>
      <c r="E17" s="850">
        <v>21.467042899999999</v>
      </c>
      <c r="F17" s="850">
        <v>18</v>
      </c>
      <c r="G17" s="850">
        <v>62.939948800000003</v>
      </c>
      <c r="H17" s="850">
        <v>490327</v>
      </c>
      <c r="I17" s="850">
        <v>1678763.5308052001</v>
      </c>
      <c r="J17" s="850">
        <v>490345</v>
      </c>
      <c r="K17" s="850">
        <v>1678826.4707539999</v>
      </c>
      <c r="L17" s="730" t="s">
        <v>466</v>
      </c>
      <c r="M17" s="842"/>
      <c r="P17" s="216"/>
      <c r="Q17" s="216"/>
      <c r="R17" s="216"/>
    </row>
    <row r="18" spans="1:18" s="843" customFormat="1" ht="21" customHeight="1">
      <c r="A18" s="752" t="s">
        <v>467</v>
      </c>
      <c r="B18" s="850">
        <v>10</v>
      </c>
      <c r="C18" s="850">
        <v>47.602961800000003</v>
      </c>
      <c r="D18" s="850">
        <v>1</v>
      </c>
      <c r="E18" s="850">
        <v>4.3006799999999998</v>
      </c>
      <c r="F18" s="850">
        <v>11</v>
      </c>
      <c r="G18" s="850">
        <v>51.903641800000003</v>
      </c>
      <c r="H18" s="850">
        <v>345832</v>
      </c>
      <c r="I18" s="850">
        <v>1553199.7610444999</v>
      </c>
      <c r="J18" s="850">
        <v>345843</v>
      </c>
      <c r="K18" s="850">
        <v>1553251.6646863001</v>
      </c>
      <c r="L18" s="730" t="s">
        <v>467</v>
      </c>
      <c r="M18" s="842"/>
      <c r="P18" s="216"/>
      <c r="Q18" s="216"/>
      <c r="R18" s="216"/>
    </row>
    <row r="19" spans="1:18" s="843" customFormat="1" ht="21" customHeight="1">
      <c r="A19" s="752" t="s">
        <v>468</v>
      </c>
      <c r="B19" s="850">
        <v>141</v>
      </c>
      <c r="C19" s="850">
        <v>1126.1592275</v>
      </c>
      <c r="D19" s="850">
        <v>2</v>
      </c>
      <c r="E19" s="850">
        <v>15.267160499999999</v>
      </c>
      <c r="F19" s="850">
        <v>143</v>
      </c>
      <c r="G19" s="850">
        <v>1141.4263880000001</v>
      </c>
      <c r="H19" s="850">
        <v>825252</v>
      </c>
      <c r="I19" s="850">
        <v>5770850.1165519999</v>
      </c>
      <c r="J19" s="850">
        <v>825395</v>
      </c>
      <c r="K19" s="850">
        <v>5771991.5429400001</v>
      </c>
      <c r="L19" s="730" t="s">
        <v>468</v>
      </c>
      <c r="M19" s="842"/>
      <c r="P19" s="216"/>
      <c r="Q19" s="216"/>
      <c r="R19" s="216"/>
    </row>
    <row r="20" spans="1:18" s="843" customFormat="1" ht="21" customHeight="1">
      <c r="A20" s="752" t="s">
        <v>469</v>
      </c>
      <c r="B20" s="850">
        <v>170</v>
      </c>
      <c r="C20" s="850">
        <v>2951.0675873999999</v>
      </c>
      <c r="D20" s="850">
        <v>4</v>
      </c>
      <c r="E20" s="850">
        <v>61.050786000000002</v>
      </c>
      <c r="F20" s="850">
        <v>174</v>
      </c>
      <c r="G20" s="850">
        <v>3012.1183734000001</v>
      </c>
      <c r="H20" s="850">
        <v>489671</v>
      </c>
      <c r="I20" s="850">
        <v>7510752.0667295</v>
      </c>
      <c r="J20" s="850">
        <v>489845</v>
      </c>
      <c r="K20" s="850">
        <v>7513764.1851028996</v>
      </c>
      <c r="L20" s="730" t="s">
        <v>469</v>
      </c>
      <c r="M20" s="842"/>
      <c r="P20" s="216"/>
      <c r="Q20" s="216"/>
      <c r="R20" s="216"/>
    </row>
    <row r="21" spans="1:18" s="843" customFormat="1" ht="21" customHeight="1">
      <c r="A21" s="752" t="s">
        <v>470</v>
      </c>
      <c r="B21" s="850">
        <v>150</v>
      </c>
      <c r="C21" s="850">
        <v>5390.2349715999999</v>
      </c>
      <c r="D21" s="850">
        <v>6</v>
      </c>
      <c r="E21" s="850">
        <v>228.5828554</v>
      </c>
      <c r="F21" s="850">
        <v>156</v>
      </c>
      <c r="G21" s="850">
        <v>5618.8178269999999</v>
      </c>
      <c r="H21" s="850">
        <v>204879</v>
      </c>
      <c r="I21" s="850">
        <v>7298624.5045274002</v>
      </c>
      <c r="J21" s="850">
        <v>205035</v>
      </c>
      <c r="K21" s="850">
        <v>7304243.3223543996</v>
      </c>
      <c r="L21" s="730" t="s">
        <v>470</v>
      </c>
      <c r="M21" s="842"/>
      <c r="P21" s="216"/>
      <c r="Q21" s="216"/>
      <c r="R21" s="216"/>
    </row>
    <row r="22" spans="1:18" s="843" customFormat="1" ht="21" customHeight="1">
      <c r="A22" s="752" t="s">
        <v>471</v>
      </c>
      <c r="B22" s="850">
        <v>54</v>
      </c>
      <c r="C22" s="850">
        <v>3307.9000584999999</v>
      </c>
      <c r="D22" s="850">
        <v>1</v>
      </c>
      <c r="E22" s="850">
        <v>69.906015999999994</v>
      </c>
      <c r="F22" s="850">
        <v>55</v>
      </c>
      <c r="G22" s="850">
        <v>3377.8060744999998</v>
      </c>
      <c r="H22" s="850">
        <v>88921</v>
      </c>
      <c r="I22" s="850">
        <v>5377692.2035812996</v>
      </c>
      <c r="J22" s="850">
        <v>88976</v>
      </c>
      <c r="K22" s="850">
        <v>5381070.0096557997</v>
      </c>
      <c r="L22" s="730" t="s">
        <v>471</v>
      </c>
      <c r="M22" s="842"/>
      <c r="P22" s="216"/>
      <c r="Q22" s="216"/>
      <c r="R22" s="216"/>
    </row>
    <row r="23" spans="1:18" s="843" customFormat="1" ht="21" customHeight="1">
      <c r="A23" s="752" t="s">
        <v>472</v>
      </c>
      <c r="B23" s="850">
        <v>35</v>
      </c>
      <c r="C23" s="850">
        <v>3037.0735866</v>
      </c>
      <c r="D23" s="850">
        <v>1</v>
      </c>
      <c r="E23" s="850">
        <v>96.925713999999999</v>
      </c>
      <c r="F23" s="850">
        <v>36</v>
      </c>
      <c r="G23" s="850">
        <v>3133.9993006</v>
      </c>
      <c r="H23" s="850">
        <v>48254</v>
      </c>
      <c r="I23" s="850">
        <v>4172674.7688234001</v>
      </c>
      <c r="J23" s="850">
        <v>48290</v>
      </c>
      <c r="K23" s="850">
        <v>4175808.7681240002</v>
      </c>
      <c r="L23" s="730" t="s">
        <v>472</v>
      </c>
      <c r="M23" s="842"/>
      <c r="P23" s="216"/>
      <c r="Q23" s="216"/>
      <c r="R23" s="216"/>
    </row>
    <row r="24" spans="1:18" s="843" customFormat="1" ht="21" customHeight="1">
      <c r="A24" s="752" t="s">
        <v>473</v>
      </c>
      <c r="B24" s="850">
        <v>245</v>
      </c>
      <c r="C24" s="850">
        <v>60445.852253500001</v>
      </c>
      <c r="D24" s="850">
        <v>39</v>
      </c>
      <c r="E24" s="850">
        <v>12304.9870106</v>
      </c>
      <c r="F24" s="850">
        <v>284</v>
      </c>
      <c r="G24" s="850">
        <v>72750.839264099995</v>
      </c>
      <c r="H24" s="850">
        <v>116885</v>
      </c>
      <c r="I24" s="850">
        <v>23488869.9677216</v>
      </c>
      <c r="J24" s="850">
        <v>117169</v>
      </c>
      <c r="K24" s="850">
        <v>23561620.806985699</v>
      </c>
      <c r="L24" s="730" t="s">
        <v>473</v>
      </c>
      <c r="M24" s="842"/>
      <c r="P24" s="216"/>
      <c r="Q24" s="216"/>
      <c r="R24" s="216"/>
    </row>
    <row r="25" spans="1:18" s="843" customFormat="1" ht="21" customHeight="1">
      <c r="A25" s="752" t="s">
        <v>474</v>
      </c>
      <c r="B25" s="850">
        <v>104</v>
      </c>
      <c r="C25" s="850">
        <v>69650.526698000001</v>
      </c>
      <c r="D25" s="850">
        <v>65</v>
      </c>
      <c r="E25" s="850">
        <v>46756.375801599999</v>
      </c>
      <c r="F25" s="850">
        <v>169</v>
      </c>
      <c r="G25" s="850">
        <v>116406.90249959999</v>
      </c>
      <c r="H25" s="850">
        <v>19921</v>
      </c>
      <c r="I25" s="850">
        <v>13726857.981898</v>
      </c>
      <c r="J25" s="850">
        <v>20090</v>
      </c>
      <c r="K25" s="850">
        <v>13843264.8843976</v>
      </c>
      <c r="L25" s="730" t="s">
        <v>474</v>
      </c>
      <c r="M25" s="842"/>
      <c r="P25" s="497"/>
      <c r="Q25" s="216"/>
      <c r="R25" s="497"/>
    </row>
    <row r="26" spans="1:18" s="843" customFormat="1" ht="21" customHeight="1">
      <c r="A26" s="752" t="s">
        <v>475</v>
      </c>
      <c r="B26" s="850">
        <v>58</v>
      </c>
      <c r="C26" s="850">
        <v>70043.645866000006</v>
      </c>
      <c r="D26" s="850">
        <v>16</v>
      </c>
      <c r="E26" s="850">
        <v>18832.427886599999</v>
      </c>
      <c r="F26" s="850">
        <v>74</v>
      </c>
      <c r="G26" s="850">
        <v>88876.073752600001</v>
      </c>
      <c r="H26" s="850">
        <v>9764</v>
      </c>
      <c r="I26" s="850">
        <v>11504710.3456442</v>
      </c>
      <c r="J26" s="850">
        <v>9838</v>
      </c>
      <c r="K26" s="850">
        <v>11593586.419396801</v>
      </c>
      <c r="L26" s="730" t="s">
        <v>475</v>
      </c>
      <c r="M26" s="842"/>
      <c r="P26" s="497"/>
      <c r="Q26" s="216"/>
      <c r="R26" s="497"/>
    </row>
    <row r="27" spans="1:18" s="843" customFormat="1" ht="21" customHeight="1">
      <c r="A27" s="752" t="s">
        <v>476</v>
      </c>
      <c r="B27" s="850">
        <v>32</v>
      </c>
      <c r="C27" s="850">
        <v>55409.796583099996</v>
      </c>
      <c r="D27" s="850">
        <v>34</v>
      </c>
      <c r="E27" s="850">
        <v>57731.256375899997</v>
      </c>
      <c r="F27" s="850">
        <v>66</v>
      </c>
      <c r="G27" s="850">
        <v>113141.05295899999</v>
      </c>
      <c r="H27" s="850">
        <v>3342</v>
      </c>
      <c r="I27" s="850">
        <v>5784811.6209092</v>
      </c>
      <c r="J27" s="850">
        <v>3408</v>
      </c>
      <c r="K27" s="850">
        <v>5897952.6738681998</v>
      </c>
      <c r="L27" s="730" t="s">
        <v>476</v>
      </c>
      <c r="M27" s="842"/>
      <c r="P27" s="497"/>
      <c r="Q27" s="557"/>
      <c r="R27" s="497"/>
    </row>
    <row r="28" spans="1:18" s="843" customFormat="1" ht="21" customHeight="1">
      <c r="A28" s="752" t="s">
        <v>477</v>
      </c>
      <c r="B28" s="850">
        <v>25</v>
      </c>
      <c r="C28" s="850">
        <v>54351.097148399997</v>
      </c>
      <c r="D28" s="850">
        <v>20</v>
      </c>
      <c r="E28" s="850">
        <v>44341.254193699999</v>
      </c>
      <c r="F28" s="850">
        <v>45</v>
      </c>
      <c r="G28" s="850">
        <v>98692.351342099995</v>
      </c>
      <c r="H28" s="850">
        <v>2466</v>
      </c>
      <c r="I28" s="850">
        <v>5456836.1264915997</v>
      </c>
      <c r="J28" s="850">
        <v>2511</v>
      </c>
      <c r="K28" s="850">
        <v>5555528.4778337004</v>
      </c>
      <c r="L28" s="730" t="s">
        <v>477</v>
      </c>
      <c r="M28" s="842"/>
      <c r="P28" s="497"/>
      <c r="Q28" s="558"/>
      <c r="R28" s="497"/>
    </row>
    <row r="29" spans="1:18" s="843" customFormat="1" ht="21" customHeight="1">
      <c r="A29" s="752" t="s">
        <v>478</v>
      </c>
      <c r="B29" s="850">
        <v>23</v>
      </c>
      <c r="C29" s="850">
        <v>62461.6066259</v>
      </c>
      <c r="D29" s="850">
        <v>10</v>
      </c>
      <c r="E29" s="850">
        <v>26258.661059800001</v>
      </c>
      <c r="F29" s="850">
        <v>33</v>
      </c>
      <c r="G29" s="850">
        <v>88720.267685700004</v>
      </c>
      <c r="H29" s="850">
        <v>1820</v>
      </c>
      <c r="I29" s="850">
        <v>4988117.4977433002</v>
      </c>
      <c r="J29" s="850">
        <v>1853</v>
      </c>
      <c r="K29" s="850">
        <v>5076837.7654290004</v>
      </c>
      <c r="L29" s="730" t="s">
        <v>478</v>
      </c>
      <c r="M29" s="842"/>
      <c r="P29" s="497"/>
      <c r="Q29" s="216"/>
      <c r="R29" s="497"/>
    </row>
    <row r="30" spans="1:18" s="843" customFormat="1" ht="21" customHeight="1">
      <c r="A30" s="752" t="s">
        <v>479</v>
      </c>
      <c r="B30" s="850">
        <v>6</v>
      </c>
      <c r="C30" s="850">
        <v>20098.325117</v>
      </c>
      <c r="D30" s="850">
        <v>9</v>
      </c>
      <c r="E30" s="850">
        <v>29851.258936400001</v>
      </c>
      <c r="F30" s="850">
        <v>15</v>
      </c>
      <c r="G30" s="850">
        <v>49949.584053400002</v>
      </c>
      <c r="H30" s="850">
        <v>1380</v>
      </c>
      <c r="I30" s="850">
        <v>4461636.8629267998</v>
      </c>
      <c r="J30" s="850">
        <v>1395</v>
      </c>
      <c r="K30" s="850">
        <v>4511586.4469801998</v>
      </c>
      <c r="L30" s="730" t="s">
        <v>479</v>
      </c>
      <c r="M30" s="842"/>
      <c r="P30" s="559"/>
      <c r="Q30" s="216"/>
      <c r="R30" s="216"/>
    </row>
    <row r="31" spans="1:18" s="843" customFormat="1" ht="21" customHeight="1">
      <c r="A31" s="752" t="s">
        <v>480</v>
      </c>
      <c r="B31" s="850">
        <v>13</v>
      </c>
      <c r="C31" s="850">
        <v>49545.2640082</v>
      </c>
      <c r="D31" s="850">
        <v>18</v>
      </c>
      <c r="E31" s="850">
        <v>69078.289212500007</v>
      </c>
      <c r="F31" s="850">
        <v>31</v>
      </c>
      <c r="G31" s="850">
        <v>118623.55322070001</v>
      </c>
      <c r="H31" s="850">
        <v>956</v>
      </c>
      <c r="I31" s="850">
        <v>3561886.6282863002</v>
      </c>
      <c r="J31" s="850">
        <v>987</v>
      </c>
      <c r="K31" s="850">
        <v>3680510.1815069998</v>
      </c>
      <c r="L31" s="730" t="s">
        <v>480</v>
      </c>
      <c r="M31" s="842"/>
      <c r="P31" s="216"/>
      <c r="Q31" s="216"/>
      <c r="R31" s="216"/>
    </row>
    <row r="32" spans="1:18" s="843" customFormat="1" ht="21" customHeight="1">
      <c r="A32" s="752" t="s">
        <v>481</v>
      </c>
      <c r="B32" s="850">
        <v>14</v>
      </c>
      <c r="C32" s="850">
        <v>58899.850857400001</v>
      </c>
      <c r="D32" s="850">
        <v>19</v>
      </c>
      <c r="E32" s="850">
        <v>84167.952954699998</v>
      </c>
      <c r="F32" s="850">
        <v>33</v>
      </c>
      <c r="G32" s="850">
        <v>143067.8038121</v>
      </c>
      <c r="H32" s="850">
        <v>1492</v>
      </c>
      <c r="I32" s="850">
        <v>6737182.6090639001</v>
      </c>
      <c r="J32" s="850">
        <v>1525</v>
      </c>
      <c r="K32" s="850">
        <v>6880250.4128759997</v>
      </c>
      <c r="L32" s="730" t="s">
        <v>481</v>
      </c>
      <c r="M32" s="842"/>
      <c r="P32" s="216"/>
      <c r="Q32" s="216"/>
      <c r="R32" s="216"/>
    </row>
    <row r="33" spans="1:18" s="843" customFormat="1" ht="21" customHeight="1">
      <c r="A33" s="752" t="s">
        <v>482</v>
      </c>
      <c r="B33" s="850">
        <v>91</v>
      </c>
      <c r="C33" s="850">
        <v>1182546.8223303</v>
      </c>
      <c r="D33" s="850">
        <v>176</v>
      </c>
      <c r="E33" s="850">
        <v>3017122.5417197002</v>
      </c>
      <c r="F33" s="850">
        <v>267</v>
      </c>
      <c r="G33" s="850">
        <v>4199669.36405</v>
      </c>
      <c r="H33" s="850">
        <v>4355</v>
      </c>
      <c r="I33" s="850">
        <v>48081111.479844399</v>
      </c>
      <c r="J33" s="850">
        <v>4622</v>
      </c>
      <c r="K33" s="850">
        <v>52280780.8438944</v>
      </c>
      <c r="L33" s="730" t="s">
        <v>482</v>
      </c>
      <c r="M33" s="842"/>
      <c r="P33" s="216"/>
      <c r="Q33" s="216"/>
      <c r="R33" s="216"/>
    </row>
    <row r="34" spans="1:18" s="843" customFormat="1" ht="3.75" customHeight="1">
      <c r="A34" s="752"/>
      <c r="B34" s="850"/>
      <c r="C34" s="850"/>
      <c r="D34" s="850"/>
      <c r="E34" s="850"/>
      <c r="F34" s="850"/>
      <c r="G34" s="850"/>
      <c r="H34" s="850"/>
      <c r="I34" s="850"/>
      <c r="J34" s="853"/>
      <c r="K34" s="853"/>
      <c r="L34" s="730"/>
      <c r="M34" s="842"/>
      <c r="P34" s="216"/>
      <c r="Q34" s="216"/>
      <c r="R34" s="216"/>
    </row>
    <row r="35" spans="1:18" s="843" customFormat="1" ht="24" customHeight="1">
      <c r="A35" s="854" t="s">
        <v>68</v>
      </c>
      <c r="B35" s="855">
        <v>1255</v>
      </c>
      <c r="C35" s="855">
        <v>1699421.7196771</v>
      </c>
      <c r="D35" s="855">
        <v>493</v>
      </c>
      <c r="E35" s="855">
        <v>3406954.0928619001</v>
      </c>
      <c r="F35" s="855">
        <v>1748</v>
      </c>
      <c r="G35" s="855">
        <v>5106375.8125390001</v>
      </c>
      <c r="H35" s="855">
        <v>13878740</v>
      </c>
      <c r="I35" s="855">
        <v>168310856.44404569</v>
      </c>
      <c r="J35" s="856">
        <v>13880488</v>
      </c>
      <c r="K35" s="856">
        <v>173417232.2565847</v>
      </c>
      <c r="L35" s="857" t="s">
        <v>68</v>
      </c>
      <c r="M35" s="858"/>
      <c r="P35" s="216"/>
      <c r="Q35" s="216"/>
      <c r="R35" s="216"/>
    </row>
    <row r="36" spans="1:18" s="859" customFormat="1">
      <c r="A36" s="144" t="s">
        <v>137</v>
      </c>
      <c r="B36" s="242"/>
      <c r="C36" s="242"/>
      <c r="D36" s="242"/>
      <c r="E36" s="242"/>
      <c r="F36" s="243"/>
      <c r="G36" s="243"/>
      <c r="H36" s="244"/>
      <c r="I36" s="242"/>
      <c r="J36" s="242"/>
      <c r="K36" s="242"/>
      <c r="L36" s="242"/>
      <c r="P36" s="860"/>
      <c r="Q36" s="860"/>
      <c r="R36" s="860"/>
    </row>
    <row r="37" spans="1:18" s="859" customFormat="1" ht="15" customHeight="1">
      <c r="A37" s="144" t="s">
        <v>1197</v>
      </c>
      <c r="B37" s="242"/>
      <c r="C37" s="247"/>
      <c r="D37" s="242"/>
      <c r="E37" s="242"/>
      <c r="F37" s="242"/>
      <c r="G37" s="242"/>
      <c r="H37" s="244"/>
      <c r="I37" s="242"/>
      <c r="J37" s="242"/>
      <c r="K37" s="242"/>
      <c r="L37" s="242"/>
      <c r="M37" s="861"/>
    </row>
    <row r="38" spans="1:18">
      <c r="A38" s="144" t="s">
        <v>1198</v>
      </c>
      <c r="B38" s="242"/>
      <c r="C38" s="242"/>
      <c r="D38" s="242"/>
      <c r="E38" s="242"/>
      <c r="F38" s="242"/>
      <c r="G38" s="242"/>
      <c r="H38" s="244"/>
      <c r="I38" s="242"/>
      <c r="J38" s="242"/>
      <c r="K38" s="242"/>
      <c r="L38" s="242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firstPageNumber="272" pageOrder="overThenDown" orientation="portrait" useFirstPageNumber="1" r:id="rId1"/>
  <headerFooter>
    <oddFooter>&amp;C&amp;"Maiandra GD,Regular"&amp;9&amp;P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D16" sqref="D16"/>
    </sheetView>
  </sheetViews>
  <sheetFormatPr defaultRowHeight="12.75"/>
  <cols>
    <col min="1" max="1" width="22.5703125" style="862" bestFit="1" customWidth="1"/>
    <col min="2" max="2" width="14" style="862" customWidth="1"/>
    <col min="3" max="3" width="13.42578125" style="862" customWidth="1"/>
    <col min="4" max="5" width="13.140625" style="862" customWidth="1"/>
    <col min="6" max="7" width="11" style="862" customWidth="1"/>
    <col min="8" max="8" width="13.5703125" style="862" customWidth="1"/>
    <col min="9" max="9" width="13" style="862" customWidth="1"/>
    <col min="10" max="10" width="13.140625" style="862" customWidth="1"/>
    <col min="11" max="11" width="13" style="862" customWidth="1"/>
    <col min="12" max="12" width="23.140625" style="862" customWidth="1"/>
    <col min="13" max="13" width="22.5703125" style="862" bestFit="1" customWidth="1"/>
    <col min="14" max="16384" width="9.140625" style="862"/>
  </cols>
  <sheetData>
    <row r="1" spans="1:18" s="843" customFormat="1">
      <c r="A1" s="242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443" t="s">
        <v>1612</v>
      </c>
      <c r="M1" s="842"/>
    </row>
    <row r="2" spans="1:18" s="843" customFormat="1" ht="15" customHeight="1">
      <c r="A2" s="1368" t="s">
        <v>1613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</row>
    <row r="3" spans="1:18" s="843" customFormat="1" ht="15" customHeight="1">
      <c r="A3" s="1368" t="s">
        <v>176</v>
      </c>
      <c r="B3" s="1368"/>
      <c r="C3" s="1368"/>
      <c r="D3" s="1368"/>
      <c r="E3" s="1368"/>
      <c r="F3" s="1368"/>
      <c r="G3" s="1368"/>
      <c r="H3" s="1368"/>
      <c r="I3" s="1368"/>
      <c r="J3" s="1368"/>
      <c r="K3" s="1368"/>
      <c r="L3" s="1368"/>
      <c r="M3" s="226"/>
    </row>
    <row r="4" spans="1:18" s="843" customFormat="1" ht="15" customHeight="1">
      <c r="A4" s="1368" t="s">
        <v>100</v>
      </c>
      <c r="B4" s="1368"/>
      <c r="C4" s="1368"/>
      <c r="D4" s="1368"/>
      <c r="E4" s="1368"/>
      <c r="F4" s="1368"/>
      <c r="G4" s="1368"/>
      <c r="H4" s="1368"/>
      <c r="I4" s="1368"/>
      <c r="J4" s="1368"/>
      <c r="K4" s="1368"/>
      <c r="L4" s="1368"/>
      <c r="M4" s="842"/>
    </row>
    <row r="5" spans="1:18" s="843" customFormat="1" ht="18" customHeight="1">
      <c r="A5" s="729"/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844" t="s">
        <v>141</v>
      </c>
      <c r="M5" s="845"/>
    </row>
    <row r="6" spans="1:18" s="843" customFormat="1" ht="18" customHeight="1">
      <c r="A6" s="1369" t="s">
        <v>453</v>
      </c>
      <c r="B6" s="1367" t="s">
        <v>103</v>
      </c>
      <c r="C6" s="1367"/>
      <c r="D6" s="1367"/>
      <c r="E6" s="1367"/>
      <c r="F6" s="1367"/>
      <c r="G6" s="1367"/>
      <c r="H6" s="1367" t="s">
        <v>1522</v>
      </c>
      <c r="I6" s="1367"/>
      <c r="J6" s="1367" t="s">
        <v>68</v>
      </c>
      <c r="K6" s="1367"/>
      <c r="L6" s="1370" t="s">
        <v>453</v>
      </c>
      <c r="M6" s="845"/>
    </row>
    <row r="7" spans="1:18" s="843" customFormat="1" ht="42.75" customHeight="1">
      <c r="A7" s="1369"/>
      <c r="B7" s="1367" t="s">
        <v>1523</v>
      </c>
      <c r="C7" s="1367"/>
      <c r="D7" s="1367" t="s">
        <v>1524</v>
      </c>
      <c r="E7" s="1367"/>
      <c r="F7" s="1367" t="s">
        <v>190</v>
      </c>
      <c r="G7" s="1367"/>
      <c r="H7" s="1367"/>
      <c r="I7" s="1367"/>
      <c r="J7" s="1367"/>
      <c r="K7" s="1367"/>
      <c r="L7" s="1370"/>
      <c r="M7" s="845"/>
    </row>
    <row r="8" spans="1:18" s="843" customFormat="1" ht="33.75" customHeight="1">
      <c r="A8" s="1369"/>
      <c r="B8" s="846" t="s">
        <v>456</v>
      </c>
      <c r="C8" s="847" t="s">
        <v>145</v>
      </c>
      <c r="D8" s="846" t="s">
        <v>456</v>
      </c>
      <c r="E8" s="847" t="s">
        <v>145</v>
      </c>
      <c r="F8" s="846" t="s">
        <v>456</v>
      </c>
      <c r="G8" s="847" t="s">
        <v>145</v>
      </c>
      <c r="H8" s="846" t="s">
        <v>456</v>
      </c>
      <c r="I8" s="847" t="s">
        <v>145</v>
      </c>
      <c r="J8" s="846" t="s">
        <v>456</v>
      </c>
      <c r="K8" s="847" t="s">
        <v>145</v>
      </c>
      <c r="L8" s="1370"/>
      <c r="M8" s="848"/>
    </row>
    <row r="9" spans="1:18" s="843" customFormat="1" ht="5.25" customHeight="1">
      <c r="A9" s="848"/>
      <c r="B9" s="848"/>
      <c r="C9" s="848"/>
      <c r="D9" s="848"/>
      <c r="E9" s="849"/>
      <c r="F9" s="848"/>
      <c r="G9" s="848"/>
      <c r="H9" s="848"/>
      <c r="I9" s="848"/>
      <c r="J9" s="848"/>
      <c r="K9" s="848"/>
      <c r="L9" s="848"/>
      <c r="M9" s="848"/>
    </row>
    <row r="10" spans="1:18" s="843" customFormat="1" ht="21" customHeight="1">
      <c r="A10" s="752" t="s">
        <v>459</v>
      </c>
      <c r="B10" s="850">
        <v>24</v>
      </c>
      <c r="C10" s="850">
        <v>0.1006201</v>
      </c>
      <c r="D10" s="850">
        <v>57</v>
      </c>
      <c r="E10" s="850">
        <v>2.0015999999999999E-2</v>
      </c>
      <c r="F10" s="850">
        <v>81</v>
      </c>
      <c r="G10" s="850">
        <v>0.1206361</v>
      </c>
      <c r="H10" s="850">
        <v>84192</v>
      </c>
      <c r="I10" s="850">
        <v>1799.7739478000001</v>
      </c>
      <c r="J10" s="850">
        <v>84273</v>
      </c>
      <c r="K10" s="850">
        <v>1799.8945839</v>
      </c>
      <c r="L10" s="730" t="s">
        <v>459</v>
      </c>
      <c r="M10" s="842"/>
      <c r="P10" s="851"/>
    </row>
    <row r="11" spans="1:18" s="843" customFormat="1" ht="21" customHeight="1">
      <c r="A11" s="752" t="s">
        <v>460</v>
      </c>
      <c r="B11" s="850" t="s">
        <v>168</v>
      </c>
      <c r="C11" s="850" t="s">
        <v>168</v>
      </c>
      <c r="D11" s="850" t="s">
        <v>168</v>
      </c>
      <c r="E11" s="850" t="s">
        <v>168</v>
      </c>
      <c r="F11" s="850" t="s">
        <v>168</v>
      </c>
      <c r="G11" s="850" t="s">
        <v>168</v>
      </c>
      <c r="H11" s="850">
        <v>141323</v>
      </c>
      <c r="I11" s="850">
        <v>11491.6272235</v>
      </c>
      <c r="J11" s="850">
        <v>141323</v>
      </c>
      <c r="K11" s="850">
        <v>11491.6272235</v>
      </c>
      <c r="L11" s="730" t="s">
        <v>460</v>
      </c>
      <c r="M11" s="842"/>
    </row>
    <row r="12" spans="1:18" s="843" customFormat="1" ht="21" customHeight="1">
      <c r="A12" s="752" t="s">
        <v>461</v>
      </c>
      <c r="B12" s="850">
        <v>1</v>
      </c>
      <c r="C12" s="850">
        <v>0.18</v>
      </c>
      <c r="D12" s="850">
        <v>2</v>
      </c>
      <c r="E12" s="850">
        <v>0.3389529</v>
      </c>
      <c r="F12" s="850">
        <v>3</v>
      </c>
      <c r="G12" s="850">
        <v>0.51895290000000005</v>
      </c>
      <c r="H12" s="850">
        <v>429389</v>
      </c>
      <c r="I12" s="850">
        <v>76871.6595715</v>
      </c>
      <c r="J12" s="850">
        <v>429392</v>
      </c>
      <c r="K12" s="850">
        <v>76872.178524400006</v>
      </c>
      <c r="L12" s="730" t="s">
        <v>461</v>
      </c>
      <c r="M12" s="842"/>
      <c r="Q12" s="852"/>
      <c r="R12" s="852"/>
    </row>
    <row r="13" spans="1:18" s="843" customFormat="1" ht="21" customHeight="1">
      <c r="A13" s="752" t="s">
        <v>462</v>
      </c>
      <c r="B13" s="850">
        <v>2</v>
      </c>
      <c r="C13" s="850">
        <v>0.85999800000000004</v>
      </c>
      <c r="D13" s="850" t="s">
        <v>168</v>
      </c>
      <c r="E13" s="850" t="s">
        <v>168</v>
      </c>
      <c r="F13" s="850">
        <v>2</v>
      </c>
      <c r="G13" s="850">
        <v>0.85999800000000004</v>
      </c>
      <c r="H13" s="850">
        <v>762540</v>
      </c>
      <c r="I13" s="850">
        <v>288127.35937229998</v>
      </c>
      <c r="J13" s="850">
        <v>762542</v>
      </c>
      <c r="K13" s="850">
        <v>288128.21937030001</v>
      </c>
      <c r="L13" s="730" t="s">
        <v>462</v>
      </c>
      <c r="M13" s="842"/>
      <c r="Q13" s="852"/>
      <c r="R13" s="852"/>
    </row>
    <row r="14" spans="1:18" s="843" customFormat="1" ht="21" customHeight="1">
      <c r="A14" s="752" t="s">
        <v>463</v>
      </c>
      <c r="B14" s="850">
        <v>2</v>
      </c>
      <c r="C14" s="850">
        <v>1.7509399999999999</v>
      </c>
      <c r="D14" s="850">
        <v>1</v>
      </c>
      <c r="E14" s="850">
        <v>0.59590149999999997</v>
      </c>
      <c r="F14" s="850">
        <v>3</v>
      </c>
      <c r="G14" s="850">
        <v>2.3468415</v>
      </c>
      <c r="H14" s="850">
        <v>723377</v>
      </c>
      <c r="I14" s="850">
        <v>507271.2624986</v>
      </c>
      <c r="J14" s="850">
        <v>723380</v>
      </c>
      <c r="K14" s="850">
        <v>507273.60934010003</v>
      </c>
      <c r="L14" s="730" t="s">
        <v>463</v>
      </c>
      <c r="M14" s="842"/>
      <c r="Q14" s="852"/>
      <c r="R14" s="852"/>
    </row>
    <row r="15" spans="1:18" s="843" customFormat="1" ht="21" customHeight="1">
      <c r="A15" s="752" t="s">
        <v>464</v>
      </c>
      <c r="B15" s="850">
        <v>31</v>
      </c>
      <c r="C15" s="850">
        <v>35.9295361</v>
      </c>
      <c r="D15" s="850">
        <v>2</v>
      </c>
      <c r="E15" s="850">
        <v>2.7386875000000002</v>
      </c>
      <c r="F15" s="850">
        <v>33</v>
      </c>
      <c r="G15" s="850">
        <v>38.668223599999997</v>
      </c>
      <c r="H15" s="850">
        <v>342658</v>
      </c>
      <c r="I15" s="850">
        <v>476742.7278999</v>
      </c>
      <c r="J15" s="850">
        <v>342691</v>
      </c>
      <c r="K15" s="850">
        <v>476781.39612350002</v>
      </c>
      <c r="L15" s="730" t="s">
        <v>464</v>
      </c>
      <c r="M15" s="842"/>
      <c r="Q15" s="852"/>
      <c r="R15" s="852"/>
    </row>
    <row r="16" spans="1:18" s="843" customFormat="1" ht="21" customHeight="1">
      <c r="A16" s="752" t="s">
        <v>465</v>
      </c>
      <c r="B16" s="850">
        <v>11</v>
      </c>
      <c r="C16" s="850">
        <v>26.170349999999999</v>
      </c>
      <c r="D16" s="850">
        <v>2</v>
      </c>
      <c r="E16" s="850">
        <v>5.3868665</v>
      </c>
      <c r="F16" s="850">
        <v>13</v>
      </c>
      <c r="G16" s="850">
        <v>31.557216499999999</v>
      </c>
      <c r="H16" s="850">
        <v>166277</v>
      </c>
      <c r="I16" s="850">
        <v>408486.18064699997</v>
      </c>
      <c r="J16" s="850">
        <v>166290</v>
      </c>
      <c r="K16" s="850">
        <v>408517.73786350002</v>
      </c>
      <c r="L16" s="730" t="s">
        <v>465</v>
      </c>
      <c r="M16" s="842"/>
      <c r="P16" s="216"/>
      <c r="Q16" s="216"/>
      <c r="R16" s="216"/>
    </row>
    <row r="17" spans="1:18" s="843" customFormat="1" ht="21" customHeight="1">
      <c r="A17" s="752" t="s">
        <v>466</v>
      </c>
      <c r="B17" s="850">
        <v>12</v>
      </c>
      <c r="C17" s="850">
        <v>41.472905900000001</v>
      </c>
      <c r="D17" s="850">
        <v>6</v>
      </c>
      <c r="E17" s="850">
        <v>21.467042899999999</v>
      </c>
      <c r="F17" s="850">
        <v>18</v>
      </c>
      <c r="G17" s="850">
        <v>62.939948800000003</v>
      </c>
      <c r="H17" s="850">
        <v>125992</v>
      </c>
      <c r="I17" s="850">
        <v>439374.53696990001</v>
      </c>
      <c r="J17" s="850">
        <v>126010</v>
      </c>
      <c r="K17" s="850">
        <v>439437.47691869998</v>
      </c>
      <c r="L17" s="730" t="s">
        <v>466</v>
      </c>
      <c r="M17" s="842"/>
      <c r="P17" s="216"/>
      <c r="Q17" s="216"/>
      <c r="R17" s="216"/>
    </row>
    <row r="18" spans="1:18" s="843" customFormat="1" ht="21" customHeight="1">
      <c r="A18" s="752" t="s">
        <v>467</v>
      </c>
      <c r="B18" s="850">
        <v>10</v>
      </c>
      <c r="C18" s="850">
        <v>47.602961800000003</v>
      </c>
      <c r="D18" s="850">
        <v>1</v>
      </c>
      <c r="E18" s="850">
        <v>4.3006799999999998</v>
      </c>
      <c r="F18" s="850">
        <v>11</v>
      </c>
      <c r="G18" s="850">
        <v>51.903641800000003</v>
      </c>
      <c r="H18" s="850">
        <v>116066</v>
      </c>
      <c r="I18" s="850">
        <v>522416.70603659999</v>
      </c>
      <c r="J18" s="850">
        <v>116077</v>
      </c>
      <c r="K18" s="850">
        <v>522468.60967839998</v>
      </c>
      <c r="L18" s="730" t="s">
        <v>467</v>
      </c>
      <c r="M18" s="842"/>
      <c r="P18" s="216"/>
      <c r="Q18" s="216"/>
      <c r="R18" s="216"/>
    </row>
    <row r="19" spans="1:18" s="843" customFormat="1" ht="21" customHeight="1">
      <c r="A19" s="752" t="s">
        <v>468</v>
      </c>
      <c r="B19" s="850">
        <v>139</v>
      </c>
      <c r="C19" s="850">
        <v>1112.1018102</v>
      </c>
      <c r="D19" s="850">
        <v>1</v>
      </c>
      <c r="E19" s="850">
        <v>6.6907907</v>
      </c>
      <c r="F19" s="850">
        <v>140</v>
      </c>
      <c r="G19" s="850">
        <v>1118.7926009</v>
      </c>
      <c r="H19" s="850">
        <v>292990</v>
      </c>
      <c r="I19" s="850">
        <v>2063863.3618767001</v>
      </c>
      <c r="J19" s="850">
        <v>293130</v>
      </c>
      <c r="K19" s="850">
        <v>2064982.1544776</v>
      </c>
      <c r="L19" s="730" t="s">
        <v>468</v>
      </c>
      <c r="M19" s="842"/>
      <c r="P19" s="216"/>
      <c r="Q19" s="216"/>
      <c r="R19" s="216"/>
    </row>
    <row r="20" spans="1:18" s="843" customFormat="1" ht="21" customHeight="1">
      <c r="A20" s="752" t="s">
        <v>469</v>
      </c>
      <c r="B20" s="850">
        <v>168</v>
      </c>
      <c r="C20" s="850">
        <v>2915.7109823999999</v>
      </c>
      <c r="D20" s="850">
        <v>3</v>
      </c>
      <c r="E20" s="850">
        <v>48.772900999999997</v>
      </c>
      <c r="F20" s="850">
        <v>171</v>
      </c>
      <c r="G20" s="850">
        <v>2964.4838834000002</v>
      </c>
      <c r="H20" s="850">
        <v>94603</v>
      </c>
      <c r="I20" s="850">
        <v>1353580.4865979999</v>
      </c>
      <c r="J20" s="850">
        <v>94774</v>
      </c>
      <c r="K20" s="850">
        <v>1356544.9704813999</v>
      </c>
      <c r="L20" s="730" t="s">
        <v>469</v>
      </c>
      <c r="M20" s="842"/>
      <c r="P20" s="216"/>
      <c r="Q20" s="216"/>
      <c r="R20" s="216"/>
    </row>
    <row r="21" spans="1:18" s="843" customFormat="1" ht="21" customHeight="1">
      <c r="A21" s="752" t="s">
        <v>470</v>
      </c>
      <c r="B21" s="850">
        <v>147</v>
      </c>
      <c r="C21" s="850">
        <v>5276.0969948000002</v>
      </c>
      <c r="D21" s="850">
        <v>5</v>
      </c>
      <c r="E21" s="850">
        <v>194.92341540000001</v>
      </c>
      <c r="F21" s="850">
        <v>152</v>
      </c>
      <c r="G21" s="850">
        <v>5471.0204101999998</v>
      </c>
      <c r="H21" s="850">
        <v>29727</v>
      </c>
      <c r="I21" s="850">
        <v>1075975.1228183999</v>
      </c>
      <c r="J21" s="850">
        <v>29879</v>
      </c>
      <c r="K21" s="850">
        <v>1081446.1432286</v>
      </c>
      <c r="L21" s="730" t="s">
        <v>470</v>
      </c>
      <c r="M21" s="842"/>
      <c r="P21" s="216"/>
      <c r="Q21" s="216"/>
      <c r="R21" s="216"/>
    </row>
    <row r="22" spans="1:18" s="843" customFormat="1" ht="21" customHeight="1">
      <c r="A22" s="752" t="s">
        <v>471</v>
      </c>
      <c r="B22" s="850">
        <v>50</v>
      </c>
      <c r="C22" s="850">
        <v>3061.9822401000001</v>
      </c>
      <c r="D22" s="850">
        <v>1</v>
      </c>
      <c r="E22" s="850">
        <v>69.906015999999994</v>
      </c>
      <c r="F22" s="850">
        <v>51</v>
      </c>
      <c r="G22" s="850">
        <v>3131.8882561</v>
      </c>
      <c r="H22" s="850">
        <v>13018</v>
      </c>
      <c r="I22" s="850">
        <v>784302.07187570003</v>
      </c>
      <c r="J22" s="850">
        <v>13069</v>
      </c>
      <c r="K22" s="850">
        <v>787433.96013180004</v>
      </c>
      <c r="L22" s="730" t="s">
        <v>471</v>
      </c>
      <c r="M22" s="842"/>
      <c r="P22" s="216"/>
      <c r="Q22" s="216"/>
      <c r="R22" s="216"/>
    </row>
    <row r="23" spans="1:18" s="843" customFormat="1" ht="21" customHeight="1">
      <c r="A23" s="752" t="s">
        <v>472</v>
      </c>
      <c r="B23" s="850">
        <v>34</v>
      </c>
      <c r="C23" s="850">
        <v>2952.77745</v>
      </c>
      <c r="D23" s="850">
        <v>1</v>
      </c>
      <c r="E23" s="850">
        <v>96.925713999999999</v>
      </c>
      <c r="F23" s="850">
        <v>35</v>
      </c>
      <c r="G23" s="850">
        <v>3049.703164</v>
      </c>
      <c r="H23" s="850">
        <v>9424</v>
      </c>
      <c r="I23" s="850">
        <v>808823.75518510002</v>
      </c>
      <c r="J23" s="850">
        <v>9459</v>
      </c>
      <c r="K23" s="850">
        <v>811873.45834909996</v>
      </c>
      <c r="L23" s="730" t="s">
        <v>472</v>
      </c>
      <c r="M23" s="842"/>
      <c r="P23" s="216"/>
      <c r="Q23" s="216"/>
      <c r="R23" s="216"/>
    </row>
    <row r="24" spans="1:18" s="843" customFormat="1" ht="21" customHeight="1">
      <c r="A24" s="752" t="s">
        <v>473</v>
      </c>
      <c r="B24" s="850">
        <v>235</v>
      </c>
      <c r="C24" s="850">
        <v>58275.855584299999</v>
      </c>
      <c r="D24" s="850">
        <v>33</v>
      </c>
      <c r="E24" s="850">
        <v>10224.776170900001</v>
      </c>
      <c r="F24" s="850">
        <v>268</v>
      </c>
      <c r="G24" s="850">
        <v>68500.631755199996</v>
      </c>
      <c r="H24" s="850">
        <v>19238</v>
      </c>
      <c r="I24" s="850">
        <v>2977983.0108253001</v>
      </c>
      <c r="J24" s="850">
        <v>19506</v>
      </c>
      <c r="K24" s="850">
        <v>3046483.6425804999</v>
      </c>
      <c r="L24" s="730" t="s">
        <v>473</v>
      </c>
      <c r="M24" s="842"/>
      <c r="P24" s="216"/>
      <c r="Q24" s="216"/>
      <c r="R24" s="216"/>
    </row>
    <row r="25" spans="1:18" s="843" customFormat="1" ht="21" customHeight="1">
      <c r="A25" s="752" t="s">
        <v>474</v>
      </c>
      <c r="B25" s="850">
        <v>101</v>
      </c>
      <c r="C25" s="850">
        <v>67413.600481799993</v>
      </c>
      <c r="D25" s="850">
        <v>38</v>
      </c>
      <c r="E25" s="850">
        <v>26596.6942461</v>
      </c>
      <c r="F25" s="850">
        <v>139</v>
      </c>
      <c r="G25" s="850">
        <v>94010.294727900007</v>
      </c>
      <c r="H25" s="850">
        <v>1560</v>
      </c>
      <c r="I25" s="850">
        <v>1074087.9050910999</v>
      </c>
      <c r="J25" s="850">
        <v>1699</v>
      </c>
      <c r="K25" s="850">
        <v>1168098.199819</v>
      </c>
      <c r="L25" s="730" t="s">
        <v>474</v>
      </c>
      <c r="M25" s="842"/>
      <c r="P25" s="497"/>
      <c r="Q25" s="216"/>
      <c r="R25" s="497"/>
    </row>
    <row r="26" spans="1:18" s="843" customFormat="1" ht="21" customHeight="1">
      <c r="A26" s="752" t="s">
        <v>475</v>
      </c>
      <c r="B26" s="850">
        <v>58</v>
      </c>
      <c r="C26" s="850">
        <v>70043.645866000006</v>
      </c>
      <c r="D26" s="850">
        <v>12</v>
      </c>
      <c r="E26" s="850">
        <v>14203.2477666</v>
      </c>
      <c r="F26" s="850">
        <v>70</v>
      </c>
      <c r="G26" s="850">
        <v>84246.893632599997</v>
      </c>
      <c r="H26" s="850">
        <v>549</v>
      </c>
      <c r="I26" s="850">
        <v>667510.12568990001</v>
      </c>
      <c r="J26" s="850">
        <v>619</v>
      </c>
      <c r="K26" s="850">
        <v>751757.01932249998</v>
      </c>
      <c r="L26" s="730" t="s">
        <v>475</v>
      </c>
      <c r="M26" s="842"/>
      <c r="P26" s="497"/>
      <c r="Q26" s="216"/>
      <c r="R26" s="497"/>
    </row>
    <row r="27" spans="1:18" s="843" customFormat="1" ht="21" customHeight="1">
      <c r="A27" s="752" t="s">
        <v>476</v>
      </c>
      <c r="B27" s="850">
        <v>31</v>
      </c>
      <c r="C27" s="850">
        <v>53485.224540099996</v>
      </c>
      <c r="D27" s="850">
        <v>18</v>
      </c>
      <c r="E27" s="850">
        <v>30942.5606238</v>
      </c>
      <c r="F27" s="850">
        <v>49</v>
      </c>
      <c r="G27" s="850">
        <v>84427.7851639</v>
      </c>
      <c r="H27" s="850">
        <v>329</v>
      </c>
      <c r="I27" s="850">
        <v>575002.36687679996</v>
      </c>
      <c r="J27" s="850">
        <v>378</v>
      </c>
      <c r="K27" s="850">
        <v>659430.15204069996</v>
      </c>
      <c r="L27" s="730" t="s">
        <v>476</v>
      </c>
      <c r="M27" s="842"/>
      <c r="P27" s="497"/>
      <c r="Q27" s="557"/>
      <c r="R27" s="497"/>
    </row>
    <row r="28" spans="1:18" s="843" customFormat="1" ht="21" customHeight="1">
      <c r="A28" s="752" t="s">
        <v>477</v>
      </c>
      <c r="B28" s="850">
        <v>23</v>
      </c>
      <c r="C28" s="850">
        <v>49825.5579984</v>
      </c>
      <c r="D28" s="850">
        <v>18</v>
      </c>
      <c r="E28" s="850">
        <v>39369.590639100003</v>
      </c>
      <c r="F28" s="850">
        <v>41</v>
      </c>
      <c r="G28" s="850">
        <v>89195.148637499995</v>
      </c>
      <c r="H28" s="850">
        <v>289</v>
      </c>
      <c r="I28" s="850">
        <v>640733.3605833</v>
      </c>
      <c r="J28" s="850">
        <v>330</v>
      </c>
      <c r="K28" s="850">
        <v>729928.50922080001</v>
      </c>
      <c r="L28" s="730" t="s">
        <v>477</v>
      </c>
      <c r="M28" s="842"/>
      <c r="P28" s="497"/>
      <c r="Q28" s="558"/>
      <c r="R28" s="497"/>
    </row>
    <row r="29" spans="1:18" s="843" customFormat="1" ht="21" customHeight="1">
      <c r="A29" s="752" t="s">
        <v>478</v>
      </c>
      <c r="B29" s="850">
        <v>22</v>
      </c>
      <c r="C29" s="850">
        <v>59812.271435900002</v>
      </c>
      <c r="D29" s="850">
        <v>6</v>
      </c>
      <c r="E29" s="850">
        <v>15901.771608999999</v>
      </c>
      <c r="F29" s="850">
        <v>28</v>
      </c>
      <c r="G29" s="850">
        <v>75714.043044899998</v>
      </c>
      <c r="H29" s="850">
        <v>350</v>
      </c>
      <c r="I29" s="850">
        <v>974053.87115559995</v>
      </c>
      <c r="J29" s="850">
        <v>378</v>
      </c>
      <c r="K29" s="850">
        <v>1049767.9142004999</v>
      </c>
      <c r="L29" s="730" t="s">
        <v>478</v>
      </c>
      <c r="M29" s="842"/>
      <c r="P29" s="497"/>
      <c r="Q29" s="216"/>
      <c r="R29" s="497"/>
    </row>
    <row r="30" spans="1:18" s="843" customFormat="1" ht="21" customHeight="1">
      <c r="A30" s="752" t="s">
        <v>479</v>
      </c>
      <c r="B30" s="850">
        <v>4</v>
      </c>
      <c r="C30" s="850">
        <v>13290.090889999999</v>
      </c>
      <c r="D30" s="850">
        <v>8</v>
      </c>
      <c r="E30" s="850">
        <v>26431.898936400001</v>
      </c>
      <c r="F30" s="850">
        <v>12</v>
      </c>
      <c r="G30" s="850">
        <v>39721.9898264</v>
      </c>
      <c r="H30" s="850">
        <v>208</v>
      </c>
      <c r="I30" s="850">
        <v>668795.94251209998</v>
      </c>
      <c r="J30" s="850">
        <v>220</v>
      </c>
      <c r="K30" s="850">
        <v>708517.93233850005</v>
      </c>
      <c r="L30" s="730" t="s">
        <v>479</v>
      </c>
      <c r="M30" s="842"/>
      <c r="P30" s="559"/>
      <c r="Q30" s="216"/>
      <c r="R30" s="216"/>
    </row>
    <row r="31" spans="1:18" s="843" customFormat="1" ht="21" customHeight="1">
      <c r="A31" s="752" t="s">
        <v>480</v>
      </c>
      <c r="B31" s="850">
        <v>13</v>
      </c>
      <c r="C31" s="850">
        <v>49545.2640082</v>
      </c>
      <c r="D31" s="850">
        <v>16</v>
      </c>
      <c r="E31" s="850">
        <v>61190.941407999999</v>
      </c>
      <c r="F31" s="850">
        <v>29</v>
      </c>
      <c r="G31" s="850">
        <v>110736.2054162</v>
      </c>
      <c r="H31" s="850">
        <v>107</v>
      </c>
      <c r="I31" s="850">
        <v>399519.89463529998</v>
      </c>
      <c r="J31" s="850">
        <v>136</v>
      </c>
      <c r="K31" s="850">
        <v>510256.10005150002</v>
      </c>
      <c r="L31" s="730" t="s">
        <v>480</v>
      </c>
      <c r="M31" s="842"/>
      <c r="P31" s="216"/>
      <c r="Q31" s="216"/>
      <c r="R31" s="216"/>
    </row>
    <row r="32" spans="1:18" s="843" customFormat="1" ht="21" customHeight="1">
      <c r="A32" s="752" t="s">
        <v>481</v>
      </c>
      <c r="B32" s="850">
        <v>13</v>
      </c>
      <c r="C32" s="850">
        <v>54235.806467399998</v>
      </c>
      <c r="D32" s="850">
        <v>18</v>
      </c>
      <c r="E32" s="850">
        <v>79842.004604700007</v>
      </c>
      <c r="F32" s="850">
        <v>31</v>
      </c>
      <c r="G32" s="850">
        <v>134077.81107210001</v>
      </c>
      <c r="H32" s="850">
        <v>169</v>
      </c>
      <c r="I32" s="850">
        <v>757589.47747639997</v>
      </c>
      <c r="J32" s="850">
        <v>200</v>
      </c>
      <c r="K32" s="850">
        <v>891667.28854850004</v>
      </c>
      <c r="L32" s="730" t="s">
        <v>481</v>
      </c>
      <c r="M32" s="842"/>
      <c r="P32" s="216"/>
      <c r="Q32" s="216"/>
      <c r="R32" s="216"/>
    </row>
    <row r="33" spans="1:18" s="843" customFormat="1" ht="21" customHeight="1">
      <c r="A33" s="752" t="s">
        <v>482</v>
      </c>
      <c r="B33" s="850">
        <v>89</v>
      </c>
      <c r="C33" s="850">
        <v>1153419.8972022</v>
      </c>
      <c r="D33" s="850">
        <v>155</v>
      </c>
      <c r="E33" s="850">
        <v>2626287.5584553001</v>
      </c>
      <c r="F33" s="850">
        <v>244</v>
      </c>
      <c r="G33" s="850">
        <v>3779707.4556574998</v>
      </c>
      <c r="H33" s="850">
        <v>895</v>
      </c>
      <c r="I33" s="850">
        <v>12121497.120713299</v>
      </c>
      <c r="J33" s="850">
        <v>1139</v>
      </c>
      <c r="K33" s="850">
        <v>15901204.5763708</v>
      </c>
      <c r="L33" s="730" t="s">
        <v>482</v>
      </c>
      <c r="M33" s="842"/>
      <c r="P33" s="216"/>
      <c r="Q33" s="216"/>
      <c r="R33" s="216"/>
    </row>
    <row r="34" spans="1:18" s="843" customFormat="1" ht="3.75" customHeight="1">
      <c r="A34" s="752"/>
      <c r="B34" s="850"/>
      <c r="C34" s="850"/>
      <c r="D34" s="850"/>
      <c r="E34" s="850"/>
      <c r="F34" s="850"/>
      <c r="G34" s="850"/>
      <c r="H34" s="850"/>
      <c r="I34" s="850"/>
      <c r="J34" s="853"/>
      <c r="K34" s="853"/>
      <c r="L34" s="730"/>
      <c r="M34" s="842"/>
      <c r="P34" s="216"/>
      <c r="Q34" s="216"/>
      <c r="R34" s="216"/>
    </row>
    <row r="35" spans="1:18" s="843" customFormat="1" ht="24" customHeight="1">
      <c r="A35" s="854" t="s">
        <v>68</v>
      </c>
      <c r="B35" s="855">
        <v>1220</v>
      </c>
      <c r="C35" s="855">
        <v>1644819.9512636999</v>
      </c>
      <c r="D35" s="855">
        <v>404</v>
      </c>
      <c r="E35" s="855">
        <v>2931443.1114443</v>
      </c>
      <c r="F35" s="855">
        <v>1624</v>
      </c>
      <c r="G35" s="855">
        <v>4576263.0627079997</v>
      </c>
      <c r="H35" s="855">
        <v>3355270</v>
      </c>
      <c r="I35" s="855">
        <v>29675899.708080098</v>
      </c>
      <c r="J35" s="856">
        <v>3356894</v>
      </c>
      <c r="K35" s="856">
        <v>34252162.770788096</v>
      </c>
      <c r="L35" s="857" t="s">
        <v>68</v>
      </c>
      <c r="M35" s="858"/>
      <c r="P35" s="216"/>
      <c r="Q35" s="216"/>
      <c r="R35" s="216"/>
    </row>
    <row r="36" spans="1:18" s="859" customFormat="1">
      <c r="A36" s="144" t="s">
        <v>137</v>
      </c>
      <c r="B36" s="242"/>
      <c r="C36" s="242"/>
      <c r="D36" s="242"/>
      <c r="E36" s="242"/>
      <c r="F36" s="243"/>
      <c r="G36" s="243"/>
      <c r="H36" s="244"/>
      <c r="I36" s="242"/>
      <c r="J36" s="242"/>
      <c r="K36" s="242"/>
      <c r="L36" s="242"/>
      <c r="P36" s="860"/>
      <c r="Q36" s="860"/>
      <c r="R36" s="860"/>
    </row>
    <row r="37" spans="1:18" s="859" customFormat="1" ht="15" customHeight="1">
      <c r="A37" s="144" t="s">
        <v>1197</v>
      </c>
      <c r="B37" s="242"/>
      <c r="C37" s="247"/>
      <c r="D37" s="242"/>
      <c r="E37" s="242"/>
      <c r="F37" s="242"/>
      <c r="G37" s="242"/>
      <c r="H37" s="244"/>
      <c r="I37" s="242"/>
      <c r="J37" s="242"/>
      <c r="K37" s="242"/>
      <c r="L37" s="242"/>
      <c r="M37" s="861"/>
    </row>
    <row r="38" spans="1:18">
      <c r="A38" s="144" t="s">
        <v>1198</v>
      </c>
      <c r="B38" s="242"/>
      <c r="C38" s="242"/>
      <c r="D38" s="242"/>
      <c r="E38" s="242"/>
      <c r="F38" s="242"/>
      <c r="G38" s="242"/>
      <c r="H38" s="244"/>
      <c r="I38" s="242"/>
      <c r="J38" s="242"/>
      <c r="K38" s="242"/>
      <c r="L38" s="242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firstPageNumber="274" pageOrder="overThenDown" orientation="portrait" useFirstPageNumber="1" r:id="rId1"/>
  <headerFooter>
    <oddFooter>&amp;C&amp;"Maiandra GD,Regular"&amp;9&amp;P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D16" sqref="D16"/>
    </sheetView>
  </sheetViews>
  <sheetFormatPr defaultRowHeight="12.75"/>
  <cols>
    <col min="1" max="1" width="22.5703125" style="862" bestFit="1" customWidth="1"/>
    <col min="2" max="2" width="14" style="862" customWidth="1"/>
    <col min="3" max="3" width="13" style="862" customWidth="1"/>
    <col min="4" max="4" width="13.42578125" style="862" customWidth="1"/>
    <col min="5" max="5" width="13" style="862" customWidth="1"/>
    <col min="6" max="7" width="11" style="862" customWidth="1"/>
    <col min="8" max="11" width="12.7109375" style="862" customWidth="1"/>
    <col min="12" max="12" width="24.7109375" style="862" customWidth="1"/>
    <col min="13" max="13" width="22.5703125" style="862" bestFit="1" customWidth="1"/>
    <col min="14" max="16384" width="9.140625" style="862"/>
  </cols>
  <sheetData>
    <row r="1" spans="1:18" s="843" customFormat="1">
      <c r="A1" s="242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443" t="s">
        <v>1614</v>
      </c>
      <c r="M1" s="842"/>
    </row>
    <row r="2" spans="1:18" s="843" customFormat="1" ht="15" customHeight="1">
      <c r="A2" s="1368" t="s">
        <v>1615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</row>
    <row r="3" spans="1:18" s="843" customFormat="1" ht="15" customHeight="1">
      <c r="A3" s="1368" t="s">
        <v>486</v>
      </c>
      <c r="B3" s="1368"/>
      <c r="C3" s="1368"/>
      <c r="D3" s="1368"/>
      <c r="E3" s="1368"/>
      <c r="F3" s="1368"/>
      <c r="G3" s="1368"/>
      <c r="H3" s="1368"/>
      <c r="I3" s="1368"/>
      <c r="J3" s="1368"/>
      <c r="K3" s="1368"/>
      <c r="L3" s="1368"/>
      <c r="M3" s="226"/>
    </row>
    <row r="4" spans="1:18" s="843" customFormat="1" ht="15" customHeight="1">
      <c r="A4" s="1368" t="s">
        <v>100</v>
      </c>
      <c r="B4" s="1368"/>
      <c r="C4" s="1368"/>
      <c r="D4" s="1368"/>
      <c r="E4" s="1368"/>
      <c r="F4" s="1368"/>
      <c r="G4" s="1368"/>
      <c r="H4" s="1368"/>
      <c r="I4" s="1368"/>
      <c r="J4" s="1368"/>
      <c r="K4" s="1368"/>
      <c r="L4" s="1368"/>
      <c r="M4" s="842"/>
    </row>
    <row r="5" spans="1:18" s="843" customFormat="1" ht="18" customHeight="1">
      <c r="A5" s="729"/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844" t="s">
        <v>141</v>
      </c>
      <c r="M5" s="845"/>
    </row>
    <row r="6" spans="1:18" s="843" customFormat="1" ht="18" customHeight="1">
      <c r="A6" s="1369" t="s">
        <v>453</v>
      </c>
      <c r="B6" s="1367" t="s">
        <v>103</v>
      </c>
      <c r="C6" s="1367"/>
      <c r="D6" s="1367"/>
      <c r="E6" s="1367"/>
      <c r="F6" s="1367"/>
      <c r="G6" s="1367"/>
      <c r="H6" s="1367" t="s">
        <v>1522</v>
      </c>
      <c r="I6" s="1367"/>
      <c r="J6" s="1367" t="s">
        <v>68</v>
      </c>
      <c r="K6" s="1367"/>
      <c r="L6" s="1370" t="s">
        <v>453</v>
      </c>
      <c r="M6" s="845"/>
    </row>
    <row r="7" spans="1:18" s="843" customFormat="1" ht="42.75" customHeight="1">
      <c r="A7" s="1369"/>
      <c r="B7" s="1367" t="s">
        <v>1523</v>
      </c>
      <c r="C7" s="1367"/>
      <c r="D7" s="1367" t="s">
        <v>1524</v>
      </c>
      <c r="E7" s="1367"/>
      <c r="F7" s="1367" t="s">
        <v>190</v>
      </c>
      <c r="G7" s="1367"/>
      <c r="H7" s="1367"/>
      <c r="I7" s="1367"/>
      <c r="J7" s="1367"/>
      <c r="K7" s="1367"/>
      <c r="L7" s="1370"/>
      <c r="M7" s="845"/>
    </row>
    <row r="8" spans="1:18" s="843" customFormat="1" ht="33.75" customHeight="1">
      <c r="A8" s="1369"/>
      <c r="B8" s="846" t="s">
        <v>456</v>
      </c>
      <c r="C8" s="847" t="s">
        <v>145</v>
      </c>
      <c r="D8" s="846" t="s">
        <v>456</v>
      </c>
      <c r="E8" s="847" t="s">
        <v>145</v>
      </c>
      <c r="F8" s="846" t="s">
        <v>456</v>
      </c>
      <c r="G8" s="847" t="s">
        <v>145</v>
      </c>
      <c r="H8" s="846" t="s">
        <v>456</v>
      </c>
      <c r="I8" s="847" t="s">
        <v>145</v>
      </c>
      <c r="J8" s="846" t="s">
        <v>456</v>
      </c>
      <c r="K8" s="847" t="s">
        <v>145</v>
      </c>
      <c r="L8" s="1370"/>
      <c r="M8" s="848"/>
    </row>
    <row r="9" spans="1:18" s="843" customFormat="1" ht="5.25" customHeight="1">
      <c r="A9" s="848"/>
      <c r="B9" s="848"/>
      <c r="C9" s="848"/>
      <c r="D9" s="848"/>
      <c r="E9" s="849"/>
      <c r="F9" s="848"/>
      <c r="G9" s="848"/>
      <c r="H9" s="848"/>
      <c r="I9" s="848"/>
      <c r="J9" s="848"/>
      <c r="K9" s="848"/>
      <c r="L9" s="848"/>
      <c r="M9" s="848"/>
    </row>
    <row r="10" spans="1:18" s="843" customFormat="1" ht="21" customHeight="1">
      <c r="A10" s="752" t="s">
        <v>459</v>
      </c>
      <c r="B10" s="850" t="s">
        <v>168</v>
      </c>
      <c r="C10" s="850" t="s">
        <v>168</v>
      </c>
      <c r="D10" s="850" t="s">
        <v>168</v>
      </c>
      <c r="E10" s="850" t="s">
        <v>168</v>
      </c>
      <c r="F10" s="850" t="s">
        <v>168</v>
      </c>
      <c r="G10" s="850" t="s">
        <v>168</v>
      </c>
      <c r="H10" s="850">
        <v>212807</v>
      </c>
      <c r="I10" s="850">
        <v>6214.9238585000003</v>
      </c>
      <c r="J10" s="850">
        <v>212807</v>
      </c>
      <c r="K10" s="850">
        <v>6214.9238585000003</v>
      </c>
      <c r="L10" s="730" t="s">
        <v>459</v>
      </c>
      <c r="M10" s="842"/>
      <c r="P10" s="851"/>
    </row>
    <row r="11" spans="1:18" s="843" customFormat="1" ht="21" customHeight="1">
      <c r="A11" s="752" t="s">
        <v>460</v>
      </c>
      <c r="B11" s="850" t="s">
        <v>168</v>
      </c>
      <c r="C11" s="850" t="s">
        <v>168</v>
      </c>
      <c r="D11" s="850" t="s">
        <v>168</v>
      </c>
      <c r="E11" s="850" t="s">
        <v>168</v>
      </c>
      <c r="F11" s="850" t="s">
        <v>168</v>
      </c>
      <c r="G11" s="850" t="s">
        <v>168</v>
      </c>
      <c r="H11" s="850">
        <v>411310</v>
      </c>
      <c r="I11" s="850">
        <v>31092.882517900001</v>
      </c>
      <c r="J11" s="850">
        <v>411310</v>
      </c>
      <c r="K11" s="850">
        <v>31092.882517900001</v>
      </c>
      <c r="L11" s="730" t="s">
        <v>460</v>
      </c>
      <c r="M11" s="842"/>
    </row>
    <row r="12" spans="1:18" s="843" customFormat="1" ht="21" customHeight="1">
      <c r="A12" s="752" t="s">
        <v>461</v>
      </c>
      <c r="B12" s="850" t="s">
        <v>168</v>
      </c>
      <c r="C12" s="850" t="s">
        <v>168</v>
      </c>
      <c r="D12" s="850" t="s">
        <v>168</v>
      </c>
      <c r="E12" s="850" t="s">
        <v>168</v>
      </c>
      <c r="F12" s="850" t="s">
        <v>168</v>
      </c>
      <c r="G12" s="850" t="s">
        <v>168</v>
      </c>
      <c r="H12" s="850">
        <v>707318</v>
      </c>
      <c r="I12" s="850">
        <v>116914.34679</v>
      </c>
      <c r="J12" s="850">
        <v>707318</v>
      </c>
      <c r="K12" s="850">
        <v>116914.34679</v>
      </c>
      <c r="L12" s="730" t="s">
        <v>461</v>
      </c>
      <c r="M12" s="842"/>
      <c r="Q12" s="852"/>
      <c r="R12" s="852"/>
    </row>
    <row r="13" spans="1:18" s="843" customFormat="1" ht="21" customHeight="1">
      <c r="A13" s="752" t="s">
        <v>462</v>
      </c>
      <c r="B13" s="850" t="s">
        <v>168</v>
      </c>
      <c r="C13" s="850" t="s">
        <v>168</v>
      </c>
      <c r="D13" s="850" t="s">
        <v>168</v>
      </c>
      <c r="E13" s="850" t="s">
        <v>168</v>
      </c>
      <c r="F13" s="850" t="s">
        <v>168</v>
      </c>
      <c r="G13" s="850" t="s">
        <v>168</v>
      </c>
      <c r="H13" s="850">
        <v>716328</v>
      </c>
      <c r="I13" s="850">
        <v>262093.95637659999</v>
      </c>
      <c r="J13" s="850">
        <v>716328</v>
      </c>
      <c r="K13" s="850">
        <v>262093.95637659999</v>
      </c>
      <c r="L13" s="730" t="s">
        <v>462</v>
      </c>
      <c r="M13" s="842"/>
      <c r="Q13" s="852"/>
      <c r="R13" s="852"/>
    </row>
    <row r="14" spans="1:18" s="843" customFormat="1" ht="21" customHeight="1">
      <c r="A14" s="752" t="s">
        <v>463</v>
      </c>
      <c r="B14" s="850" t="s">
        <v>168</v>
      </c>
      <c r="C14" s="850" t="s">
        <v>168</v>
      </c>
      <c r="D14" s="850" t="s">
        <v>168</v>
      </c>
      <c r="E14" s="850" t="s">
        <v>168</v>
      </c>
      <c r="F14" s="850" t="s">
        <v>168</v>
      </c>
      <c r="G14" s="850" t="s">
        <v>168</v>
      </c>
      <c r="H14" s="850">
        <v>846749</v>
      </c>
      <c r="I14" s="850">
        <v>599098.44340740005</v>
      </c>
      <c r="J14" s="850">
        <v>846749</v>
      </c>
      <c r="K14" s="850">
        <v>599098.44340740005</v>
      </c>
      <c r="L14" s="730" t="s">
        <v>463</v>
      </c>
      <c r="M14" s="842"/>
      <c r="Q14" s="852"/>
      <c r="R14" s="852"/>
    </row>
    <row r="15" spans="1:18" s="843" customFormat="1" ht="21" customHeight="1">
      <c r="A15" s="752" t="s">
        <v>464</v>
      </c>
      <c r="B15" s="850" t="s">
        <v>168</v>
      </c>
      <c r="C15" s="850" t="s">
        <v>168</v>
      </c>
      <c r="D15" s="850" t="s">
        <v>168</v>
      </c>
      <c r="E15" s="850" t="s">
        <v>168</v>
      </c>
      <c r="F15" s="850" t="s">
        <v>168</v>
      </c>
      <c r="G15" s="850" t="s">
        <v>168</v>
      </c>
      <c r="H15" s="850">
        <v>664281</v>
      </c>
      <c r="I15" s="850">
        <v>920447.30012030003</v>
      </c>
      <c r="J15" s="850">
        <v>664281</v>
      </c>
      <c r="K15" s="850">
        <v>920447.30012030003</v>
      </c>
      <c r="L15" s="730" t="s">
        <v>464</v>
      </c>
      <c r="M15" s="842"/>
      <c r="Q15" s="852"/>
      <c r="R15" s="852"/>
    </row>
    <row r="16" spans="1:18" s="843" customFormat="1" ht="21" customHeight="1">
      <c r="A16" s="752" t="s">
        <v>465</v>
      </c>
      <c r="B16" s="850" t="s">
        <v>168</v>
      </c>
      <c r="C16" s="850" t="s">
        <v>168</v>
      </c>
      <c r="D16" s="850" t="s">
        <v>168</v>
      </c>
      <c r="E16" s="850" t="s">
        <v>168</v>
      </c>
      <c r="F16" s="850" t="s">
        <v>168</v>
      </c>
      <c r="G16" s="850" t="s">
        <v>168</v>
      </c>
      <c r="H16" s="850">
        <v>321896</v>
      </c>
      <c r="I16" s="850">
        <v>758993.45669499994</v>
      </c>
      <c r="J16" s="850">
        <v>321896</v>
      </c>
      <c r="K16" s="850">
        <v>758993.45669499994</v>
      </c>
      <c r="L16" s="730" t="s">
        <v>465</v>
      </c>
      <c r="M16" s="842"/>
      <c r="P16" s="216"/>
      <c r="Q16" s="216"/>
      <c r="R16" s="216"/>
    </row>
    <row r="17" spans="1:18" s="843" customFormat="1" ht="21" customHeight="1">
      <c r="A17" s="752" t="s">
        <v>466</v>
      </c>
      <c r="B17" s="850" t="s">
        <v>168</v>
      </c>
      <c r="C17" s="850" t="s">
        <v>168</v>
      </c>
      <c r="D17" s="850" t="s">
        <v>168</v>
      </c>
      <c r="E17" s="850" t="s">
        <v>168</v>
      </c>
      <c r="F17" s="850" t="s">
        <v>168</v>
      </c>
      <c r="G17" s="850" t="s">
        <v>168</v>
      </c>
      <c r="H17" s="850">
        <v>126585</v>
      </c>
      <c r="I17" s="850">
        <v>417577.64749529999</v>
      </c>
      <c r="J17" s="850">
        <v>126585</v>
      </c>
      <c r="K17" s="850">
        <v>417577.64749529999</v>
      </c>
      <c r="L17" s="730" t="s">
        <v>466</v>
      </c>
      <c r="M17" s="842"/>
      <c r="P17" s="216"/>
      <c r="Q17" s="216"/>
      <c r="R17" s="216"/>
    </row>
    <row r="18" spans="1:18" s="843" customFormat="1" ht="21" customHeight="1">
      <c r="A18" s="752" t="s">
        <v>467</v>
      </c>
      <c r="B18" s="850" t="s">
        <v>168</v>
      </c>
      <c r="C18" s="850" t="s">
        <v>168</v>
      </c>
      <c r="D18" s="850" t="s">
        <v>168</v>
      </c>
      <c r="E18" s="850" t="s">
        <v>168</v>
      </c>
      <c r="F18" s="850" t="s">
        <v>168</v>
      </c>
      <c r="G18" s="850" t="s">
        <v>168</v>
      </c>
      <c r="H18" s="850">
        <v>32144</v>
      </c>
      <c r="I18" s="850">
        <v>141857.95279179999</v>
      </c>
      <c r="J18" s="850">
        <v>32144</v>
      </c>
      <c r="K18" s="850">
        <v>141857.95279179999</v>
      </c>
      <c r="L18" s="730" t="s">
        <v>467</v>
      </c>
      <c r="M18" s="842"/>
      <c r="P18" s="216"/>
      <c r="Q18" s="216"/>
      <c r="R18" s="216"/>
    </row>
    <row r="19" spans="1:18" s="843" customFormat="1" ht="21" customHeight="1">
      <c r="A19" s="752" t="s">
        <v>468</v>
      </c>
      <c r="B19" s="850" t="s">
        <v>168</v>
      </c>
      <c r="C19" s="850" t="s">
        <v>168</v>
      </c>
      <c r="D19" s="850" t="s">
        <v>168</v>
      </c>
      <c r="E19" s="850" t="s">
        <v>168</v>
      </c>
      <c r="F19" s="850" t="s">
        <v>168</v>
      </c>
      <c r="G19" s="850" t="s">
        <v>168</v>
      </c>
      <c r="H19" s="850">
        <v>58374</v>
      </c>
      <c r="I19" s="850">
        <v>360067.43325930001</v>
      </c>
      <c r="J19" s="850">
        <v>58374</v>
      </c>
      <c r="K19" s="850">
        <v>360067.43325930001</v>
      </c>
      <c r="L19" s="730" t="s">
        <v>468</v>
      </c>
      <c r="M19" s="842"/>
      <c r="P19" s="216"/>
      <c r="Q19" s="216"/>
      <c r="R19" s="216"/>
    </row>
    <row r="20" spans="1:18" s="843" customFormat="1" ht="21" customHeight="1">
      <c r="A20" s="752" t="s">
        <v>469</v>
      </c>
      <c r="B20" s="850" t="s">
        <v>168</v>
      </c>
      <c r="C20" s="850" t="s">
        <v>168</v>
      </c>
      <c r="D20" s="850" t="s">
        <v>168</v>
      </c>
      <c r="E20" s="850" t="s">
        <v>168</v>
      </c>
      <c r="F20" s="850" t="s">
        <v>168</v>
      </c>
      <c r="G20" s="850" t="s">
        <v>168</v>
      </c>
      <c r="H20" s="850">
        <v>19121</v>
      </c>
      <c r="I20" s="850">
        <v>281185.05951300001</v>
      </c>
      <c r="J20" s="850">
        <v>19121</v>
      </c>
      <c r="K20" s="850">
        <v>281185.05951300001</v>
      </c>
      <c r="L20" s="730" t="s">
        <v>469</v>
      </c>
      <c r="M20" s="842"/>
      <c r="P20" s="216"/>
      <c r="Q20" s="216"/>
      <c r="R20" s="216"/>
    </row>
    <row r="21" spans="1:18" s="843" customFormat="1" ht="21" customHeight="1">
      <c r="A21" s="752" t="s">
        <v>470</v>
      </c>
      <c r="B21" s="850" t="s">
        <v>168</v>
      </c>
      <c r="C21" s="850" t="s">
        <v>168</v>
      </c>
      <c r="D21" s="850">
        <v>1</v>
      </c>
      <c r="E21" s="850">
        <v>33.659439999999996</v>
      </c>
      <c r="F21" s="850">
        <v>1</v>
      </c>
      <c r="G21" s="850">
        <v>33.659439999999996</v>
      </c>
      <c r="H21" s="850">
        <v>6104</v>
      </c>
      <c r="I21" s="850">
        <v>226165.1768892</v>
      </c>
      <c r="J21" s="850">
        <v>6105</v>
      </c>
      <c r="K21" s="850">
        <v>226198.83632920001</v>
      </c>
      <c r="L21" s="730" t="s">
        <v>470</v>
      </c>
      <c r="M21" s="842"/>
      <c r="P21" s="216"/>
      <c r="Q21" s="216"/>
      <c r="R21" s="216"/>
    </row>
    <row r="22" spans="1:18" s="843" customFormat="1" ht="21" customHeight="1">
      <c r="A22" s="752" t="s">
        <v>471</v>
      </c>
      <c r="B22" s="850" t="s">
        <v>168</v>
      </c>
      <c r="C22" s="850" t="s">
        <v>168</v>
      </c>
      <c r="D22" s="850" t="s">
        <v>168</v>
      </c>
      <c r="E22" s="850" t="s">
        <v>168</v>
      </c>
      <c r="F22" s="850" t="s">
        <v>168</v>
      </c>
      <c r="G22" s="850" t="s">
        <v>168</v>
      </c>
      <c r="H22" s="850">
        <v>2741</v>
      </c>
      <c r="I22" s="850">
        <v>157843.6970403</v>
      </c>
      <c r="J22" s="850">
        <v>2741</v>
      </c>
      <c r="K22" s="850">
        <v>157843.6970403</v>
      </c>
      <c r="L22" s="730" t="s">
        <v>471</v>
      </c>
      <c r="M22" s="842"/>
      <c r="P22" s="216"/>
      <c r="Q22" s="216"/>
      <c r="R22" s="216"/>
    </row>
    <row r="23" spans="1:18" s="843" customFormat="1" ht="21" customHeight="1">
      <c r="A23" s="752" t="s">
        <v>472</v>
      </c>
      <c r="B23" s="850" t="s">
        <v>168</v>
      </c>
      <c r="C23" s="850" t="s">
        <v>168</v>
      </c>
      <c r="D23" s="850" t="s">
        <v>168</v>
      </c>
      <c r="E23" s="850" t="s">
        <v>168</v>
      </c>
      <c r="F23" s="850" t="s">
        <v>168</v>
      </c>
      <c r="G23" s="850" t="s">
        <v>168</v>
      </c>
      <c r="H23" s="850">
        <v>450</v>
      </c>
      <c r="I23" s="850">
        <v>38103.000377800003</v>
      </c>
      <c r="J23" s="850">
        <v>450</v>
      </c>
      <c r="K23" s="850">
        <v>38103.000377800003</v>
      </c>
      <c r="L23" s="730" t="s">
        <v>472</v>
      </c>
      <c r="M23" s="842"/>
      <c r="P23" s="216"/>
      <c r="Q23" s="216"/>
      <c r="R23" s="216"/>
    </row>
    <row r="24" spans="1:18" s="843" customFormat="1" ht="21" customHeight="1">
      <c r="A24" s="752" t="s">
        <v>473</v>
      </c>
      <c r="B24" s="850" t="s">
        <v>168</v>
      </c>
      <c r="C24" s="850" t="s">
        <v>168</v>
      </c>
      <c r="D24" s="850">
        <v>1</v>
      </c>
      <c r="E24" s="850">
        <v>280.97627</v>
      </c>
      <c r="F24" s="850">
        <v>1</v>
      </c>
      <c r="G24" s="850">
        <v>280.97627</v>
      </c>
      <c r="H24" s="850">
        <v>491</v>
      </c>
      <c r="I24" s="850">
        <v>102511.7700625</v>
      </c>
      <c r="J24" s="850">
        <v>492</v>
      </c>
      <c r="K24" s="850">
        <v>102792.7463325</v>
      </c>
      <c r="L24" s="730" t="s">
        <v>473</v>
      </c>
      <c r="M24" s="842"/>
      <c r="P24" s="216"/>
      <c r="Q24" s="216"/>
      <c r="R24" s="216"/>
    </row>
    <row r="25" spans="1:18" s="843" customFormat="1" ht="21" customHeight="1">
      <c r="A25" s="752" t="s">
        <v>474</v>
      </c>
      <c r="B25" s="850" t="s">
        <v>168</v>
      </c>
      <c r="C25" s="850" t="s">
        <v>168</v>
      </c>
      <c r="D25" s="850">
        <v>3</v>
      </c>
      <c r="E25" s="850">
        <v>1968.5881300000001</v>
      </c>
      <c r="F25" s="850">
        <v>3</v>
      </c>
      <c r="G25" s="850">
        <v>1968.5881300000001</v>
      </c>
      <c r="H25" s="850">
        <v>94</v>
      </c>
      <c r="I25" s="850">
        <v>68152.510871100007</v>
      </c>
      <c r="J25" s="850">
        <v>97</v>
      </c>
      <c r="K25" s="850">
        <v>70121.099001099996</v>
      </c>
      <c r="L25" s="730" t="s">
        <v>474</v>
      </c>
      <c r="M25" s="842"/>
      <c r="P25" s="497"/>
      <c r="Q25" s="216"/>
      <c r="R25" s="497"/>
    </row>
    <row r="26" spans="1:18" s="843" customFormat="1" ht="21" customHeight="1">
      <c r="A26" s="752" t="s">
        <v>475</v>
      </c>
      <c r="B26" s="850" t="s">
        <v>168</v>
      </c>
      <c r="C26" s="850" t="s">
        <v>168</v>
      </c>
      <c r="D26" s="850">
        <v>1</v>
      </c>
      <c r="E26" s="850">
        <v>1033.56059</v>
      </c>
      <c r="F26" s="850">
        <v>1</v>
      </c>
      <c r="G26" s="850">
        <v>1033.56059</v>
      </c>
      <c r="H26" s="850">
        <v>30</v>
      </c>
      <c r="I26" s="850">
        <v>37021.983598300001</v>
      </c>
      <c r="J26" s="850">
        <v>31</v>
      </c>
      <c r="K26" s="850">
        <v>38055.544188300002</v>
      </c>
      <c r="L26" s="730" t="s">
        <v>475</v>
      </c>
      <c r="M26" s="842"/>
      <c r="P26" s="497"/>
      <c r="Q26" s="216"/>
      <c r="R26" s="497"/>
    </row>
    <row r="27" spans="1:18" s="843" customFormat="1" ht="21" customHeight="1">
      <c r="A27" s="752" t="s">
        <v>476</v>
      </c>
      <c r="B27" s="850" t="s">
        <v>168</v>
      </c>
      <c r="C27" s="850" t="s">
        <v>168</v>
      </c>
      <c r="D27" s="850" t="s">
        <v>168</v>
      </c>
      <c r="E27" s="850" t="s">
        <v>168</v>
      </c>
      <c r="F27" s="850" t="s">
        <v>168</v>
      </c>
      <c r="G27" s="850" t="s">
        <v>168</v>
      </c>
      <c r="H27" s="850">
        <v>14</v>
      </c>
      <c r="I27" s="850">
        <v>24492.630749700002</v>
      </c>
      <c r="J27" s="850">
        <v>14</v>
      </c>
      <c r="K27" s="850">
        <v>24492.630749700002</v>
      </c>
      <c r="L27" s="730" t="s">
        <v>476</v>
      </c>
      <c r="M27" s="842"/>
      <c r="P27" s="497"/>
      <c r="Q27" s="557"/>
      <c r="R27" s="497"/>
    </row>
    <row r="28" spans="1:18" s="843" customFormat="1" ht="21" customHeight="1">
      <c r="A28" s="752" t="s">
        <v>477</v>
      </c>
      <c r="B28" s="850" t="s">
        <v>168</v>
      </c>
      <c r="C28" s="850" t="s">
        <v>168</v>
      </c>
      <c r="D28" s="850">
        <v>1</v>
      </c>
      <c r="E28" s="850">
        <v>2495.4353099999998</v>
      </c>
      <c r="F28" s="850">
        <v>1</v>
      </c>
      <c r="G28" s="850">
        <v>2495.4353099999998</v>
      </c>
      <c r="H28" s="850">
        <v>12</v>
      </c>
      <c r="I28" s="850">
        <v>27175.783819699998</v>
      </c>
      <c r="J28" s="850">
        <v>13</v>
      </c>
      <c r="K28" s="850">
        <v>29671.219129699999</v>
      </c>
      <c r="L28" s="730" t="s">
        <v>477</v>
      </c>
      <c r="M28" s="842"/>
      <c r="P28" s="497"/>
      <c r="Q28" s="558"/>
      <c r="R28" s="497"/>
    </row>
    <row r="29" spans="1:18" s="843" customFormat="1" ht="21" customHeight="1">
      <c r="A29" s="752" t="s">
        <v>478</v>
      </c>
      <c r="B29" s="850" t="s">
        <v>168</v>
      </c>
      <c r="C29" s="850" t="s">
        <v>168</v>
      </c>
      <c r="D29" s="850">
        <v>1</v>
      </c>
      <c r="E29" s="850">
        <v>2702.0862680999999</v>
      </c>
      <c r="F29" s="850">
        <v>1</v>
      </c>
      <c r="G29" s="850">
        <v>2702.0862680999999</v>
      </c>
      <c r="H29" s="850">
        <v>5</v>
      </c>
      <c r="I29" s="850">
        <v>13707.494655099999</v>
      </c>
      <c r="J29" s="850">
        <v>6</v>
      </c>
      <c r="K29" s="850">
        <v>16409.580923199999</v>
      </c>
      <c r="L29" s="730" t="s">
        <v>478</v>
      </c>
      <c r="M29" s="842"/>
      <c r="P29" s="497"/>
      <c r="Q29" s="216"/>
      <c r="R29" s="497"/>
    </row>
    <row r="30" spans="1:18" s="843" customFormat="1" ht="21" customHeight="1">
      <c r="A30" s="752" t="s">
        <v>479</v>
      </c>
      <c r="B30" s="850" t="s">
        <v>168</v>
      </c>
      <c r="C30" s="850" t="s">
        <v>168</v>
      </c>
      <c r="D30" s="850" t="s">
        <v>168</v>
      </c>
      <c r="E30" s="850" t="s">
        <v>168</v>
      </c>
      <c r="F30" s="850" t="s">
        <v>168</v>
      </c>
      <c r="G30" s="850" t="s">
        <v>168</v>
      </c>
      <c r="H30" s="850">
        <v>3</v>
      </c>
      <c r="I30" s="850">
        <v>9937.8327724999999</v>
      </c>
      <c r="J30" s="850">
        <v>3</v>
      </c>
      <c r="K30" s="850">
        <v>9937.8327724999999</v>
      </c>
      <c r="L30" s="730" t="s">
        <v>479</v>
      </c>
      <c r="M30" s="842"/>
      <c r="P30" s="559"/>
      <c r="Q30" s="216"/>
      <c r="R30" s="216"/>
    </row>
    <row r="31" spans="1:18" s="843" customFormat="1" ht="21" customHeight="1">
      <c r="A31" s="752" t="s">
        <v>480</v>
      </c>
      <c r="B31" s="850" t="s">
        <v>168</v>
      </c>
      <c r="C31" s="850" t="s">
        <v>168</v>
      </c>
      <c r="D31" s="850" t="s">
        <v>168</v>
      </c>
      <c r="E31" s="850" t="s">
        <v>168</v>
      </c>
      <c r="F31" s="850" t="s">
        <v>168</v>
      </c>
      <c r="G31" s="850" t="s">
        <v>168</v>
      </c>
      <c r="H31" s="850">
        <v>2</v>
      </c>
      <c r="I31" s="850">
        <v>7592.2803274999997</v>
      </c>
      <c r="J31" s="850">
        <v>2</v>
      </c>
      <c r="K31" s="850">
        <v>7592.2803274999997</v>
      </c>
      <c r="L31" s="730" t="s">
        <v>480</v>
      </c>
      <c r="M31" s="842"/>
      <c r="P31" s="216"/>
      <c r="Q31" s="216"/>
      <c r="R31" s="216"/>
    </row>
    <row r="32" spans="1:18" s="843" customFormat="1" ht="21" customHeight="1">
      <c r="A32" s="752" t="s">
        <v>481</v>
      </c>
      <c r="B32" s="850" t="s">
        <v>168</v>
      </c>
      <c r="C32" s="850" t="s">
        <v>168</v>
      </c>
      <c r="D32" s="850" t="s">
        <v>168</v>
      </c>
      <c r="E32" s="850" t="s">
        <v>168</v>
      </c>
      <c r="F32" s="850" t="s">
        <v>168</v>
      </c>
      <c r="G32" s="850" t="s">
        <v>168</v>
      </c>
      <c r="H32" s="850">
        <v>2</v>
      </c>
      <c r="I32" s="850">
        <v>8184.2431325999996</v>
      </c>
      <c r="J32" s="850">
        <v>2</v>
      </c>
      <c r="K32" s="850">
        <v>8184.2431325999996</v>
      </c>
      <c r="L32" s="730" t="s">
        <v>481</v>
      </c>
      <c r="M32" s="842"/>
      <c r="P32" s="216"/>
      <c r="Q32" s="216"/>
      <c r="R32" s="216"/>
    </row>
    <row r="33" spans="1:18" s="843" customFormat="1" ht="21" customHeight="1">
      <c r="A33" s="752" t="s">
        <v>482</v>
      </c>
      <c r="B33" s="850" t="s">
        <v>168</v>
      </c>
      <c r="C33" s="850" t="s">
        <v>168</v>
      </c>
      <c r="D33" s="850">
        <v>14</v>
      </c>
      <c r="E33" s="850">
        <v>228854.27169190001</v>
      </c>
      <c r="F33" s="850">
        <v>14</v>
      </c>
      <c r="G33" s="850">
        <v>228854.27169190001</v>
      </c>
      <c r="H33" s="850">
        <v>11</v>
      </c>
      <c r="I33" s="850">
        <v>93409.035165499998</v>
      </c>
      <c r="J33" s="850">
        <v>25</v>
      </c>
      <c r="K33" s="850">
        <v>322263.30685739999</v>
      </c>
      <c r="L33" s="730" t="s">
        <v>482</v>
      </c>
      <c r="M33" s="842"/>
      <c r="P33" s="216"/>
      <c r="Q33" s="216"/>
      <c r="R33" s="216"/>
    </row>
    <row r="34" spans="1:18" s="843" customFormat="1" ht="3.75" customHeight="1">
      <c r="A34" s="752"/>
      <c r="B34" s="850"/>
      <c r="C34" s="850"/>
      <c r="D34" s="850"/>
      <c r="E34" s="850"/>
      <c r="F34" s="850"/>
      <c r="G34" s="850"/>
      <c r="H34" s="850"/>
      <c r="I34" s="850"/>
      <c r="J34" s="853"/>
      <c r="K34" s="853"/>
      <c r="L34" s="730"/>
      <c r="M34" s="842"/>
      <c r="P34" s="216"/>
      <c r="Q34" s="216"/>
      <c r="R34" s="216"/>
    </row>
    <row r="35" spans="1:18" s="843" customFormat="1" ht="24" customHeight="1">
      <c r="A35" s="854" t="s">
        <v>68</v>
      </c>
      <c r="B35" s="855">
        <v>0</v>
      </c>
      <c r="C35" s="855">
        <v>0</v>
      </c>
      <c r="D35" s="855">
        <v>22</v>
      </c>
      <c r="E35" s="855">
        <v>237368.57770000002</v>
      </c>
      <c r="F35" s="855">
        <v>22</v>
      </c>
      <c r="G35" s="855">
        <v>237368.57770000002</v>
      </c>
      <c r="H35" s="855">
        <v>4126872</v>
      </c>
      <c r="I35" s="855">
        <v>4709840.8422868988</v>
      </c>
      <c r="J35" s="856">
        <v>4126894</v>
      </c>
      <c r="K35" s="856">
        <v>4947209.419986899</v>
      </c>
      <c r="L35" s="857" t="s">
        <v>68</v>
      </c>
      <c r="M35" s="858"/>
      <c r="P35" s="216"/>
      <c r="Q35" s="216"/>
      <c r="R35" s="216"/>
    </row>
    <row r="36" spans="1:18" s="859" customFormat="1">
      <c r="A36" s="144" t="s">
        <v>137</v>
      </c>
      <c r="B36" s="242"/>
      <c r="C36" s="242"/>
      <c r="D36" s="242"/>
      <c r="E36" s="242"/>
      <c r="F36" s="243"/>
      <c r="G36" s="243"/>
      <c r="H36" s="244"/>
      <c r="I36" s="242"/>
      <c r="J36" s="242"/>
      <c r="K36" s="242"/>
      <c r="L36" s="242"/>
      <c r="P36" s="860"/>
      <c r="Q36" s="860"/>
      <c r="R36" s="860"/>
    </row>
    <row r="37" spans="1:18" s="859" customFormat="1" ht="15" customHeight="1">
      <c r="A37" s="144" t="s">
        <v>1197</v>
      </c>
      <c r="B37" s="242"/>
      <c r="C37" s="247"/>
      <c r="D37" s="242"/>
      <c r="E37" s="242"/>
      <c r="F37" s="242"/>
      <c r="G37" s="242"/>
      <c r="H37" s="244"/>
      <c r="I37" s="242"/>
      <c r="J37" s="242"/>
      <c r="K37" s="242"/>
      <c r="L37" s="242"/>
      <c r="M37" s="861"/>
    </row>
    <row r="38" spans="1:18">
      <c r="A38" s="144" t="s">
        <v>1198</v>
      </c>
      <c r="B38" s="242"/>
      <c r="C38" s="242"/>
      <c r="D38" s="242"/>
      <c r="E38" s="242"/>
      <c r="F38" s="242"/>
      <c r="G38" s="242"/>
      <c r="H38" s="244"/>
      <c r="I38" s="242"/>
      <c r="J38" s="242"/>
      <c r="K38" s="242"/>
      <c r="L38" s="242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firstPageNumber="276" pageOrder="overThenDown" orientation="portrait" useFirstPageNumber="1" r:id="rId1"/>
  <headerFooter>
    <oddFooter>&amp;C&amp;"Maiandra GD,Regular"&amp;9&amp;P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D16" sqref="D16"/>
    </sheetView>
  </sheetViews>
  <sheetFormatPr defaultRowHeight="12.75"/>
  <cols>
    <col min="1" max="1" width="22.5703125" style="862" bestFit="1" customWidth="1"/>
    <col min="2" max="2" width="13.140625" style="862" customWidth="1"/>
    <col min="3" max="3" width="13" style="862" customWidth="1"/>
    <col min="4" max="4" width="14.42578125" style="862" customWidth="1"/>
    <col min="5" max="5" width="13.140625" style="862" customWidth="1"/>
    <col min="6" max="7" width="11" style="862" customWidth="1"/>
    <col min="8" max="11" width="12.7109375" style="862" customWidth="1"/>
    <col min="12" max="12" width="24.42578125" style="862" customWidth="1"/>
    <col min="13" max="13" width="22.5703125" style="862" bestFit="1" customWidth="1"/>
    <col min="14" max="16384" width="9.140625" style="862"/>
  </cols>
  <sheetData>
    <row r="1" spans="1:18" s="843" customFormat="1">
      <c r="A1" s="242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443" t="s">
        <v>1616</v>
      </c>
      <c r="M1" s="842"/>
    </row>
    <row r="2" spans="1:18" s="843" customFormat="1" ht="15" customHeight="1">
      <c r="A2" s="1368" t="s">
        <v>1617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</row>
    <row r="3" spans="1:18" s="843" customFormat="1" ht="15" customHeight="1">
      <c r="A3" s="1368" t="s">
        <v>180</v>
      </c>
      <c r="B3" s="1368"/>
      <c r="C3" s="1368"/>
      <c r="D3" s="1368"/>
      <c r="E3" s="1368"/>
      <c r="F3" s="1368"/>
      <c r="G3" s="1368"/>
      <c r="H3" s="1368"/>
      <c r="I3" s="1368"/>
      <c r="J3" s="1368"/>
      <c r="K3" s="1368"/>
      <c r="L3" s="1368"/>
      <c r="M3" s="226"/>
    </row>
    <row r="4" spans="1:18" s="843" customFormat="1" ht="15" customHeight="1">
      <c r="A4" s="1368" t="s">
        <v>100</v>
      </c>
      <c r="B4" s="1368"/>
      <c r="C4" s="1368"/>
      <c r="D4" s="1368"/>
      <c r="E4" s="1368"/>
      <c r="F4" s="1368"/>
      <c r="G4" s="1368"/>
      <c r="H4" s="1368"/>
      <c r="I4" s="1368"/>
      <c r="J4" s="1368"/>
      <c r="K4" s="1368"/>
      <c r="L4" s="1368"/>
      <c r="M4" s="842"/>
    </row>
    <row r="5" spans="1:18" s="843" customFormat="1" ht="18" customHeight="1">
      <c r="A5" s="729"/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844" t="s">
        <v>141</v>
      </c>
      <c r="M5" s="845"/>
    </row>
    <row r="6" spans="1:18" s="843" customFormat="1" ht="18" customHeight="1">
      <c r="A6" s="1369" t="s">
        <v>453</v>
      </c>
      <c r="B6" s="1367" t="s">
        <v>103</v>
      </c>
      <c r="C6" s="1367"/>
      <c r="D6" s="1367"/>
      <c r="E6" s="1367"/>
      <c r="F6" s="1367"/>
      <c r="G6" s="1367"/>
      <c r="H6" s="1367" t="s">
        <v>1522</v>
      </c>
      <c r="I6" s="1367"/>
      <c r="J6" s="1367" t="s">
        <v>68</v>
      </c>
      <c r="K6" s="1367"/>
      <c r="L6" s="1370" t="s">
        <v>453</v>
      </c>
      <c r="M6" s="845"/>
    </row>
    <row r="7" spans="1:18" s="843" customFormat="1" ht="42.75" customHeight="1">
      <c r="A7" s="1369"/>
      <c r="B7" s="1367" t="s">
        <v>1523</v>
      </c>
      <c r="C7" s="1367"/>
      <c r="D7" s="1367" t="s">
        <v>1524</v>
      </c>
      <c r="E7" s="1367"/>
      <c r="F7" s="1367" t="s">
        <v>190</v>
      </c>
      <c r="G7" s="1367"/>
      <c r="H7" s="1367"/>
      <c r="I7" s="1367"/>
      <c r="J7" s="1367"/>
      <c r="K7" s="1367"/>
      <c r="L7" s="1370"/>
      <c r="M7" s="845"/>
    </row>
    <row r="8" spans="1:18" s="843" customFormat="1" ht="33.75" customHeight="1">
      <c r="A8" s="1369"/>
      <c r="B8" s="846" t="s">
        <v>456</v>
      </c>
      <c r="C8" s="847" t="s">
        <v>145</v>
      </c>
      <c r="D8" s="846" t="s">
        <v>456</v>
      </c>
      <c r="E8" s="847" t="s">
        <v>145</v>
      </c>
      <c r="F8" s="846" t="s">
        <v>456</v>
      </c>
      <c r="G8" s="847" t="s">
        <v>145</v>
      </c>
      <c r="H8" s="846" t="s">
        <v>456</v>
      </c>
      <c r="I8" s="847" t="s">
        <v>145</v>
      </c>
      <c r="J8" s="846" t="s">
        <v>456</v>
      </c>
      <c r="K8" s="847" t="s">
        <v>145</v>
      </c>
      <c r="L8" s="1370"/>
      <c r="M8" s="848"/>
    </row>
    <row r="9" spans="1:18" s="843" customFormat="1" ht="5.25" customHeight="1">
      <c r="A9" s="848"/>
      <c r="B9" s="848"/>
      <c r="C9" s="848"/>
      <c r="D9" s="848"/>
      <c r="E9" s="849"/>
      <c r="F9" s="848"/>
      <c r="G9" s="848"/>
      <c r="H9" s="848"/>
      <c r="I9" s="848"/>
      <c r="J9" s="848"/>
      <c r="K9" s="848"/>
      <c r="L9" s="848"/>
      <c r="M9" s="848"/>
    </row>
    <row r="10" spans="1:18" s="843" customFormat="1" ht="21" customHeight="1">
      <c r="A10" s="752" t="s">
        <v>459</v>
      </c>
      <c r="B10" s="850" t="s">
        <v>168</v>
      </c>
      <c r="C10" s="850" t="s">
        <v>168</v>
      </c>
      <c r="D10" s="850" t="s">
        <v>168</v>
      </c>
      <c r="E10" s="850" t="s">
        <v>168</v>
      </c>
      <c r="F10" s="850" t="s">
        <v>168</v>
      </c>
      <c r="G10" s="850" t="s">
        <v>168</v>
      </c>
      <c r="H10" s="850">
        <v>57553</v>
      </c>
      <c r="I10" s="850">
        <v>226.3933073</v>
      </c>
      <c r="J10" s="850">
        <v>57553</v>
      </c>
      <c r="K10" s="850">
        <v>226.3933073</v>
      </c>
      <c r="L10" s="730" t="s">
        <v>459</v>
      </c>
      <c r="M10" s="842"/>
      <c r="P10" s="851"/>
    </row>
    <row r="11" spans="1:18" s="843" customFormat="1" ht="21" customHeight="1">
      <c r="A11" s="752" t="s">
        <v>460</v>
      </c>
      <c r="B11" s="850" t="s">
        <v>168</v>
      </c>
      <c r="C11" s="850" t="s">
        <v>168</v>
      </c>
      <c r="D11" s="850" t="s">
        <v>168</v>
      </c>
      <c r="E11" s="850" t="s">
        <v>168</v>
      </c>
      <c r="F11" s="850" t="s">
        <v>168</v>
      </c>
      <c r="G11" s="850" t="s">
        <v>168</v>
      </c>
      <c r="H11" s="850">
        <v>6553</v>
      </c>
      <c r="I11" s="850">
        <v>475.7903374</v>
      </c>
      <c r="J11" s="850">
        <v>6553</v>
      </c>
      <c r="K11" s="850">
        <v>475.7903374</v>
      </c>
      <c r="L11" s="730" t="s">
        <v>460</v>
      </c>
      <c r="M11" s="842"/>
    </row>
    <row r="12" spans="1:18" s="843" customFormat="1" ht="21" customHeight="1">
      <c r="A12" s="752" t="s">
        <v>461</v>
      </c>
      <c r="B12" s="850" t="s">
        <v>168</v>
      </c>
      <c r="C12" s="850" t="s">
        <v>168</v>
      </c>
      <c r="D12" s="850" t="s">
        <v>168</v>
      </c>
      <c r="E12" s="850" t="s">
        <v>168</v>
      </c>
      <c r="F12" s="850" t="s">
        <v>168</v>
      </c>
      <c r="G12" s="850" t="s">
        <v>168</v>
      </c>
      <c r="H12" s="850">
        <v>14312</v>
      </c>
      <c r="I12" s="850">
        <v>2471.5288949999999</v>
      </c>
      <c r="J12" s="850">
        <v>14312</v>
      </c>
      <c r="K12" s="850">
        <v>2471.5288949999999</v>
      </c>
      <c r="L12" s="730" t="s">
        <v>461</v>
      </c>
      <c r="M12" s="842"/>
      <c r="Q12" s="852"/>
      <c r="R12" s="852"/>
    </row>
    <row r="13" spans="1:18" s="843" customFormat="1" ht="21" customHeight="1">
      <c r="A13" s="752" t="s">
        <v>462</v>
      </c>
      <c r="B13" s="850" t="s">
        <v>168</v>
      </c>
      <c r="C13" s="850" t="s">
        <v>168</v>
      </c>
      <c r="D13" s="850" t="s">
        <v>168</v>
      </c>
      <c r="E13" s="850" t="s">
        <v>168</v>
      </c>
      <c r="F13" s="850" t="s">
        <v>168</v>
      </c>
      <c r="G13" s="850" t="s">
        <v>168</v>
      </c>
      <c r="H13" s="850">
        <v>19829</v>
      </c>
      <c r="I13" s="850">
        <v>7393.8660925000004</v>
      </c>
      <c r="J13" s="850">
        <v>19829</v>
      </c>
      <c r="K13" s="850">
        <v>7393.8660925000004</v>
      </c>
      <c r="L13" s="730" t="s">
        <v>462</v>
      </c>
      <c r="M13" s="842"/>
      <c r="Q13" s="852"/>
      <c r="R13" s="852"/>
    </row>
    <row r="14" spans="1:18" s="843" customFormat="1" ht="21" customHeight="1">
      <c r="A14" s="752" t="s">
        <v>463</v>
      </c>
      <c r="B14" s="850" t="s">
        <v>168</v>
      </c>
      <c r="C14" s="850" t="s">
        <v>168</v>
      </c>
      <c r="D14" s="850" t="s">
        <v>168</v>
      </c>
      <c r="E14" s="850" t="s">
        <v>168</v>
      </c>
      <c r="F14" s="850" t="s">
        <v>168</v>
      </c>
      <c r="G14" s="850" t="s">
        <v>168</v>
      </c>
      <c r="H14" s="850">
        <v>28622</v>
      </c>
      <c r="I14" s="850">
        <v>20464.2699097</v>
      </c>
      <c r="J14" s="850">
        <v>28622</v>
      </c>
      <c r="K14" s="850">
        <v>20464.2699097</v>
      </c>
      <c r="L14" s="730" t="s">
        <v>463</v>
      </c>
      <c r="M14" s="842"/>
      <c r="Q14" s="852"/>
      <c r="R14" s="852"/>
    </row>
    <row r="15" spans="1:18" s="843" customFormat="1" ht="21" customHeight="1">
      <c r="A15" s="752" t="s">
        <v>464</v>
      </c>
      <c r="B15" s="850" t="s">
        <v>168</v>
      </c>
      <c r="C15" s="850" t="s">
        <v>168</v>
      </c>
      <c r="D15" s="850" t="s">
        <v>168</v>
      </c>
      <c r="E15" s="850" t="s">
        <v>168</v>
      </c>
      <c r="F15" s="850" t="s">
        <v>168</v>
      </c>
      <c r="G15" s="850" t="s">
        <v>168</v>
      </c>
      <c r="H15" s="850">
        <v>29208</v>
      </c>
      <c r="I15" s="850">
        <v>41863.845575799998</v>
      </c>
      <c r="J15" s="850">
        <v>29208</v>
      </c>
      <c r="K15" s="850">
        <v>41863.845575799998</v>
      </c>
      <c r="L15" s="730" t="s">
        <v>464</v>
      </c>
      <c r="M15" s="842"/>
      <c r="Q15" s="852"/>
      <c r="R15" s="852"/>
    </row>
    <row r="16" spans="1:18" s="843" customFormat="1" ht="21" customHeight="1">
      <c r="A16" s="752" t="s">
        <v>465</v>
      </c>
      <c r="B16" s="850" t="s">
        <v>168</v>
      </c>
      <c r="C16" s="850" t="s">
        <v>168</v>
      </c>
      <c r="D16" s="850" t="s">
        <v>168</v>
      </c>
      <c r="E16" s="850" t="s">
        <v>168</v>
      </c>
      <c r="F16" s="850" t="s">
        <v>168</v>
      </c>
      <c r="G16" s="850" t="s">
        <v>168</v>
      </c>
      <c r="H16" s="850">
        <v>14771</v>
      </c>
      <c r="I16" s="850">
        <v>36496.818867800001</v>
      </c>
      <c r="J16" s="850">
        <v>14771</v>
      </c>
      <c r="K16" s="850">
        <v>36496.818867800001</v>
      </c>
      <c r="L16" s="730" t="s">
        <v>465</v>
      </c>
      <c r="M16" s="842"/>
      <c r="P16" s="216"/>
      <c r="Q16" s="216"/>
      <c r="R16" s="216"/>
    </row>
    <row r="17" spans="1:18" s="843" customFormat="1" ht="21" customHeight="1">
      <c r="A17" s="752" t="s">
        <v>466</v>
      </c>
      <c r="B17" s="850" t="s">
        <v>168</v>
      </c>
      <c r="C17" s="850" t="s">
        <v>168</v>
      </c>
      <c r="D17" s="850" t="s">
        <v>168</v>
      </c>
      <c r="E17" s="850" t="s">
        <v>168</v>
      </c>
      <c r="F17" s="850" t="s">
        <v>168</v>
      </c>
      <c r="G17" s="850" t="s">
        <v>168</v>
      </c>
      <c r="H17" s="850">
        <v>10166</v>
      </c>
      <c r="I17" s="850">
        <v>35422.0080944</v>
      </c>
      <c r="J17" s="850">
        <v>10166</v>
      </c>
      <c r="K17" s="850">
        <v>35422.0080944</v>
      </c>
      <c r="L17" s="730" t="s">
        <v>466</v>
      </c>
      <c r="M17" s="842"/>
      <c r="P17" s="216"/>
      <c r="Q17" s="216"/>
      <c r="R17" s="216"/>
    </row>
    <row r="18" spans="1:18" s="843" customFormat="1" ht="21" customHeight="1">
      <c r="A18" s="752" t="s">
        <v>467</v>
      </c>
      <c r="B18" s="850" t="s">
        <v>168</v>
      </c>
      <c r="C18" s="850" t="s">
        <v>168</v>
      </c>
      <c r="D18" s="850" t="s">
        <v>168</v>
      </c>
      <c r="E18" s="850" t="s">
        <v>168</v>
      </c>
      <c r="F18" s="850" t="s">
        <v>168</v>
      </c>
      <c r="G18" s="850" t="s">
        <v>168</v>
      </c>
      <c r="H18" s="850">
        <v>8966</v>
      </c>
      <c r="I18" s="850">
        <v>40472.493953199999</v>
      </c>
      <c r="J18" s="850">
        <v>8966</v>
      </c>
      <c r="K18" s="850">
        <v>40472.493953199999</v>
      </c>
      <c r="L18" s="730" t="s">
        <v>467</v>
      </c>
      <c r="M18" s="842"/>
      <c r="P18" s="216"/>
      <c r="Q18" s="216"/>
      <c r="R18" s="216"/>
    </row>
    <row r="19" spans="1:18" s="843" customFormat="1" ht="21" customHeight="1">
      <c r="A19" s="752" t="s">
        <v>468</v>
      </c>
      <c r="B19" s="850" t="s">
        <v>168</v>
      </c>
      <c r="C19" s="850" t="s">
        <v>168</v>
      </c>
      <c r="D19" s="850" t="s">
        <v>168</v>
      </c>
      <c r="E19" s="850" t="s">
        <v>168</v>
      </c>
      <c r="F19" s="850" t="s">
        <v>168</v>
      </c>
      <c r="G19" s="850" t="s">
        <v>168</v>
      </c>
      <c r="H19" s="850">
        <v>19374</v>
      </c>
      <c r="I19" s="850">
        <v>139626.0650794</v>
      </c>
      <c r="J19" s="850">
        <v>19374</v>
      </c>
      <c r="K19" s="850">
        <v>139626.0650794</v>
      </c>
      <c r="L19" s="730" t="s">
        <v>468</v>
      </c>
      <c r="M19" s="842"/>
      <c r="P19" s="216"/>
      <c r="Q19" s="216"/>
      <c r="R19" s="216"/>
    </row>
    <row r="20" spans="1:18" s="843" customFormat="1" ht="21" customHeight="1">
      <c r="A20" s="752" t="s">
        <v>469</v>
      </c>
      <c r="B20" s="850" t="s">
        <v>168</v>
      </c>
      <c r="C20" s="850" t="s">
        <v>168</v>
      </c>
      <c r="D20" s="850" t="s">
        <v>168</v>
      </c>
      <c r="E20" s="850" t="s">
        <v>168</v>
      </c>
      <c r="F20" s="850" t="s">
        <v>168</v>
      </c>
      <c r="G20" s="850" t="s">
        <v>168</v>
      </c>
      <c r="H20" s="850">
        <v>13957</v>
      </c>
      <c r="I20" s="850">
        <v>207454.5742984</v>
      </c>
      <c r="J20" s="850">
        <v>13957</v>
      </c>
      <c r="K20" s="850">
        <v>207454.5742984</v>
      </c>
      <c r="L20" s="730" t="s">
        <v>469</v>
      </c>
      <c r="M20" s="842"/>
      <c r="P20" s="216"/>
      <c r="Q20" s="216"/>
      <c r="R20" s="216"/>
    </row>
    <row r="21" spans="1:18" s="843" customFormat="1" ht="21" customHeight="1">
      <c r="A21" s="752" t="s">
        <v>470</v>
      </c>
      <c r="B21" s="850" t="s">
        <v>168</v>
      </c>
      <c r="C21" s="850" t="s">
        <v>168</v>
      </c>
      <c r="D21" s="850" t="s">
        <v>168</v>
      </c>
      <c r="E21" s="850" t="s">
        <v>168</v>
      </c>
      <c r="F21" s="850" t="s">
        <v>168</v>
      </c>
      <c r="G21" s="850" t="s">
        <v>168</v>
      </c>
      <c r="H21" s="850">
        <v>3920</v>
      </c>
      <c r="I21" s="850">
        <v>143324.32034189999</v>
      </c>
      <c r="J21" s="850">
        <v>3920</v>
      </c>
      <c r="K21" s="850">
        <v>143324.32034189999</v>
      </c>
      <c r="L21" s="730" t="s">
        <v>470</v>
      </c>
      <c r="M21" s="842"/>
      <c r="P21" s="216"/>
      <c r="Q21" s="216"/>
      <c r="R21" s="216"/>
    </row>
    <row r="22" spans="1:18" s="843" customFormat="1" ht="21" customHeight="1">
      <c r="A22" s="752" t="s">
        <v>471</v>
      </c>
      <c r="B22" s="850" t="s">
        <v>168</v>
      </c>
      <c r="C22" s="850" t="s">
        <v>168</v>
      </c>
      <c r="D22" s="850" t="s">
        <v>168</v>
      </c>
      <c r="E22" s="850" t="s">
        <v>168</v>
      </c>
      <c r="F22" s="850" t="s">
        <v>168</v>
      </c>
      <c r="G22" s="850" t="s">
        <v>168</v>
      </c>
      <c r="H22" s="850">
        <v>2409</v>
      </c>
      <c r="I22" s="850">
        <v>148167.0954894</v>
      </c>
      <c r="J22" s="850">
        <v>2409</v>
      </c>
      <c r="K22" s="850">
        <v>148167.0954894</v>
      </c>
      <c r="L22" s="730" t="s">
        <v>471</v>
      </c>
      <c r="M22" s="842"/>
      <c r="P22" s="216"/>
      <c r="Q22" s="216"/>
      <c r="R22" s="216"/>
    </row>
    <row r="23" spans="1:18" s="843" customFormat="1" ht="21" customHeight="1">
      <c r="A23" s="752" t="s">
        <v>472</v>
      </c>
      <c r="B23" s="850" t="s">
        <v>168</v>
      </c>
      <c r="C23" s="850" t="s">
        <v>168</v>
      </c>
      <c r="D23" s="850" t="s">
        <v>168</v>
      </c>
      <c r="E23" s="850" t="s">
        <v>168</v>
      </c>
      <c r="F23" s="850" t="s">
        <v>168</v>
      </c>
      <c r="G23" s="850" t="s">
        <v>168</v>
      </c>
      <c r="H23" s="850">
        <v>1632</v>
      </c>
      <c r="I23" s="850">
        <v>141481.41699160001</v>
      </c>
      <c r="J23" s="850">
        <v>1632</v>
      </c>
      <c r="K23" s="850">
        <v>141481.41699160001</v>
      </c>
      <c r="L23" s="730" t="s">
        <v>472</v>
      </c>
      <c r="M23" s="842"/>
      <c r="P23" s="216"/>
      <c r="Q23" s="216"/>
      <c r="R23" s="216"/>
    </row>
    <row r="24" spans="1:18" s="843" customFormat="1" ht="21" customHeight="1">
      <c r="A24" s="752" t="s">
        <v>473</v>
      </c>
      <c r="B24" s="850" t="s">
        <v>168</v>
      </c>
      <c r="C24" s="850" t="s">
        <v>168</v>
      </c>
      <c r="D24" s="850">
        <v>1</v>
      </c>
      <c r="E24" s="850">
        <v>372.29960349999999</v>
      </c>
      <c r="F24" s="850">
        <v>1</v>
      </c>
      <c r="G24" s="850">
        <v>372.29960349999999</v>
      </c>
      <c r="H24" s="850">
        <v>3143</v>
      </c>
      <c r="I24" s="850">
        <v>654381.73964289995</v>
      </c>
      <c r="J24" s="850">
        <v>3144</v>
      </c>
      <c r="K24" s="850">
        <v>654754.0392464</v>
      </c>
      <c r="L24" s="730" t="s">
        <v>473</v>
      </c>
      <c r="M24" s="842"/>
      <c r="P24" s="216"/>
      <c r="Q24" s="216"/>
      <c r="R24" s="216"/>
    </row>
    <row r="25" spans="1:18" s="843" customFormat="1" ht="21" customHeight="1">
      <c r="A25" s="752" t="s">
        <v>474</v>
      </c>
      <c r="B25" s="850" t="s">
        <v>168</v>
      </c>
      <c r="C25" s="850" t="s">
        <v>168</v>
      </c>
      <c r="D25" s="850" t="s">
        <v>168</v>
      </c>
      <c r="E25" s="850" t="s">
        <v>168</v>
      </c>
      <c r="F25" s="850" t="s">
        <v>168</v>
      </c>
      <c r="G25" s="850" t="s">
        <v>168</v>
      </c>
      <c r="H25" s="850">
        <v>598</v>
      </c>
      <c r="I25" s="850">
        <v>402671.00771969999</v>
      </c>
      <c r="J25" s="850">
        <v>598</v>
      </c>
      <c r="K25" s="850">
        <v>402671.00771969999</v>
      </c>
      <c r="L25" s="730" t="s">
        <v>474</v>
      </c>
      <c r="M25" s="842"/>
      <c r="P25" s="497"/>
      <c r="Q25" s="216"/>
      <c r="R25" s="497"/>
    </row>
    <row r="26" spans="1:18" s="843" customFormat="1" ht="21" customHeight="1">
      <c r="A26" s="752" t="s">
        <v>475</v>
      </c>
      <c r="B26" s="850" t="s">
        <v>168</v>
      </c>
      <c r="C26" s="850" t="s">
        <v>168</v>
      </c>
      <c r="D26" s="850" t="s">
        <v>168</v>
      </c>
      <c r="E26" s="850" t="s">
        <v>168</v>
      </c>
      <c r="F26" s="850" t="s">
        <v>168</v>
      </c>
      <c r="G26" s="850" t="s">
        <v>168</v>
      </c>
      <c r="H26" s="850">
        <v>313</v>
      </c>
      <c r="I26" s="850">
        <v>361654.32394279999</v>
      </c>
      <c r="J26" s="850">
        <v>313</v>
      </c>
      <c r="K26" s="850">
        <v>361654.32394279999</v>
      </c>
      <c r="L26" s="730" t="s">
        <v>475</v>
      </c>
      <c r="M26" s="842"/>
      <c r="P26" s="497"/>
      <c r="Q26" s="216"/>
      <c r="R26" s="497"/>
    </row>
    <row r="27" spans="1:18" s="843" customFormat="1" ht="21" customHeight="1">
      <c r="A27" s="752" t="s">
        <v>476</v>
      </c>
      <c r="B27" s="850" t="s">
        <v>168</v>
      </c>
      <c r="C27" s="850" t="s">
        <v>168</v>
      </c>
      <c r="D27" s="850">
        <v>1</v>
      </c>
      <c r="E27" s="850">
        <v>1651.4943604</v>
      </c>
      <c r="F27" s="850">
        <v>1</v>
      </c>
      <c r="G27" s="850">
        <v>1651.4943604</v>
      </c>
      <c r="H27" s="850">
        <v>147</v>
      </c>
      <c r="I27" s="850">
        <v>247396.32108920001</v>
      </c>
      <c r="J27" s="850">
        <v>148</v>
      </c>
      <c r="K27" s="850">
        <v>249047.81544959999</v>
      </c>
      <c r="L27" s="730" t="s">
        <v>476</v>
      </c>
      <c r="M27" s="842"/>
      <c r="P27" s="497"/>
      <c r="Q27" s="557"/>
      <c r="R27" s="497"/>
    </row>
    <row r="28" spans="1:18" s="843" customFormat="1" ht="21" customHeight="1">
      <c r="A28" s="752" t="s">
        <v>477</v>
      </c>
      <c r="B28" s="850" t="s">
        <v>168</v>
      </c>
      <c r="C28" s="850" t="s">
        <v>168</v>
      </c>
      <c r="D28" s="850" t="s">
        <v>168</v>
      </c>
      <c r="E28" s="850" t="s">
        <v>168</v>
      </c>
      <c r="F28" s="850" t="s">
        <v>168</v>
      </c>
      <c r="G28" s="850" t="s">
        <v>168</v>
      </c>
      <c r="H28" s="850">
        <v>101</v>
      </c>
      <c r="I28" s="850">
        <v>217445.44915080001</v>
      </c>
      <c r="J28" s="850">
        <v>101</v>
      </c>
      <c r="K28" s="850">
        <v>217445.44915080001</v>
      </c>
      <c r="L28" s="730" t="s">
        <v>477</v>
      </c>
      <c r="M28" s="842"/>
      <c r="P28" s="497"/>
      <c r="Q28" s="558"/>
      <c r="R28" s="497"/>
    </row>
    <row r="29" spans="1:18" s="843" customFormat="1" ht="21" customHeight="1">
      <c r="A29" s="752" t="s">
        <v>478</v>
      </c>
      <c r="B29" s="850" t="s">
        <v>168</v>
      </c>
      <c r="C29" s="850" t="s">
        <v>168</v>
      </c>
      <c r="D29" s="850">
        <v>1</v>
      </c>
      <c r="E29" s="850">
        <v>2616.4425666000002</v>
      </c>
      <c r="F29" s="850">
        <v>1</v>
      </c>
      <c r="G29" s="850">
        <v>2616.4425666000002</v>
      </c>
      <c r="H29" s="850">
        <v>62</v>
      </c>
      <c r="I29" s="850">
        <v>165358.63490030001</v>
      </c>
      <c r="J29" s="850">
        <v>63</v>
      </c>
      <c r="K29" s="850">
        <v>167975.07746689999</v>
      </c>
      <c r="L29" s="730" t="s">
        <v>478</v>
      </c>
      <c r="M29" s="842"/>
      <c r="P29" s="497"/>
      <c r="Q29" s="216"/>
      <c r="R29" s="497"/>
    </row>
    <row r="30" spans="1:18" s="843" customFormat="1" ht="21" customHeight="1">
      <c r="A30" s="752" t="s">
        <v>479</v>
      </c>
      <c r="B30" s="850" t="s">
        <v>168</v>
      </c>
      <c r="C30" s="850" t="s">
        <v>168</v>
      </c>
      <c r="D30" s="850" t="s">
        <v>168</v>
      </c>
      <c r="E30" s="850" t="s">
        <v>168</v>
      </c>
      <c r="F30" s="850" t="s">
        <v>168</v>
      </c>
      <c r="G30" s="850" t="s">
        <v>168</v>
      </c>
      <c r="H30" s="850">
        <v>55</v>
      </c>
      <c r="I30" s="850">
        <v>171957.97497800001</v>
      </c>
      <c r="J30" s="850">
        <v>55</v>
      </c>
      <c r="K30" s="850">
        <v>171957.97497800001</v>
      </c>
      <c r="L30" s="730" t="s">
        <v>479</v>
      </c>
      <c r="M30" s="842"/>
      <c r="P30" s="559"/>
      <c r="Q30" s="216"/>
      <c r="R30" s="216"/>
    </row>
    <row r="31" spans="1:18" s="843" customFormat="1" ht="21" customHeight="1">
      <c r="A31" s="752" t="s">
        <v>480</v>
      </c>
      <c r="B31" s="850" t="s">
        <v>168</v>
      </c>
      <c r="C31" s="850" t="s">
        <v>168</v>
      </c>
      <c r="D31" s="850" t="s">
        <v>168</v>
      </c>
      <c r="E31" s="850" t="s">
        <v>168</v>
      </c>
      <c r="F31" s="850" t="s">
        <v>168</v>
      </c>
      <c r="G31" s="850" t="s">
        <v>168</v>
      </c>
      <c r="H31" s="850">
        <v>26</v>
      </c>
      <c r="I31" s="850">
        <v>94316.463533899994</v>
      </c>
      <c r="J31" s="850">
        <v>26</v>
      </c>
      <c r="K31" s="850">
        <v>94316.463533899994</v>
      </c>
      <c r="L31" s="730" t="s">
        <v>480</v>
      </c>
      <c r="M31" s="842"/>
      <c r="P31" s="216"/>
      <c r="Q31" s="216"/>
      <c r="R31" s="216"/>
    </row>
    <row r="32" spans="1:18" s="843" customFormat="1" ht="21" customHeight="1">
      <c r="A32" s="752" t="s">
        <v>481</v>
      </c>
      <c r="B32" s="850" t="s">
        <v>168</v>
      </c>
      <c r="C32" s="850" t="s">
        <v>168</v>
      </c>
      <c r="D32" s="850" t="s">
        <v>168</v>
      </c>
      <c r="E32" s="850" t="s">
        <v>168</v>
      </c>
      <c r="F32" s="850" t="s">
        <v>168</v>
      </c>
      <c r="G32" s="850" t="s">
        <v>168</v>
      </c>
      <c r="H32" s="850">
        <v>42</v>
      </c>
      <c r="I32" s="850">
        <v>182229.5663332</v>
      </c>
      <c r="J32" s="850">
        <v>42</v>
      </c>
      <c r="K32" s="850">
        <v>182229.5663332</v>
      </c>
      <c r="L32" s="730" t="s">
        <v>481</v>
      </c>
      <c r="M32" s="842"/>
      <c r="P32" s="216"/>
      <c r="Q32" s="216"/>
      <c r="R32" s="216"/>
    </row>
    <row r="33" spans="1:18" s="843" customFormat="1" ht="21" customHeight="1">
      <c r="A33" s="752" t="s">
        <v>482</v>
      </c>
      <c r="B33" s="850" t="s">
        <v>168</v>
      </c>
      <c r="C33" s="850" t="s">
        <v>168</v>
      </c>
      <c r="D33" s="850">
        <v>1</v>
      </c>
      <c r="E33" s="850">
        <v>88808.4231554</v>
      </c>
      <c r="F33" s="850">
        <v>1</v>
      </c>
      <c r="G33" s="850">
        <v>88808.4231554</v>
      </c>
      <c r="H33" s="850">
        <v>141</v>
      </c>
      <c r="I33" s="850">
        <v>1279324.0751583001</v>
      </c>
      <c r="J33" s="850">
        <v>142</v>
      </c>
      <c r="K33" s="850">
        <v>1368132.4983137001</v>
      </c>
      <c r="L33" s="730" t="s">
        <v>482</v>
      </c>
      <c r="M33" s="842"/>
      <c r="P33" s="216"/>
      <c r="Q33" s="216"/>
      <c r="R33" s="216"/>
    </row>
    <row r="34" spans="1:18" s="843" customFormat="1" ht="3.75" customHeight="1">
      <c r="A34" s="752"/>
      <c r="B34" s="850"/>
      <c r="C34" s="850"/>
      <c r="D34" s="850"/>
      <c r="E34" s="850"/>
      <c r="F34" s="850"/>
      <c r="G34" s="850"/>
      <c r="H34" s="850"/>
      <c r="I34" s="850"/>
      <c r="J34" s="853"/>
      <c r="K34" s="853"/>
      <c r="L34" s="730"/>
      <c r="M34" s="842"/>
      <c r="P34" s="216"/>
      <c r="Q34" s="216"/>
      <c r="R34" s="216"/>
    </row>
    <row r="35" spans="1:18" s="843" customFormat="1" ht="24" customHeight="1">
      <c r="A35" s="854" t="s">
        <v>68</v>
      </c>
      <c r="B35" s="855">
        <v>0</v>
      </c>
      <c r="C35" s="855">
        <v>0</v>
      </c>
      <c r="D35" s="855">
        <v>4</v>
      </c>
      <c r="E35" s="855">
        <v>93448.659685899998</v>
      </c>
      <c r="F35" s="855">
        <v>4</v>
      </c>
      <c r="G35" s="855">
        <v>93448.659685899998</v>
      </c>
      <c r="H35" s="855">
        <v>235900</v>
      </c>
      <c r="I35" s="855">
        <v>4742076.0436829003</v>
      </c>
      <c r="J35" s="856">
        <v>235904</v>
      </c>
      <c r="K35" s="856">
        <v>4835524.7033687998</v>
      </c>
      <c r="L35" s="857" t="s">
        <v>68</v>
      </c>
      <c r="M35" s="858"/>
      <c r="P35" s="216"/>
      <c r="Q35" s="216"/>
      <c r="R35" s="216"/>
    </row>
    <row r="36" spans="1:18" s="859" customFormat="1">
      <c r="A36" s="144" t="s">
        <v>137</v>
      </c>
      <c r="B36" s="242"/>
      <c r="C36" s="242"/>
      <c r="D36" s="242"/>
      <c r="E36" s="242"/>
      <c r="F36" s="243"/>
      <c r="G36" s="243"/>
      <c r="H36" s="244"/>
      <c r="I36" s="242"/>
      <c r="J36" s="242"/>
      <c r="K36" s="242"/>
      <c r="L36" s="242"/>
      <c r="P36" s="860"/>
      <c r="Q36" s="860"/>
      <c r="R36" s="860"/>
    </row>
    <row r="37" spans="1:18" s="859" customFormat="1" ht="15" customHeight="1">
      <c r="A37" s="144" t="s">
        <v>1197</v>
      </c>
      <c r="B37" s="242"/>
      <c r="C37" s="247"/>
      <c r="D37" s="242"/>
      <c r="E37" s="242"/>
      <c r="F37" s="242"/>
      <c r="G37" s="242"/>
      <c r="H37" s="244"/>
      <c r="I37" s="242"/>
      <c r="J37" s="242"/>
      <c r="K37" s="242"/>
      <c r="L37" s="242"/>
      <c r="M37" s="861"/>
    </row>
    <row r="38" spans="1:18">
      <c r="A38" s="144" t="s">
        <v>1198</v>
      </c>
      <c r="B38" s="242"/>
      <c r="C38" s="242"/>
      <c r="D38" s="242"/>
      <c r="E38" s="242"/>
      <c r="F38" s="242"/>
      <c r="G38" s="242"/>
      <c r="H38" s="244"/>
      <c r="I38" s="242"/>
      <c r="J38" s="242"/>
      <c r="K38" s="242"/>
      <c r="L38" s="242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firstPageNumber="278" pageOrder="overThenDown" orientation="portrait" useFirstPageNumber="1" r:id="rId1"/>
  <headerFooter>
    <oddFooter>&amp;C&amp;"Maiandra GD,Regular"&amp;9&amp;P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D16" sqref="D16"/>
    </sheetView>
  </sheetViews>
  <sheetFormatPr defaultRowHeight="12.75"/>
  <cols>
    <col min="1" max="1" width="22.5703125" style="862" bestFit="1" customWidth="1"/>
    <col min="2" max="2" width="13.7109375" style="862" customWidth="1"/>
    <col min="3" max="3" width="13" style="862" customWidth="1"/>
    <col min="4" max="4" width="13.140625" style="862" customWidth="1"/>
    <col min="5" max="5" width="12.28515625" style="862" customWidth="1"/>
    <col min="6" max="7" width="11" style="862" customWidth="1"/>
    <col min="8" max="11" width="12.7109375" style="862" customWidth="1"/>
    <col min="12" max="12" width="24.7109375" style="862" customWidth="1"/>
    <col min="13" max="13" width="22.5703125" style="862" bestFit="1" customWidth="1"/>
    <col min="14" max="16384" width="9.140625" style="862"/>
  </cols>
  <sheetData>
    <row r="1" spans="1:18" s="843" customFormat="1">
      <c r="A1" s="242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443" t="s">
        <v>1618</v>
      </c>
      <c r="M1" s="842"/>
    </row>
    <row r="2" spans="1:18" s="843" customFormat="1" ht="15" customHeight="1">
      <c r="A2" s="1368" t="s">
        <v>1619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</row>
    <row r="3" spans="1:18" s="843" customFormat="1" ht="15" customHeight="1">
      <c r="A3" s="1368" t="s">
        <v>182</v>
      </c>
      <c r="B3" s="1368"/>
      <c r="C3" s="1368"/>
      <c r="D3" s="1368"/>
      <c r="E3" s="1368"/>
      <c r="F3" s="1368"/>
      <c r="G3" s="1368"/>
      <c r="H3" s="1368"/>
      <c r="I3" s="1368"/>
      <c r="J3" s="1368"/>
      <c r="K3" s="1368"/>
      <c r="L3" s="1368"/>
      <c r="M3" s="226"/>
    </row>
    <row r="4" spans="1:18" s="843" customFormat="1" ht="15" customHeight="1">
      <c r="A4" s="1368" t="s">
        <v>100</v>
      </c>
      <c r="B4" s="1368"/>
      <c r="C4" s="1368"/>
      <c r="D4" s="1368"/>
      <c r="E4" s="1368"/>
      <c r="F4" s="1368"/>
      <c r="G4" s="1368"/>
      <c r="H4" s="1368"/>
      <c r="I4" s="1368"/>
      <c r="J4" s="1368"/>
      <c r="K4" s="1368"/>
      <c r="L4" s="1368"/>
      <c r="M4" s="842"/>
    </row>
    <row r="5" spans="1:18" s="843" customFormat="1" ht="18" customHeight="1">
      <c r="A5" s="729"/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844" t="s">
        <v>141</v>
      </c>
      <c r="M5" s="845"/>
    </row>
    <row r="6" spans="1:18" s="843" customFormat="1" ht="18" customHeight="1">
      <c r="A6" s="1369" t="s">
        <v>453</v>
      </c>
      <c r="B6" s="1367" t="s">
        <v>103</v>
      </c>
      <c r="C6" s="1367"/>
      <c r="D6" s="1367"/>
      <c r="E6" s="1367"/>
      <c r="F6" s="1367"/>
      <c r="G6" s="1367"/>
      <c r="H6" s="1367" t="s">
        <v>1522</v>
      </c>
      <c r="I6" s="1367"/>
      <c r="J6" s="1367" t="s">
        <v>68</v>
      </c>
      <c r="K6" s="1367"/>
      <c r="L6" s="1370" t="s">
        <v>453</v>
      </c>
      <c r="M6" s="845"/>
    </row>
    <row r="7" spans="1:18" s="843" customFormat="1" ht="42.75" customHeight="1">
      <c r="A7" s="1369"/>
      <c r="B7" s="1367" t="s">
        <v>1523</v>
      </c>
      <c r="C7" s="1367"/>
      <c r="D7" s="1367" t="s">
        <v>1524</v>
      </c>
      <c r="E7" s="1367"/>
      <c r="F7" s="1367" t="s">
        <v>190</v>
      </c>
      <c r="G7" s="1367"/>
      <c r="H7" s="1367"/>
      <c r="I7" s="1367"/>
      <c r="J7" s="1367"/>
      <c r="K7" s="1367"/>
      <c r="L7" s="1370"/>
      <c r="M7" s="845"/>
    </row>
    <row r="8" spans="1:18" s="843" customFormat="1" ht="33.75" customHeight="1">
      <c r="A8" s="1369"/>
      <c r="B8" s="846" t="s">
        <v>456</v>
      </c>
      <c r="C8" s="847" t="s">
        <v>145</v>
      </c>
      <c r="D8" s="846" t="s">
        <v>456</v>
      </c>
      <c r="E8" s="847" t="s">
        <v>145</v>
      </c>
      <c r="F8" s="846" t="s">
        <v>456</v>
      </c>
      <c r="G8" s="847" t="s">
        <v>145</v>
      </c>
      <c r="H8" s="846" t="s">
        <v>456</v>
      </c>
      <c r="I8" s="847" t="s">
        <v>145</v>
      </c>
      <c r="J8" s="846" t="s">
        <v>456</v>
      </c>
      <c r="K8" s="847" t="s">
        <v>145</v>
      </c>
      <c r="L8" s="1370"/>
      <c r="M8" s="848"/>
    </row>
    <row r="9" spans="1:18" s="843" customFormat="1" ht="5.25" customHeight="1">
      <c r="A9" s="848"/>
      <c r="B9" s="848"/>
      <c r="C9" s="848"/>
      <c r="D9" s="848"/>
      <c r="E9" s="849"/>
      <c r="F9" s="848"/>
      <c r="G9" s="848"/>
      <c r="H9" s="848"/>
      <c r="I9" s="848"/>
      <c r="J9" s="848"/>
      <c r="K9" s="848"/>
      <c r="L9" s="848"/>
      <c r="M9" s="848"/>
    </row>
    <row r="10" spans="1:18" s="843" customFormat="1" ht="21" customHeight="1">
      <c r="A10" s="752" t="s">
        <v>459</v>
      </c>
      <c r="B10" s="850" t="s">
        <v>168</v>
      </c>
      <c r="C10" s="850" t="s">
        <v>168</v>
      </c>
      <c r="D10" s="850">
        <v>1</v>
      </c>
      <c r="E10" s="850" t="s">
        <v>168</v>
      </c>
      <c r="F10" s="850">
        <v>1</v>
      </c>
      <c r="G10" s="850" t="s">
        <v>168</v>
      </c>
      <c r="H10" s="850">
        <v>1494206</v>
      </c>
      <c r="I10" s="850">
        <v>19826.590604699999</v>
      </c>
      <c r="J10" s="850">
        <v>1494207</v>
      </c>
      <c r="K10" s="850">
        <v>19826.590604699999</v>
      </c>
      <c r="L10" s="730" t="s">
        <v>459</v>
      </c>
      <c r="M10" s="842"/>
      <c r="P10" s="851"/>
    </row>
    <row r="11" spans="1:18" s="843" customFormat="1" ht="21" customHeight="1">
      <c r="A11" s="752" t="s">
        <v>460</v>
      </c>
      <c r="B11" s="850" t="s">
        <v>168</v>
      </c>
      <c r="C11" s="850" t="s">
        <v>168</v>
      </c>
      <c r="D11" s="850" t="s">
        <v>168</v>
      </c>
      <c r="E11" s="850" t="s">
        <v>168</v>
      </c>
      <c r="F11" s="850" t="s">
        <v>168</v>
      </c>
      <c r="G11" s="850" t="s">
        <v>168</v>
      </c>
      <c r="H11" s="850">
        <v>287833</v>
      </c>
      <c r="I11" s="850">
        <v>20960.738639800002</v>
      </c>
      <c r="J11" s="850">
        <v>287833</v>
      </c>
      <c r="K11" s="850">
        <v>20960.738639800002</v>
      </c>
      <c r="L11" s="730" t="s">
        <v>460</v>
      </c>
      <c r="M11" s="842"/>
    </row>
    <row r="12" spans="1:18" s="843" customFormat="1" ht="21" customHeight="1">
      <c r="A12" s="752" t="s">
        <v>461</v>
      </c>
      <c r="B12" s="850" t="s">
        <v>168</v>
      </c>
      <c r="C12" s="850" t="s">
        <v>168</v>
      </c>
      <c r="D12" s="850" t="s">
        <v>168</v>
      </c>
      <c r="E12" s="850" t="s">
        <v>168</v>
      </c>
      <c r="F12" s="850" t="s">
        <v>168</v>
      </c>
      <c r="G12" s="850" t="s">
        <v>168</v>
      </c>
      <c r="H12" s="850">
        <v>410559</v>
      </c>
      <c r="I12" s="850">
        <v>70124.742014599993</v>
      </c>
      <c r="J12" s="850">
        <v>410559</v>
      </c>
      <c r="K12" s="850">
        <v>70124.742014599993</v>
      </c>
      <c r="L12" s="730" t="s">
        <v>461</v>
      </c>
      <c r="M12" s="842"/>
      <c r="Q12" s="852"/>
      <c r="R12" s="852"/>
    </row>
    <row r="13" spans="1:18" s="843" customFormat="1" ht="21" customHeight="1">
      <c r="A13" s="752" t="s">
        <v>462</v>
      </c>
      <c r="B13" s="850" t="s">
        <v>168</v>
      </c>
      <c r="C13" s="850" t="s">
        <v>168</v>
      </c>
      <c r="D13" s="850" t="s">
        <v>168</v>
      </c>
      <c r="E13" s="850" t="s">
        <v>168</v>
      </c>
      <c r="F13" s="850" t="s">
        <v>168</v>
      </c>
      <c r="G13" s="850" t="s">
        <v>168</v>
      </c>
      <c r="H13" s="850">
        <v>597902</v>
      </c>
      <c r="I13" s="850">
        <v>224456.75811520001</v>
      </c>
      <c r="J13" s="850">
        <v>597902</v>
      </c>
      <c r="K13" s="850">
        <v>224456.75811520001</v>
      </c>
      <c r="L13" s="730" t="s">
        <v>462</v>
      </c>
      <c r="M13" s="842"/>
      <c r="Q13" s="852"/>
      <c r="R13" s="852"/>
    </row>
    <row r="14" spans="1:18" s="843" customFormat="1" ht="21" customHeight="1">
      <c r="A14" s="752" t="s">
        <v>463</v>
      </c>
      <c r="B14" s="850" t="s">
        <v>168</v>
      </c>
      <c r="C14" s="850" t="s">
        <v>168</v>
      </c>
      <c r="D14" s="850" t="s">
        <v>168</v>
      </c>
      <c r="E14" s="850" t="s">
        <v>168</v>
      </c>
      <c r="F14" s="850" t="s">
        <v>168</v>
      </c>
      <c r="G14" s="850" t="s">
        <v>168</v>
      </c>
      <c r="H14" s="850">
        <v>775334</v>
      </c>
      <c r="I14" s="850">
        <v>553451.68360240001</v>
      </c>
      <c r="J14" s="850">
        <v>775334</v>
      </c>
      <c r="K14" s="850">
        <v>553451.68360240001</v>
      </c>
      <c r="L14" s="730" t="s">
        <v>463</v>
      </c>
      <c r="M14" s="842"/>
      <c r="Q14" s="852"/>
      <c r="R14" s="852"/>
    </row>
    <row r="15" spans="1:18" s="843" customFormat="1" ht="21" customHeight="1">
      <c r="A15" s="752" t="s">
        <v>464</v>
      </c>
      <c r="B15" s="850" t="s">
        <v>168</v>
      </c>
      <c r="C15" s="850" t="s">
        <v>168</v>
      </c>
      <c r="D15" s="850" t="s">
        <v>168</v>
      </c>
      <c r="E15" s="850" t="s">
        <v>168</v>
      </c>
      <c r="F15" s="850" t="s">
        <v>168</v>
      </c>
      <c r="G15" s="850" t="s">
        <v>168</v>
      </c>
      <c r="H15" s="850">
        <v>620977</v>
      </c>
      <c r="I15" s="850">
        <v>873495.47752730001</v>
      </c>
      <c r="J15" s="850">
        <v>620977</v>
      </c>
      <c r="K15" s="850">
        <v>873495.47752730001</v>
      </c>
      <c r="L15" s="730" t="s">
        <v>464</v>
      </c>
      <c r="M15" s="842"/>
      <c r="Q15" s="852"/>
      <c r="R15" s="852"/>
    </row>
    <row r="16" spans="1:18" s="843" customFormat="1" ht="21" customHeight="1">
      <c r="A16" s="752" t="s">
        <v>465</v>
      </c>
      <c r="B16" s="850">
        <v>1</v>
      </c>
      <c r="C16" s="850">
        <v>2.4294457999999999</v>
      </c>
      <c r="D16" s="850">
        <v>1</v>
      </c>
      <c r="E16" s="850">
        <v>2.5070312000000001</v>
      </c>
      <c r="F16" s="850">
        <v>2</v>
      </c>
      <c r="G16" s="850">
        <v>4.936477</v>
      </c>
      <c r="H16" s="850">
        <v>335119</v>
      </c>
      <c r="I16" s="850">
        <v>818923.9670373</v>
      </c>
      <c r="J16" s="850">
        <v>335121</v>
      </c>
      <c r="K16" s="850">
        <v>818928.90351430001</v>
      </c>
      <c r="L16" s="730" t="s">
        <v>465</v>
      </c>
      <c r="M16" s="842"/>
      <c r="P16" s="216"/>
      <c r="Q16" s="216"/>
      <c r="R16" s="216"/>
    </row>
    <row r="17" spans="1:18" s="843" customFormat="1" ht="21" customHeight="1">
      <c r="A17" s="752" t="s">
        <v>466</v>
      </c>
      <c r="B17" s="850" t="s">
        <v>168</v>
      </c>
      <c r="C17" s="850" t="s">
        <v>168</v>
      </c>
      <c r="D17" s="850" t="s">
        <v>168</v>
      </c>
      <c r="E17" s="850" t="s">
        <v>168</v>
      </c>
      <c r="F17" s="850" t="s">
        <v>168</v>
      </c>
      <c r="G17" s="850" t="s">
        <v>168</v>
      </c>
      <c r="H17" s="850">
        <v>227584</v>
      </c>
      <c r="I17" s="850">
        <v>786389.3382456</v>
      </c>
      <c r="J17" s="850">
        <v>227584</v>
      </c>
      <c r="K17" s="850">
        <v>786389.3382456</v>
      </c>
      <c r="L17" s="730" t="s">
        <v>466</v>
      </c>
      <c r="M17" s="842"/>
      <c r="P17" s="216"/>
      <c r="Q17" s="216"/>
      <c r="R17" s="216"/>
    </row>
    <row r="18" spans="1:18" s="843" customFormat="1" ht="21" customHeight="1">
      <c r="A18" s="752" t="s">
        <v>467</v>
      </c>
      <c r="B18" s="850" t="s">
        <v>168</v>
      </c>
      <c r="C18" s="850" t="s">
        <v>168</v>
      </c>
      <c r="D18" s="850" t="s">
        <v>168</v>
      </c>
      <c r="E18" s="850" t="s">
        <v>168</v>
      </c>
      <c r="F18" s="850" t="s">
        <v>168</v>
      </c>
      <c r="G18" s="850" t="s">
        <v>168</v>
      </c>
      <c r="H18" s="850">
        <v>188656</v>
      </c>
      <c r="I18" s="850">
        <v>848452.60826290003</v>
      </c>
      <c r="J18" s="850">
        <v>188656</v>
      </c>
      <c r="K18" s="850">
        <v>848452.60826290003</v>
      </c>
      <c r="L18" s="730" t="s">
        <v>467</v>
      </c>
      <c r="M18" s="842"/>
      <c r="P18" s="216"/>
      <c r="Q18" s="216"/>
      <c r="R18" s="216"/>
    </row>
    <row r="19" spans="1:18" s="843" customFormat="1" ht="21" customHeight="1">
      <c r="A19" s="752" t="s">
        <v>468</v>
      </c>
      <c r="B19" s="850">
        <v>2</v>
      </c>
      <c r="C19" s="850">
        <v>14.057417299999999</v>
      </c>
      <c r="D19" s="850">
        <v>1</v>
      </c>
      <c r="E19" s="850">
        <v>8.5763698000000002</v>
      </c>
      <c r="F19" s="850">
        <v>3</v>
      </c>
      <c r="G19" s="850">
        <v>22.633787099999999</v>
      </c>
      <c r="H19" s="850">
        <v>454514</v>
      </c>
      <c r="I19" s="850">
        <v>3207293.2563366001</v>
      </c>
      <c r="J19" s="850">
        <v>454517</v>
      </c>
      <c r="K19" s="850">
        <v>3207315.8901236998</v>
      </c>
      <c r="L19" s="730" t="s">
        <v>468</v>
      </c>
      <c r="M19" s="842"/>
      <c r="P19" s="216"/>
      <c r="Q19" s="216"/>
      <c r="R19" s="216"/>
    </row>
    <row r="20" spans="1:18" s="843" customFormat="1" ht="21" customHeight="1">
      <c r="A20" s="752" t="s">
        <v>469</v>
      </c>
      <c r="B20" s="850">
        <v>2</v>
      </c>
      <c r="C20" s="850">
        <v>35.356605000000002</v>
      </c>
      <c r="D20" s="850">
        <v>1</v>
      </c>
      <c r="E20" s="850">
        <v>12.277884999999999</v>
      </c>
      <c r="F20" s="850">
        <v>3</v>
      </c>
      <c r="G20" s="850">
        <v>47.63449</v>
      </c>
      <c r="H20" s="850">
        <v>361990</v>
      </c>
      <c r="I20" s="850">
        <v>5668531.9463200998</v>
      </c>
      <c r="J20" s="850">
        <v>361993</v>
      </c>
      <c r="K20" s="850">
        <v>5668579.5808100998</v>
      </c>
      <c r="L20" s="730" t="s">
        <v>469</v>
      </c>
      <c r="M20" s="842"/>
      <c r="P20" s="216"/>
      <c r="Q20" s="216"/>
      <c r="R20" s="216"/>
    </row>
    <row r="21" spans="1:18" s="843" customFormat="1" ht="21" customHeight="1">
      <c r="A21" s="752" t="s">
        <v>470</v>
      </c>
      <c r="B21" s="850">
        <v>3</v>
      </c>
      <c r="C21" s="850">
        <v>114.1379768</v>
      </c>
      <c r="D21" s="850" t="s">
        <v>168</v>
      </c>
      <c r="E21" s="850" t="s">
        <v>168</v>
      </c>
      <c r="F21" s="850">
        <v>3</v>
      </c>
      <c r="G21" s="850">
        <v>114.1379768</v>
      </c>
      <c r="H21" s="850">
        <v>165128</v>
      </c>
      <c r="I21" s="850">
        <v>5853159.8844779003</v>
      </c>
      <c r="J21" s="850">
        <v>165131</v>
      </c>
      <c r="K21" s="850">
        <v>5853274.0224547004</v>
      </c>
      <c r="L21" s="730" t="s">
        <v>470</v>
      </c>
      <c r="M21" s="842"/>
      <c r="P21" s="216"/>
      <c r="Q21" s="216"/>
      <c r="R21" s="216"/>
    </row>
    <row r="22" spans="1:18" s="843" customFormat="1" ht="21" customHeight="1">
      <c r="A22" s="752" t="s">
        <v>471</v>
      </c>
      <c r="B22" s="850">
        <v>4</v>
      </c>
      <c r="C22" s="850">
        <v>245.91781839999999</v>
      </c>
      <c r="D22" s="850" t="s">
        <v>168</v>
      </c>
      <c r="E22" s="850" t="s">
        <v>168</v>
      </c>
      <c r="F22" s="850">
        <v>4</v>
      </c>
      <c r="G22" s="850">
        <v>245.91781839999999</v>
      </c>
      <c r="H22" s="850">
        <v>70753</v>
      </c>
      <c r="I22" s="850">
        <v>4287379.3391759004</v>
      </c>
      <c r="J22" s="850">
        <v>70757</v>
      </c>
      <c r="K22" s="850">
        <v>4287625.2569942996</v>
      </c>
      <c r="L22" s="730" t="s">
        <v>471</v>
      </c>
      <c r="M22" s="842"/>
      <c r="P22" s="216"/>
      <c r="Q22" s="216"/>
      <c r="R22" s="216"/>
    </row>
    <row r="23" spans="1:18" s="843" customFormat="1" ht="21" customHeight="1">
      <c r="A23" s="752" t="s">
        <v>472</v>
      </c>
      <c r="B23" s="850">
        <v>1</v>
      </c>
      <c r="C23" s="850">
        <v>84.296136599999997</v>
      </c>
      <c r="D23" s="850" t="s">
        <v>168</v>
      </c>
      <c r="E23" s="850" t="s">
        <v>168</v>
      </c>
      <c r="F23" s="850">
        <v>1</v>
      </c>
      <c r="G23" s="850">
        <v>84.296136599999997</v>
      </c>
      <c r="H23" s="850">
        <v>36748</v>
      </c>
      <c r="I23" s="850">
        <v>3184266.5962689002</v>
      </c>
      <c r="J23" s="850">
        <v>36749</v>
      </c>
      <c r="K23" s="850">
        <v>3184350.8924055002</v>
      </c>
      <c r="L23" s="730" t="s">
        <v>472</v>
      </c>
      <c r="M23" s="842"/>
      <c r="P23" s="216"/>
      <c r="Q23" s="216"/>
      <c r="R23" s="216"/>
    </row>
    <row r="24" spans="1:18" s="843" customFormat="1" ht="21" customHeight="1">
      <c r="A24" s="752" t="s">
        <v>473</v>
      </c>
      <c r="B24" s="850">
        <v>10</v>
      </c>
      <c r="C24" s="850">
        <v>2169.9966691999998</v>
      </c>
      <c r="D24" s="850">
        <v>4</v>
      </c>
      <c r="E24" s="850">
        <v>1426.9349662</v>
      </c>
      <c r="F24" s="850">
        <v>14</v>
      </c>
      <c r="G24" s="850">
        <v>3596.9316353999998</v>
      </c>
      <c r="H24" s="850">
        <v>94013</v>
      </c>
      <c r="I24" s="850">
        <v>19753993.447190899</v>
      </c>
      <c r="J24" s="850">
        <v>94027</v>
      </c>
      <c r="K24" s="850">
        <v>19757590.378826302</v>
      </c>
      <c r="L24" s="730" t="s">
        <v>473</v>
      </c>
      <c r="M24" s="842"/>
      <c r="P24" s="216"/>
      <c r="Q24" s="216"/>
      <c r="R24" s="216"/>
    </row>
    <row r="25" spans="1:18" s="843" customFormat="1" ht="21" customHeight="1">
      <c r="A25" s="752" t="s">
        <v>474</v>
      </c>
      <c r="B25" s="850">
        <v>3</v>
      </c>
      <c r="C25" s="850">
        <v>2236.9262162</v>
      </c>
      <c r="D25" s="850">
        <v>24</v>
      </c>
      <c r="E25" s="850">
        <v>18191.093425499999</v>
      </c>
      <c r="F25" s="850">
        <v>27</v>
      </c>
      <c r="G25" s="850">
        <v>20428.019641700001</v>
      </c>
      <c r="H25" s="850">
        <v>17669</v>
      </c>
      <c r="I25" s="850">
        <v>12181946.558216101</v>
      </c>
      <c r="J25" s="850">
        <v>17696</v>
      </c>
      <c r="K25" s="850">
        <v>12202374.5778578</v>
      </c>
      <c r="L25" s="730" t="s">
        <v>474</v>
      </c>
      <c r="M25" s="842"/>
      <c r="P25" s="497"/>
      <c r="Q25" s="216"/>
      <c r="R25" s="497"/>
    </row>
    <row r="26" spans="1:18" s="843" customFormat="1" ht="21" customHeight="1">
      <c r="A26" s="752" t="s">
        <v>475</v>
      </c>
      <c r="B26" s="850" t="s">
        <v>168</v>
      </c>
      <c r="C26" s="850" t="s">
        <v>168</v>
      </c>
      <c r="D26" s="850">
        <v>3</v>
      </c>
      <c r="E26" s="850">
        <v>3595.6195299999999</v>
      </c>
      <c r="F26" s="850">
        <v>3</v>
      </c>
      <c r="G26" s="850">
        <v>3595.6195299999999</v>
      </c>
      <c r="H26" s="850">
        <v>8872</v>
      </c>
      <c r="I26" s="850">
        <v>10438523.9124132</v>
      </c>
      <c r="J26" s="850">
        <v>8875</v>
      </c>
      <c r="K26" s="850">
        <v>10442119.5319432</v>
      </c>
      <c r="L26" s="730" t="s">
        <v>475</v>
      </c>
      <c r="M26" s="842"/>
      <c r="P26" s="497"/>
      <c r="Q26" s="216"/>
      <c r="R26" s="497"/>
    </row>
    <row r="27" spans="1:18" s="843" customFormat="1" ht="21" customHeight="1">
      <c r="A27" s="752" t="s">
        <v>476</v>
      </c>
      <c r="B27" s="850">
        <v>1</v>
      </c>
      <c r="C27" s="850">
        <v>1924.5720429999999</v>
      </c>
      <c r="D27" s="850">
        <v>15</v>
      </c>
      <c r="E27" s="850">
        <v>25137.2013917</v>
      </c>
      <c r="F27" s="850">
        <v>16</v>
      </c>
      <c r="G27" s="850">
        <v>27061.773434700001</v>
      </c>
      <c r="H27" s="850">
        <v>2852</v>
      </c>
      <c r="I27" s="850">
        <v>4937920.3021935001</v>
      </c>
      <c r="J27" s="850">
        <v>2868</v>
      </c>
      <c r="K27" s="850">
        <v>4964982.0756281996</v>
      </c>
      <c r="L27" s="730" t="s">
        <v>476</v>
      </c>
      <c r="M27" s="842"/>
      <c r="P27" s="497"/>
      <c r="Q27" s="557"/>
      <c r="R27" s="497"/>
    </row>
    <row r="28" spans="1:18" s="843" customFormat="1" ht="21" customHeight="1">
      <c r="A28" s="752" t="s">
        <v>477</v>
      </c>
      <c r="B28" s="850">
        <v>2</v>
      </c>
      <c r="C28" s="850">
        <v>4525.5391499999996</v>
      </c>
      <c r="D28" s="850">
        <v>1</v>
      </c>
      <c r="E28" s="850">
        <v>2476.2282445999999</v>
      </c>
      <c r="F28" s="850">
        <v>3</v>
      </c>
      <c r="G28" s="850">
        <v>7001.7673946000004</v>
      </c>
      <c r="H28" s="850">
        <v>2064</v>
      </c>
      <c r="I28" s="850">
        <v>4571481.5329377996</v>
      </c>
      <c r="J28" s="850">
        <v>2067</v>
      </c>
      <c r="K28" s="850">
        <v>4578483.3003324</v>
      </c>
      <c r="L28" s="730" t="s">
        <v>477</v>
      </c>
      <c r="M28" s="842"/>
      <c r="P28" s="497"/>
      <c r="Q28" s="558"/>
      <c r="R28" s="497"/>
    </row>
    <row r="29" spans="1:18" s="843" customFormat="1" ht="21" customHeight="1">
      <c r="A29" s="752" t="s">
        <v>478</v>
      </c>
      <c r="B29" s="850">
        <v>1</v>
      </c>
      <c r="C29" s="850">
        <v>2649.3351899999998</v>
      </c>
      <c r="D29" s="850">
        <v>2</v>
      </c>
      <c r="E29" s="850">
        <v>5038.3606160999998</v>
      </c>
      <c r="F29" s="850">
        <v>3</v>
      </c>
      <c r="G29" s="850">
        <v>7687.6958060999996</v>
      </c>
      <c r="H29" s="850">
        <v>1403</v>
      </c>
      <c r="I29" s="850">
        <v>3834997.4970323001</v>
      </c>
      <c r="J29" s="850">
        <v>1406</v>
      </c>
      <c r="K29" s="850">
        <v>3842685.1928384001</v>
      </c>
      <c r="L29" s="730" t="s">
        <v>478</v>
      </c>
      <c r="M29" s="842"/>
      <c r="P29" s="497"/>
      <c r="Q29" s="216"/>
      <c r="R29" s="497"/>
    </row>
    <row r="30" spans="1:18" s="843" customFormat="1" ht="21" customHeight="1">
      <c r="A30" s="752" t="s">
        <v>479</v>
      </c>
      <c r="B30" s="850">
        <v>2</v>
      </c>
      <c r="C30" s="850">
        <v>6808.2342269999999</v>
      </c>
      <c r="D30" s="850">
        <v>1</v>
      </c>
      <c r="E30" s="850">
        <v>3419.36</v>
      </c>
      <c r="F30" s="850">
        <v>3</v>
      </c>
      <c r="G30" s="850">
        <v>10227.594227</v>
      </c>
      <c r="H30" s="850">
        <v>1114</v>
      </c>
      <c r="I30" s="850">
        <v>3610945.1126641999</v>
      </c>
      <c r="J30" s="850">
        <v>1117</v>
      </c>
      <c r="K30" s="850">
        <v>3621172.7068912</v>
      </c>
      <c r="L30" s="730" t="s">
        <v>479</v>
      </c>
      <c r="M30" s="842"/>
      <c r="P30" s="559"/>
      <c r="Q30" s="216"/>
      <c r="R30" s="216"/>
    </row>
    <row r="31" spans="1:18" s="843" customFormat="1" ht="21" customHeight="1">
      <c r="A31" s="752" t="s">
        <v>480</v>
      </c>
      <c r="B31" s="850" t="s">
        <v>168</v>
      </c>
      <c r="C31" s="850" t="s">
        <v>168</v>
      </c>
      <c r="D31" s="850">
        <v>2</v>
      </c>
      <c r="E31" s="850">
        <v>7887.3478045000002</v>
      </c>
      <c r="F31" s="850">
        <v>2</v>
      </c>
      <c r="G31" s="850">
        <v>7887.3478045000002</v>
      </c>
      <c r="H31" s="850">
        <v>821</v>
      </c>
      <c r="I31" s="850">
        <v>3060457.9897896</v>
      </c>
      <c r="J31" s="850">
        <v>823</v>
      </c>
      <c r="K31" s="850">
        <v>3068345.3375940998</v>
      </c>
      <c r="L31" s="730" t="s">
        <v>480</v>
      </c>
      <c r="M31" s="842"/>
      <c r="P31" s="216"/>
      <c r="Q31" s="216"/>
      <c r="R31" s="216"/>
    </row>
    <row r="32" spans="1:18" s="843" customFormat="1" ht="21" customHeight="1">
      <c r="A32" s="752" t="s">
        <v>481</v>
      </c>
      <c r="B32" s="850">
        <v>1</v>
      </c>
      <c r="C32" s="850">
        <v>4664.04439</v>
      </c>
      <c r="D32" s="850">
        <v>1</v>
      </c>
      <c r="E32" s="850">
        <v>4325.9483499999997</v>
      </c>
      <c r="F32" s="850">
        <v>2</v>
      </c>
      <c r="G32" s="850">
        <v>8989.9927399999997</v>
      </c>
      <c r="H32" s="850">
        <v>1279</v>
      </c>
      <c r="I32" s="850">
        <v>5789179.3221217003</v>
      </c>
      <c r="J32" s="850">
        <v>1281</v>
      </c>
      <c r="K32" s="850">
        <v>5798169.3148616999</v>
      </c>
      <c r="L32" s="730" t="s">
        <v>481</v>
      </c>
      <c r="M32" s="842"/>
      <c r="P32" s="216"/>
      <c r="Q32" s="216"/>
      <c r="R32" s="216"/>
    </row>
    <row r="33" spans="1:18" s="843" customFormat="1" ht="21" customHeight="1">
      <c r="A33" s="752" t="s">
        <v>482</v>
      </c>
      <c r="B33" s="850">
        <v>2</v>
      </c>
      <c r="C33" s="850">
        <v>29126.9251281</v>
      </c>
      <c r="D33" s="850">
        <v>6</v>
      </c>
      <c r="E33" s="850">
        <v>73172.288417100004</v>
      </c>
      <c r="F33" s="850">
        <v>8</v>
      </c>
      <c r="G33" s="850">
        <v>102299.21354519999</v>
      </c>
      <c r="H33" s="850">
        <v>3308</v>
      </c>
      <c r="I33" s="850">
        <v>34586881.248807304</v>
      </c>
      <c r="J33" s="850">
        <v>3316</v>
      </c>
      <c r="K33" s="850">
        <v>34689180.462352499</v>
      </c>
      <c r="L33" s="730" t="s">
        <v>482</v>
      </c>
      <c r="M33" s="842"/>
      <c r="P33" s="216"/>
      <c r="Q33" s="216"/>
      <c r="R33" s="216"/>
    </row>
    <row r="34" spans="1:18" s="843" customFormat="1" ht="3.75" customHeight="1">
      <c r="A34" s="752"/>
      <c r="B34" s="850"/>
      <c r="C34" s="850"/>
      <c r="D34" s="850"/>
      <c r="E34" s="850"/>
      <c r="F34" s="850"/>
      <c r="G34" s="850"/>
      <c r="H34" s="850"/>
      <c r="I34" s="850"/>
      <c r="J34" s="853"/>
      <c r="K34" s="853"/>
      <c r="L34" s="730"/>
      <c r="M34" s="842"/>
      <c r="P34" s="216"/>
      <c r="Q34" s="216"/>
      <c r="R34" s="216"/>
    </row>
    <row r="35" spans="1:18" s="843" customFormat="1" ht="24" customHeight="1">
      <c r="A35" s="854" t="s">
        <v>68</v>
      </c>
      <c r="B35" s="855">
        <v>35</v>
      </c>
      <c r="C35" s="855">
        <v>54601.768413400001</v>
      </c>
      <c r="D35" s="855">
        <v>63</v>
      </c>
      <c r="E35" s="855">
        <v>144693.74403170001</v>
      </c>
      <c r="F35" s="855">
        <v>98</v>
      </c>
      <c r="G35" s="855">
        <v>199295.5124451</v>
      </c>
      <c r="H35" s="855">
        <v>6160698</v>
      </c>
      <c r="I35" s="855">
        <v>129183039.84999579</v>
      </c>
      <c r="J35" s="856">
        <v>6160796</v>
      </c>
      <c r="K35" s="856">
        <v>129382335.3624409</v>
      </c>
      <c r="L35" s="857" t="s">
        <v>68</v>
      </c>
      <c r="M35" s="858"/>
      <c r="P35" s="216"/>
      <c r="Q35" s="216"/>
      <c r="R35" s="216"/>
    </row>
    <row r="36" spans="1:18" s="859" customFormat="1">
      <c r="A36" s="144" t="s">
        <v>137</v>
      </c>
      <c r="B36" s="242"/>
      <c r="C36" s="242"/>
      <c r="D36" s="242"/>
      <c r="E36" s="242"/>
      <c r="F36" s="243"/>
      <c r="G36" s="243"/>
      <c r="H36" s="244"/>
      <c r="I36" s="242"/>
      <c r="J36" s="242"/>
      <c r="K36" s="242"/>
      <c r="L36" s="242"/>
      <c r="P36" s="860"/>
      <c r="Q36" s="860"/>
      <c r="R36" s="860"/>
    </row>
    <row r="37" spans="1:18" s="859" customFormat="1" ht="15" customHeight="1">
      <c r="A37" s="144" t="s">
        <v>1197</v>
      </c>
      <c r="B37" s="242"/>
      <c r="C37" s="247"/>
      <c r="D37" s="242"/>
      <c r="E37" s="242"/>
      <c r="F37" s="242"/>
      <c r="G37" s="242"/>
      <c r="H37" s="244"/>
      <c r="I37" s="242"/>
      <c r="J37" s="242"/>
      <c r="K37" s="242"/>
      <c r="L37" s="242"/>
      <c r="M37" s="861"/>
    </row>
    <row r="38" spans="1:18">
      <c r="A38" s="144" t="s">
        <v>1198</v>
      </c>
      <c r="B38" s="242"/>
      <c r="C38" s="242"/>
      <c r="D38" s="242"/>
      <c r="E38" s="242"/>
      <c r="F38" s="242"/>
      <c r="G38" s="242"/>
      <c r="H38" s="244"/>
      <c r="I38" s="242"/>
      <c r="J38" s="242"/>
      <c r="K38" s="242"/>
      <c r="L38" s="242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firstPageNumber="280" pageOrder="overThenDown" orientation="portrait" useFirstPageNumber="1" r:id="rId1"/>
  <headerFooter>
    <oddFooter>&amp;C&amp;"Maiandra GD,Regular"&amp;9&amp;P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D16" sqref="D16"/>
    </sheetView>
  </sheetViews>
  <sheetFormatPr defaultRowHeight="12.75"/>
  <cols>
    <col min="1" max="1" width="22.5703125" style="862" bestFit="1" customWidth="1"/>
    <col min="2" max="2" width="14" style="862" customWidth="1"/>
    <col min="3" max="3" width="12.140625" style="862" customWidth="1"/>
    <col min="4" max="4" width="13.140625" style="862" customWidth="1"/>
    <col min="5" max="5" width="13.42578125" style="862" customWidth="1"/>
    <col min="6" max="7" width="11" style="862" customWidth="1"/>
    <col min="8" max="11" width="12.7109375" style="862" customWidth="1"/>
    <col min="12" max="12" width="24.85546875" style="862" customWidth="1"/>
    <col min="13" max="13" width="22.5703125" style="862" bestFit="1" customWidth="1"/>
    <col min="14" max="16384" width="9.140625" style="862"/>
  </cols>
  <sheetData>
    <row r="1" spans="1:18" s="843" customFormat="1">
      <c r="A1" s="242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443" t="s">
        <v>1620</v>
      </c>
      <c r="M1" s="842"/>
    </row>
    <row r="2" spans="1:18" s="843" customFormat="1" ht="15" customHeight="1">
      <c r="A2" s="1368" t="s">
        <v>1621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</row>
    <row r="3" spans="1:18" s="843" customFormat="1" ht="15" customHeight="1">
      <c r="A3" s="1368" t="s">
        <v>184</v>
      </c>
      <c r="B3" s="1368"/>
      <c r="C3" s="1368"/>
      <c r="D3" s="1368"/>
      <c r="E3" s="1368"/>
      <c r="F3" s="1368"/>
      <c r="G3" s="1368"/>
      <c r="H3" s="1368"/>
      <c r="I3" s="1368"/>
      <c r="J3" s="1368"/>
      <c r="K3" s="1368"/>
      <c r="L3" s="1368"/>
      <c r="M3" s="226"/>
    </row>
    <row r="4" spans="1:18" s="843" customFormat="1" ht="15" customHeight="1">
      <c r="A4" s="1368" t="s">
        <v>100</v>
      </c>
      <c r="B4" s="1368"/>
      <c r="C4" s="1368"/>
      <c r="D4" s="1368"/>
      <c r="E4" s="1368"/>
      <c r="F4" s="1368"/>
      <c r="G4" s="1368"/>
      <c r="H4" s="1368"/>
      <c r="I4" s="1368"/>
      <c r="J4" s="1368"/>
      <c r="K4" s="1368"/>
      <c r="L4" s="1368"/>
      <c r="M4" s="842"/>
    </row>
    <row r="5" spans="1:18" s="843" customFormat="1" ht="18" customHeight="1">
      <c r="A5" s="729"/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844" t="s">
        <v>141</v>
      </c>
      <c r="M5" s="845"/>
    </row>
    <row r="6" spans="1:18" s="843" customFormat="1" ht="18" customHeight="1">
      <c r="A6" s="1369" t="s">
        <v>453</v>
      </c>
      <c r="B6" s="1367" t="s">
        <v>103</v>
      </c>
      <c r="C6" s="1367"/>
      <c r="D6" s="1367"/>
      <c r="E6" s="1367"/>
      <c r="F6" s="1367"/>
      <c r="G6" s="1367"/>
      <c r="H6" s="1367" t="s">
        <v>1522</v>
      </c>
      <c r="I6" s="1367"/>
      <c r="J6" s="1367" t="s">
        <v>68</v>
      </c>
      <c r="K6" s="1367"/>
      <c r="L6" s="1370" t="s">
        <v>453</v>
      </c>
      <c r="M6" s="845"/>
    </row>
    <row r="7" spans="1:18" s="843" customFormat="1" ht="42.75" customHeight="1">
      <c r="A7" s="1369"/>
      <c r="B7" s="1367" t="s">
        <v>1523</v>
      </c>
      <c r="C7" s="1367"/>
      <c r="D7" s="1367" t="s">
        <v>1524</v>
      </c>
      <c r="E7" s="1367"/>
      <c r="F7" s="1367" t="s">
        <v>190</v>
      </c>
      <c r="G7" s="1367"/>
      <c r="H7" s="1367"/>
      <c r="I7" s="1367"/>
      <c r="J7" s="1367"/>
      <c r="K7" s="1367"/>
      <c r="L7" s="1370"/>
      <c r="M7" s="845"/>
    </row>
    <row r="8" spans="1:18" s="843" customFormat="1" ht="33.75" customHeight="1">
      <c r="A8" s="1369"/>
      <c r="B8" s="846" t="s">
        <v>456</v>
      </c>
      <c r="C8" s="847" t="s">
        <v>145</v>
      </c>
      <c r="D8" s="846" t="s">
        <v>456</v>
      </c>
      <c r="E8" s="847" t="s">
        <v>145</v>
      </c>
      <c r="F8" s="846" t="s">
        <v>456</v>
      </c>
      <c r="G8" s="847" t="s">
        <v>145</v>
      </c>
      <c r="H8" s="846" t="s">
        <v>456</v>
      </c>
      <c r="I8" s="847" t="s">
        <v>145</v>
      </c>
      <c r="J8" s="846" t="s">
        <v>456</v>
      </c>
      <c r="K8" s="847" t="s">
        <v>145</v>
      </c>
      <c r="L8" s="1370"/>
      <c r="M8" s="848"/>
    </row>
    <row r="9" spans="1:18" s="843" customFormat="1" ht="5.25" customHeight="1">
      <c r="A9" s="848"/>
      <c r="B9" s="848"/>
      <c r="C9" s="848"/>
      <c r="D9" s="848"/>
      <c r="E9" s="849"/>
      <c r="F9" s="848"/>
      <c r="G9" s="848"/>
      <c r="H9" s="848"/>
      <c r="I9" s="848"/>
      <c r="J9" s="848"/>
      <c r="K9" s="848"/>
      <c r="L9" s="848"/>
      <c r="M9" s="848"/>
    </row>
    <row r="10" spans="1:18" s="843" customFormat="1" ht="21" customHeight="1">
      <c r="A10" s="752" t="s">
        <v>459</v>
      </c>
      <c r="B10" s="850" t="s">
        <v>168</v>
      </c>
      <c r="C10" s="850" t="s">
        <v>168</v>
      </c>
      <c r="D10" s="850">
        <v>1</v>
      </c>
      <c r="E10" s="850" t="s">
        <v>168</v>
      </c>
      <c r="F10" s="850">
        <v>1</v>
      </c>
      <c r="G10" s="850" t="s">
        <v>168</v>
      </c>
      <c r="H10" s="850">
        <v>48969</v>
      </c>
      <c r="I10" s="850">
        <v>733.51738209999996</v>
      </c>
      <c r="J10" s="850">
        <v>48970</v>
      </c>
      <c r="K10" s="850">
        <v>733.51738209999996</v>
      </c>
      <c r="L10" s="730" t="s">
        <v>459</v>
      </c>
      <c r="M10" s="842"/>
      <c r="P10" s="851"/>
    </row>
    <row r="11" spans="1:18" s="843" customFormat="1" ht="21" customHeight="1">
      <c r="A11" s="752" t="s">
        <v>460</v>
      </c>
      <c r="B11" s="850" t="s">
        <v>168</v>
      </c>
      <c r="C11" s="850" t="s">
        <v>168</v>
      </c>
      <c r="D11" s="850" t="s">
        <v>168</v>
      </c>
      <c r="E11" s="850" t="s">
        <v>168</v>
      </c>
      <c r="F11" s="850" t="s">
        <v>168</v>
      </c>
      <c r="G11" s="850" t="s">
        <v>168</v>
      </c>
      <c r="H11" s="850">
        <v>36376</v>
      </c>
      <c r="I11" s="850">
        <v>2753.4594772999999</v>
      </c>
      <c r="J11" s="850">
        <v>36376</v>
      </c>
      <c r="K11" s="850">
        <v>2753.4594772999999</v>
      </c>
      <c r="L11" s="730" t="s">
        <v>460</v>
      </c>
      <c r="M11" s="842"/>
    </row>
    <row r="12" spans="1:18" s="843" customFormat="1" ht="21" customHeight="1">
      <c r="A12" s="752" t="s">
        <v>461</v>
      </c>
      <c r="B12" s="850" t="s">
        <v>168</v>
      </c>
      <c r="C12" s="850" t="s">
        <v>168</v>
      </c>
      <c r="D12" s="850" t="s">
        <v>168</v>
      </c>
      <c r="E12" s="850" t="s">
        <v>168</v>
      </c>
      <c r="F12" s="850" t="s">
        <v>168</v>
      </c>
      <c r="G12" s="850" t="s">
        <v>168</v>
      </c>
      <c r="H12" s="850">
        <v>157325</v>
      </c>
      <c r="I12" s="850">
        <v>28238.608599300002</v>
      </c>
      <c r="J12" s="850">
        <v>157325</v>
      </c>
      <c r="K12" s="850">
        <v>28238.608599300002</v>
      </c>
      <c r="L12" s="730" t="s">
        <v>461</v>
      </c>
      <c r="M12" s="842"/>
      <c r="Q12" s="852"/>
      <c r="R12" s="852"/>
    </row>
    <row r="13" spans="1:18" s="843" customFormat="1" ht="21" customHeight="1">
      <c r="A13" s="752" t="s">
        <v>462</v>
      </c>
      <c r="B13" s="850" t="s">
        <v>168</v>
      </c>
      <c r="C13" s="850" t="s">
        <v>168</v>
      </c>
      <c r="D13" s="850" t="s">
        <v>168</v>
      </c>
      <c r="E13" s="850" t="s">
        <v>168</v>
      </c>
      <c r="F13" s="850" t="s">
        <v>168</v>
      </c>
      <c r="G13" s="850" t="s">
        <v>168</v>
      </c>
      <c r="H13" s="850">
        <v>307169</v>
      </c>
      <c r="I13" s="850">
        <v>114946.1267393</v>
      </c>
      <c r="J13" s="850">
        <v>307169</v>
      </c>
      <c r="K13" s="850">
        <v>114946.1267393</v>
      </c>
      <c r="L13" s="730" t="s">
        <v>462</v>
      </c>
      <c r="M13" s="842"/>
      <c r="Q13" s="852"/>
      <c r="R13" s="852"/>
    </row>
    <row r="14" spans="1:18" s="843" customFormat="1" ht="21" customHeight="1">
      <c r="A14" s="752" t="s">
        <v>463</v>
      </c>
      <c r="B14" s="850" t="s">
        <v>168</v>
      </c>
      <c r="C14" s="850" t="s">
        <v>168</v>
      </c>
      <c r="D14" s="850" t="s">
        <v>168</v>
      </c>
      <c r="E14" s="850" t="s">
        <v>168</v>
      </c>
      <c r="F14" s="850" t="s">
        <v>168</v>
      </c>
      <c r="G14" s="850" t="s">
        <v>168</v>
      </c>
      <c r="H14" s="850">
        <v>384724</v>
      </c>
      <c r="I14" s="850">
        <v>269430.28076529998</v>
      </c>
      <c r="J14" s="850">
        <v>384724</v>
      </c>
      <c r="K14" s="850">
        <v>269430.28076529998</v>
      </c>
      <c r="L14" s="730" t="s">
        <v>463</v>
      </c>
      <c r="M14" s="842"/>
      <c r="Q14" s="852"/>
      <c r="R14" s="852"/>
    </row>
    <row r="15" spans="1:18" s="843" customFormat="1" ht="21" customHeight="1">
      <c r="A15" s="752" t="s">
        <v>464</v>
      </c>
      <c r="B15" s="850" t="s">
        <v>168</v>
      </c>
      <c r="C15" s="850" t="s">
        <v>168</v>
      </c>
      <c r="D15" s="850" t="s">
        <v>168</v>
      </c>
      <c r="E15" s="850" t="s">
        <v>168</v>
      </c>
      <c r="F15" s="850" t="s">
        <v>168</v>
      </c>
      <c r="G15" s="850" t="s">
        <v>168</v>
      </c>
      <c r="H15" s="850">
        <v>252383</v>
      </c>
      <c r="I15" s="850">
        <v>340821.22634930001</v>
      </c>
      <c r="J15" s="850">
        <v>252383</v>
      </c>
      <c r="K15" s="850">
        <v>340821.22634930001</v>
      </c>
      <c r="L15" s="730" t="s">
        <v>464</v>
      </c>
      <c r="M15" s="842"/>
      <c r="Q15" s="852"/>
      <c r="R15" s="852"/>
    </row>
    <row r="16" spans="1:18" s="843" customFormat="1" ht="21" customHeight="1">
      <c r="A16" s="752" t="s">
        <v>465</v>
      </c>
      <c r="B16" s="850" t="s">
        <v>168</v>
      </c>
      <c r="C16" s="850" t="s">
        <v>168</v>
      </c>
      <c r="D16" s="850">
        <v>1</v>
      </c>
      <c r="E16" s="850">
        <v>2.5070312000000001</v>
      </c>
      <c r="F16" s="850">
        <v>1</v>
      </c>
      <c r="G16" s="850">
        <v>2.5070312000000001</v>
      </c>
      <c r="H16" s="850">
        <v>111786</v>
      </c>
      <c r="I16" s="850">
        <v>266509.24295109999</v>
      </c>
      <c r="J16" s="850">
        <v>111787</v>
      </c>
      <c r="K16" s="850">
        <v>266511.74998229998</v>
      </c>
      <c r="L16" s="730" t="s">
        <v>465</v>
      </c>
      <c r="M16" s="842"/>
      <c r="P16" s="216"/>
      <c r="Q16" s="216"/>
      <c r="R16" s="216"/>
    </row>
    <row r="17" spans="1:18" s="843" customFormat="1" ht="21" customHeight="1">
      <c r="A17" s="752" t="s">
        <v>466</v>
      </c>
      <c r="B17" s="850" t="s">
        <v>168</v>
      </c>
      <c r="C17" s="850" t="s">
        <v>168</v>
      </c>
      <c r="D17" s="850" t="s">
        <v>168</v>
      </c>
      <c r="E17" s="850" t="s">
        <v>168</v>
      </c>
      <c r="F17" s="850" t="s">
        <v>168</v>
      </c>
      <c r="G17" s="850" t="s">
        <v>168</v>
      </c>
      <c r="H17" s="850">
        <v>68118</v>
      </c>
      <c r="I17" s="850">
        <v>231376.7795263</v>
      </c>
      <c r="J17" s="850">
        <v>68118</v>
      </c>
      <c r="K17" s="850">
        <v>231376.7795263</v>
      </c>
      <c r="L17" s="730" t="s">
        <v>466</v>
      </c>
      <c r="M17" s="842"/>
      <c r="P17" s="216"/>
      <c r="Q17" s="216"/>
      <c r="R17" s="216"/>
    </row>
    <row r="18" spans="1:18" s="843" customFormat="1" ht="21" customHeight="1">
      <c r="A18" s="752" t="s">
        <v>467</v>
      </c>
      <c r="B18" s="850" t="s">
        <v>168</v>
      </c>
      <c r="C18" s="850" t="s">
        <v>168</v>
      </c>
      <c r="D18" s="850" t="s">
        <v>168</v>
      </c>
      <c r="E18" s="850" t="s">
        <v>168</v>
      </c>
      <c r="F18" s="850" t="s">
        <v>168</v>
      </c>
      <c r="G18" s="850" t="s">
        <v>168</v>
      </c>
      <c r="H18" s="850">
        <v>47504</v>
      </c>
      <c r="I18" s="850">
        <v>211992.08045820001</v>
      </c>
      <c r="J18" s="850">
        <v>47504</v>
      </c>
      <c r="K18" s="850">
        <v>211992.08045820001</v>
      </c>
      <c r="L18" s="730" t="s">
        <v>467</v>
      </c>
      <c r="M18" s="842"/>
      <c r="P18" s="216"/>
      <c r="Q18" s="216"/>
      <c r="R18" s="216"/>
    </row>
    <row r="19" spans="1:18" s="843" customFormat="1" ht="21" customHeight="1">
      <c r="A19" s="752" t="s">
        <v>468</v>
      </c>
      <c r="B19" s="850" t="s">
        <v>168</v>
      </c>
      <c r="C19" s="850" t="s">
        <v>168</v>
      </c>
      <c r="D19" s="850">
        <v>1</v>
      </c>
      <c r="E19" s="850">
        <v>8.5763698000000002</v>
      </c>
      <c r="F19" s="850">
        <v>1</v>
      </c>
      <c r="G19" s="850">
        <v>8.5763698000000002</v>
      </c>
      <c r="H19" s="850">
        <v>128865</v>
      </c>
      <c r="I19" s="850">
        <v>864208.75708480005</v>
      </c>
      <c r="J19" s="850">
        <v>128866</v>
      </c>
      <c r="K19" s="850">
        <v>864217.33345459995</v>
      </c>
      <c r="L19" s="730" t="s">
        <v>468</v>
      </c>
      <c r="M19" s="842"/>
      <c r="P19" s="216"/>
      <c r="Q19" s="216"/>
      <c r="R19" s="216"/>
    </row>
    <row r="20" spans="1:18" s="843" customFormat="1" ht="21" customHeight="1">
      <c r="A20" s="752" t="s">
        <v>469</v>
      </c>
      <c r="B20" s="850" t="s">
        <v>168</v>
      </c>
      <c r="C20" s="850" t="s">
        <v>168</v>
      </c>
      <c r="D20" s="850" t="s">
        <v>168</v>
      </c>
      <c r="E20" s="850" t="s">
        <v>168</v>
      </c>
      <c r="F20" s="850" t="s">
        <v>168</v>
      </c>
      <c r="G20" s="850" t="s">
        <v>168</v>
      </c>
      <c r="H20" s="850">
        <v>94185</v>
      </c>
      <c r="I20" s="850">
        <v>1471524.2911100001</v>
      </c>
      <c r="J20" s="850">
        <v>94185</v>
      </c>
      <c r="K20" s="850">
        <v>1471524.2911100001</v>
      </c>
      <c r="L20" s="730" t="s">
        <v>469</v>
      </c>
      <c r="M20" s="842"/>
      <c r="P20" s="216"/>
      <c r="Q20" s="216"/>
      <c r="R20" s="216"/>
    </row>
    <row r="21" spans="1:18" s="843" customFormat="1" ht="21" customHeight="1">
      <c r="A21" s="752" t="s">
        <v>470</v>
      </c>
      <c r="B21" s="850" t="s">
        <v>168</v>
      </c>
      <c r="C21" s="850" t="s">
        <v>168</v>
      </c>
      <c r="D21" s="850" t="s">
        <v>168</v>
      </c>
      <c r="E21" s="850" t="s">
        <v>168</v>
      </c>
      <c r="F21" s="850" t="s">
        <v>168</v>
      </c>
      <c r="G21" s="850" t="s">
        <v>168</v>
      </c>
      <c r="H21" s="850">
        <v>48877</v>
      </c>
      <c r="I21" s="850">
        <v>1735408.1080268</v>
      </c>
      <c r="J21" s="850">
        <v>48877</v>
      </c>
      <c r="K21" s="850">
        <v>1735408.1080268</v>
      </c>
      <c r="L21" s="730" t="s">
        <v>470</v>
      </c>
      <c r="M21" s="842"/>
      <c r="P21" s="216"/>
      <c r="Q21" s="216"/>
      <c r="R21" s="216"/>
    </row>
    <row r="22" spans="1:18" s="843" customFormat="1" ht="21" customHeight="1">
      <c r="A22" s="752" t="s">
        <v>471</v>
      </c>
      <c r="B22" s="850" t="s">
        <v>168</v>
      </c>
      <c r="C22" s="850" t="s">
        <v>168</v>
      </c>
      <c r="D22" s="850" t="s">
        <v>168</v>
      </c>
      <c r="E22" s="850" t="s">
        <v>168</v>
      </c>
      <c r="F22" s="850" t="s">
        <v>168</v>
      </c>
      <c r="G22" s="850" t="s">
        <v>168</v>
      </c>
      <c r="H22" s="850">
        <v>22101</v>
      </c>
      <c r="I22" s="850">
        <v>1336501.0127840999</v>
      </c>
      <c r="J22" s="850">
        <v>22101</v>
      </c>
      <c r="K22" s="850">
        <v>1336501.0127840999</v>
      </c>
      <c r="L22" s="730" t="s">
        <v>471</v>
      </c>
      <c r="M22" s="842"/>
      <c r="P22" s="216"/>
      <c r="Q22" s="216"/>
      <c r="R22" s="216"/>
    </row>
    <row r="23" spans="1:18" s="843" customFormat="1" ht="21" customHeight="1">
      <c r="A23" s="752" t="s">
        <v>472</v>
      </c>
      <c r="B23" s="850" t="s">
        <v>168</v>
      </c>
      <c r="C23" s="850" t="s">
        <v>168</v>
      </c>
      <c r="D23" s="850" t="s">
        <v>168</v>
      </c>
      <c r="E23" s="850" t="s">
        <v>168</v>
      </c>
      <c r="F23" s="850" t="s">
        <v>168</v>
      </c>
      <c r="G23" s="850" t="s">
        <v>168</v>
      </c>
      <c r="H23" s="850">
        <v>10943</v>
      </c>
      <c r="I23" s="850">
        <v>948402.62683259998</v>
      </c>
      <c r="J23" s="850">
        <v>10943</v>
      </c>
      <c r="K23" s="850">
        <v>948402.62683259998</v>
      </c>
      <c r="L23" s="730" t="s">
        <v>472</v>
      </c>
      <c r="M23" s="842"/>
      <c r="P23" s="216"/>
      <c r="Q23" s="216"/>
      <c r="R23" s="216"/>
    </row>
    <row r="24" spans="1:18" s="843" customFormat="1" ht="21" customHeight="1">
      <c r="A24" s="752" t="s">
        <v>473</v>
      </c>
      <c r="B24" s="850" t="s">
        <v>168</v>
      </c>
      <c r="C24" s="850" t="s">
        <v>168</v>
      </c>
      <c r="D24" s="850" t="s">
        <v>168</v>
      </c>
      <c r="E24" s="850" t="s">
        <v>168</v>
      </c>
      <c r="F24" s="850" t="s">
        <v>168</v>
      </c>
      <c r="G24" s="850" t="s">
        <v>168</v>
      </c>
      <c r="H24" s="850">
        <v>32315</v>
      </c>
      <c r="I24" s="850">
        <v>6977447.7059233999</v>
      </c>
      <c r="J24" s="850">
        <v>32315</v>
      </c>
      <c r="K24" s="850">
        <v>6977447.7059233999</v>
      </c>
      <c r="L24" s="730" t="s">
        <v>473</v>
      </c>
      <c r="M24" s="842"/>
      <c r="P24" s="216"/>
      <c r="Q24" s="216"/>
      <c r="R24" s="216"/>
    </row>
    <row r="25" spans="1:18" s="843" customFormat="1" ht="21" customHeight="1">
      <c r="A25" s="752" t="s">
        <v>474</v>
      </c>
      <c r="B25" s="850" t="s">
        <v>168</v>
      </c>
      <c r="C25" s="850" t="s">
        <v>168</v>
      </c>
      <c r="D25" s="850" t="s">
        <v>168</v>
      </c>
      <c r="E25" s="850" t="s">
        <v>168</v>
      </c>
      <c r="F25" s="850" t="s">
        <v>168</v>
      </c>
      <c r="G25" s="850" t="s">
        <v>168</v>
      </c>
      <c r="H25" s="850">
        <v>7535</v>
      </c>
      <c r="I25" s="850">
        <v>5271281.6311581004</v>
      </c>
      <c r="J25" s="850">
        <v>7535</v>
      </c>
      <c r="K25" s="850">
        <v>5271281.6311581004</v>
      </c>
      <c r="L25" s="730" t="s">
        <v>474</v>
      </c>
      <c r="M25" s="842"/>
      <c r="P25" s="497"/>
      <c r="Q25" s="216"/>
      <c r="R25" s="497"/>
    </row>
    <row r="26" spans="1:18" s="843" customFormat="1" ht="21" customHeight="1">
      <c r="A26" s="752" t="s">
        <v>475</v>
      </c>
      <c r="B26" s="850" t="s">
        <v>168</v>
      </c>
      <c r="C26" s="850" t="s">
        <v>168</v>
      </c>
      <c r="D26" s="850" t="s">
        <v>168</v>
      </c>
      <c r="E26" s="850" t="s">
        <v>168</v>
      </c>
      <c r="F26" s="850" t="s">
        <v>168</v>
      </c>
      <c r="G26" s="850" t="s">
        <v>168</v>
      </c>
      <c r="H26" s="850">
        <v>4920</v>
      </c>
      <c r="I26" s="850">
        <v>5730175.7158530997</v>
      </c>
      <c r="J26" s="850">
        <v>4920</v>
      </c>
      <c r="K26" s="850">
        <v>5730175.7158530997</v>
      </c>
      <c r="L26" s="730" t="s">
        <v>475</v>
      </c>
      <c r="M26" s="842"/>
      <c r="P26" s="497"/>
      <c r="Q26" s="216"/>
      <c r="R26" s="497"/>
    </row>
    <row r="27" spans="1:18" s="843" customFormat="1" ht="21" customHeight="1">
      <c r="A27" s="752" t="s">
        <v>476</v>
      </c>
      <c r="B27" s="850" t="s">
        <v>168</v>
      </c>
      <c r="C27" s="850" t="s">
        <v>168</v>
      </c>
      <c r="D27" s="850" t="s">
        <v>168</v>
      </c>
      <c r="E27" s="850" t="s">
        <v>168</v>
      </c>
      <c r="F27" s="850" t="s">
        <v>168</v>
      </c>
      <c r="G27" s="850" t="s">
        <v>168</v>
      </c>
      <c r="H27" s="850">
        <v>956</v>
      </c>
      <c r="I27" s="850">
        <v>1669715.4264265001</v>
      </c>
      <c r="J27" s="850">
        <v>956</v>
      </c>
      <c r="K27" s="850">
        <v>1669715.4264265001</v>
      </c>
      <c r="L27" s="730" t="s">
        <v>476</v>
      </c>
      <c r="M27" s="842"/>
      <c r="P27" s="497"/>
      <c r="Q27" s="557"/>
      <c r="R27" s="497"/>
    </row>
    <row r="28" spans="1:18" s="843" customFormat="1" ht="21" customHeight="1">
      <c r="A28" s="752" t="s">
        <v>477</v>
      </c>
      <c r="B28" s="850" t="s">
        <v>168</v>
      </c>
      <c r="C28" s="850" t="s">
        <v>168</v>
      </c>
      <c r="D28" s="850" t="s">
        <v>168</v>
      </c>
      <c r="E28" s="850" t="s">
        <v>168</v>
      </c>
      <c r="F28" s="850" t="s">
        <v>168</v>
      </c>
      <c r="G28" s="850" t="s">
        <v>168</v>
      </c>
      <c r="H28" s="850">
        <v>719</v>
      </c>
      <c r="I28" s="850">
        <v>1608083.8163962001</v>
      </c>
      <c r="J28" s="850">
        <v>719</v>
      </c>
      <c r="K28" s="850">
        <v>1608083.8163962001</v>
      </c>
      <c r="L28" s="730" t="s">
        <v>477</v>
      </c>
      <c r="M28" s="842"/>
      <c r="P28" s="497"/>
      <c r="Q28" s="558"/>
      <c r="R28" s="497"/>
    </row>
    <row r="29" spans="1:18" s="843" customFormat="1" ht="21" customHeight="1">
      <c r="A29" s="752" t="s">
        <v>478</v>
      </c>
      <c r="B29" s="850" t="s">
        <v>168</v>
      </c>
      <c r="C29" s="850" t="s">
        <v>168</v>
      </c>
      <c r="D29" s="850" t="s">
        <v>168</v>
      </c>
      <c r="E29" s="850" t="s">
        <v>168</v>
      </c>
      <c r="F29" s="850" t="s">
        <v>168</v>
      </c>
      <c r="G29" s="850" t="s">
        <v>168</v>
      </c>
      <c r="H29" s="850">
        <v>473</v>
      </c>
      <c r="I29" s="850">
        <v>1289326.0820400999</v>
      </c>
      <c r="J29" s="850">
        <v>473</v>
      </c>
      <c r="K29" s="850">
        <v>1289326.0820400999</v>
      </c>
      <c r="L29" s="730" t="s">
        <v>478</v>
      </c>
      <c r="M29" s="842"/>
      <c r="P29" s="497"/>
      <c r="Q29" s="216"/>
      <c r="R29" s="497"/>
    </row>
    <row r="30" spans="1:18" s="843" customFormat="1" ht="21" customHeight="1">
      <c r="A30" s="752" t="s">
        <v>479</v>
      </c>
      <c r="B30" s="850" t="s">
        <v>168</v>
      </c>
      <c r="C30" s="850" t="s">
        <v>168</v>
      </c>
      <c r="D30" s="850" t="s">
        <v>168</v>
      </c>
      <c r="E30" s="850" t="s">
        <v>168</v>
      </c>
      <c r="F30" s="850" t="s">
        <v>168</v>
      </c>
      <c r="G30" s="850" t="s">
        <v>168</v>
      </c>
      <c r="H30" s="850">
        <v>376</v>
      </c>
      <c r="I30" s="850">
        <v>1230838.3450958999</v>
      </c>
      <c r="J30" s="850">
        <v>376</v>
      </c>
      <c r="K30" s="850">
        <v>1230838.3450958999</v>
      </c>
      <c r="L30" s="730" t="s">
        <v>479</v>
      </c>
      <c r="M30" s="842"/>
      <c r="P30" s="559"/>
      <c r="Q30" s="216"/>
      <c r="R30" s="216"/>
    </row>
    <row r="31" spans="1:18" s="843" customFormat="1" ht="21" customHeight="1">
      <c r="A31" s="752" t="s">
        <v>480</v>
      </c>
      <c r="B31" s="850" t="s">
        <v>168</v>
      </c>
      <c r="C31" s="850" t="s">
        <v>168</v>
      </c>
      <c r="D31" s="850" t="s">
        <v>168</v>
      </c>
      <c r="E31" s="850" t="s">
        <v>168</v>
      </c>
      <c r="F31" s="850" t="s">
        <v>168</v>
      </c>
      <c r="G31" s="850" t="s">
        <v>168</v>
      </c>
      <c r="H31" s="850">
        <v>355</v>
      </c>
      <c r="I31" s="850">
        <v>1320746.7187903</v>
      </c>
      <c r="J31" s="850">
        <v>355</v>
      </c>
      <c r="K31" s="850">
        <v>1320746.7187903</v>
      </c>
      <c r="L31" s="730" t="s">
        <v>480</v>
      </c>
      <c r="M31" s="842"/>
      <c r="P31" s="216"/>
      <c r="Q31" s="216"/>
      <c r="R31" s="216"/>
    </row>
    <row r="32" spans="1:18" s="843" customFormat="1" ht="21" customHeight="1">
      <c r="A32" s="752" t="s">
        <v>481</v>
      </c>
      <c r="B32" s="850" t="s">
        <v>168</v>
      </c>
      <c r="C32" s="850" t="s">
        <v>168</v>
      </c>
      <c r="D32" s="850" t="s">
        <v>168</v>
      </c>
      <c r="E32" s="850" t="s">
        <v>168</v>
      </c>
      <c r="F32" s="850" t="s">
        <v>168</v>
      </c>
      <c r="G32" s="850" t="s">
        <v>168</v>
      </c>
      <c r="H32" s="850">
        <v>590</v>
      </c>
      <c r="I32" s="850">
        <v>2691583.7757386002</v>
      </c>
      <c r="J32" s="850">
        <v>590</v>
      </c>
      <c r="K32" s="850">
        <v>2691583.7757386002</v>
      </c>
      <c r="L32" s="730" t="s">
        <v>481</v>
      </c>
      <c r="M32" s="842"/>
      <c r="P32" s="216"/>
      <c r="Q32" s="216"/>
      <c r="R32" s="216"/>
    </row>
    <row r="33" spans="1:18" s="843" customFormat="1" ht="21" customHeight="1">
      <c r="A33" s="752" t="s">
        <v>482</v>
      </c>
      <c r="B33" s="850" t="s">
        <v>168</v>
      </c>
      <c r="C33" s="850" t="s">
        <v>168</v>
      </c>
      <c r="D33" s="850" t="s">
        <v>168</v>
      </c>
      <c r="E33" s="850" t="s">
        <v>168</v>
      </c>
      <c r="F33" s="850" t="s">
        <v>168</v>
      </c>
      <c r="G33" s="850" t="s">
        <v>168</v>
      </c>
      <c r="H33" s="850">
        <v>1271</v>
      </c>
      <c r="I33" s="850">
        <v>11407457.6588374</v>
      </c>
      <c r="J33" s="850">
        <v>1271</v>
      </c>
      <c r="K33" s="850">
        <v>11407457.6588374</v>
      </c>
      <c r="L33" s="730" t="s">
        <v>482</v>
      </c>
      <c r="M33" s="842"/>
      <c r="P33" s="216"/>
      <c r="Q33" s="216"/>
      <c r="R33" s="216"/>
    </row>
    <row r="34" spans="1:18" s="843" customFormat="1" ht="3.75" customHeight="1">
      <c r="A34" s="752"/>
      <c r="B34" s="850"/>
      <c r="C34" s="850"/>
      <c r="D34" s="850"/>
      <c r="E34" s="850"/>
      <c r="F34" s="850"/>
      <c r="G34" s="850"/>
      <c r="H34" s="850"/>
      <c r="I34" s="850"/>
      <c r="J34" s="853"/>
      <c r="K34" s="853"/>
      <c r="L34" s="730"/>
      <c r="M34" s="842"/>
      <c r="P34" s="216"/>
      <c r="Q34" s="216"/>
      <c r="R34" s="216"/>
    </row>
    <row r="35" spans="1:18" s="843" customFormat="1" ht="24" customHeight="1">
      <c r="A35" s="854" t="s">
        <v>68</v>
      </c>
      <c r="B35" s="855">
        <v>0</v>
      </c>
      <c r="C35" s="855">
        <v>0</v>
      </c>
      <c r="D35" s="855">
        <v>3</v>
      </c>
      <c r="E35" s="855">
        <v>11.083401</v>
      </c>
      <c r="F35" s="855">
        <v>3</v>
      </c>
      <c r="G35" s="855">
        <v>11.083401</v>
      </c>
      <c r="H35" s="855">
        <v>1768835</v>
      </c>
      <c r="I35" s="855">
        <v>47019502.994346097</v>
      </c>
      <c r="J35" s="856">
        <v>1768838</v>
      </c>
      <c r="K35" s="856">
        <v>47019514.077747099</v>
      </c>
      <c r="L35" s="857" t="s">
        <v>68</v>
      </c>
      <c r="M35" s="858"/>
      <c r="P35" s="216"/>
      <c r="Q35" s="216"/>
      <c r="R35" s="216"/>
    </row>
    <row r="36" spans="1:18" s="859" customFormat="1">
      <c r="A36" s="144" t="s">
        <v>137</v>
      </c>
      <c r="B36" s="242"/>
      <c r="C36" s="242"/>
      <c r="D36" s="242"/>
      <c r="E36" s="242"/>
      <c r="F36" s="243"/>
      <c r="G36" s="243"/>
      <c r="H36" s="244"/>
      <c r="I36" s="242"/>
      <c r="J36" s="242"/>
      <c r="K36" s="242"/>
      <c r="L36" s="242"/>
      <c r="P36" s="860"/>
      <c r="Q36" s="860"/>
      <c r="R36" s="860"/>
    </row>
    <row r="37" spans="1:18" s="859" customFormat="1" ht="15" customHeight="1">
      <c r="A37" s="144" t="s">
        <v>1197</v>
      </c>
      <c r="B37" s="242"/>
      <c r="C37" s="247"/>
      <c r="D37" s="242"/>
      <c r="E37" s="242"/>
      <c r="F37" s="242"/>
      <c r="G37" s="242"/>
      <c r="H37" s="244"/>
      <c r="I37" s="242"/>
      <c r="J37" s="242"/>
      <c r="K37" s="242"/>
      <c r="L37" s="242"/>
      <c r="M37" s="861"/>
    </row>
    <row r="38" spans="1:18">
      <c r="A38" s="144" t="s">
        <v>1198</v>
      </c>
      <c r="B38" s="242"/>
      <c r="C38" s="242"/>
      <c r="D38" s="242"/>
      <c r="E38" s="242"/>
      <c r="F38" s="242"/>
      <c r="G38" s="242"/>
      <c r="H38" s="244"/>
      <c r="I38" s="242"/>
      <c r="J38" s="242"/>
      <c r="K38" s="242"/>
      <c r="L38" s="242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firstPageNumber="282" pageOrder="overThenDown" orientation="portrait" useFirstPageNumber="1" r:id="rId1"/>
  <headerFooter>
    <oddFooter>&amp;C&amp;"Maiandra GD,Regular"&amp;9&amp;P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>
  <dimension ref="A1:M136"/>
  <sheetViews>
    <sheetView view="pageBreakPreview" zoomScale="82" zoomScaleSheetLayoutView="82" workbookViewId="0">
      <selection activeCell="D17" sqref="D17"/>
    </sheetView>
  </sheetViews>
  <sheetFormatPr defaultRowHeight="12.75"/>
  <cols>
    <col min="1" max="1" width="21.5703125" style="837" customWidth="1"/>
    <col min="2" max="2" width="16.140625" style="837" customWidth="1"/>
    <col min="3" max="3" width="14.5703125" style="837" customWidth="1"/>
    <col min="4" max="4" width="14.42578125" style="837" customWidth="1"/>
    <col min="5" max="6" width="13" style="837" customWidth="1"/>
    <col min="7" max="7" width="13.28515625" style="837" customWidth="1"/>
    <col min="8" max="8" width="13.42578125" style="837" customWidth="1"/>
    <col min="9" max="9" width="12.7109375" style="837" customWidth="1"/>
    <col min="10" max="10" width="10.85546875" style="837" customWidth="1"/>
    <col min="11" max="11" width="14.28515625" style="837" customWidth="1"/>
    <col min="12" max="12" width="11.85546875" style="837" customWidth="1"/>
    <col min="13" max="13" width="16.42578125" style="837" customWidth="1"/>
    <col min="14" max="16384" width="9.140625" style="837"/>
  </cols>
  <sheetData>
    <row r="1" spans="1:13" s="128" customFormat="1" ht="15" customHeight="1">
      <c r="A1" s="863"/>
      <c r="B1" s="864"/>
      <c r="C1" s="864"/>
      <c r="D1" s="864"/>
      <c r="E1" s="864"/>
      <c r="F1" s="864"/>
      <c r="G1" s="864"/>
      <c r="H1" s="864"/>
      <c r="I1" s="864"/>
      <c r="J1" s="864"/>
      <c r="K1" s="864"/>
      <c r="L1" s="864"/>
      <c r="M1" s="580" t="s">
        <v>1622</v>
      </c>
    </row>
    <row r="2" spans="1:13" s="128" customFormat="1" ht="17.100000000000001" customHeight="1">
      <c r="A2" s="1316" t="s">
        <v>1623</v>
      </c>
      <c r="B2" s="1316"/>
      <c r="C2" s="1316"/>
      <c r="D2" s="1316"/>
      <c r="E2" s="1316"/>
      <c r="F2" s="1316"/>
      <c r="G2" s="1316"/>
      <c r="H2" s="1316"/>
      <c r="I2" s="1316"/>
      <c r="J2" s="1316"/>
      <c r="K2" s="1316"/>
      <c r="L2" s="1316"/>
      <c r="M2" s="1316"/>
    </row>
    <row r="3" spans="1:13" s="128" customFormat="1" ht="17.100000000000001" customHeight="1">
      <c r="A3" s="865"/>
      <c r="B3" s="866"/>
      <c r="C3" s="866"/>
      <c r="D3" s="866"/>
      <c r="E3" s="866"/>
      <c r="F3" s="866"/>
      <c r="G3" s="867"/>
      <c r="H3" s="866"/>
      <c r="I3" s="866"/>
      <c r="J3" s="866"/>
      <c r="K3" s="866"/>
      <c r="L3" s="866"/>
      <c r="M3" s="868"/>
    </row>
    <row r="4" spans="1:13" s="128" customFormat="1" ht="17.100000000000001" customHeight="1">
      <c r="A4" s="1316" t="s">
        <v>99</v>
      </c>
      <c r="B4" s="1316"/>
      <c r="C4" s="1316"/>
      <c r="D4" s="1316"/>
      <c r="E4" s="1316"/>
      <c r="F4" s="1316"/>
      <c r="G4" s="1316"/>
      <c r="H4" s="1316"/>
      <c r="I4" s="1316"/>
      <c r="J4" s="1316"/>
      <c r="K4" s="1316"/>
      <c r="L4" s="1316"/>
      <c r="M4" s="1316"/>
    </row>
    <row r="5" spans="1:13" s="128" customFormat="1" ht="17.100000000000001" customHeight="1">
      <c r="A5" s="863"/>
      <c r="B5" s="864"/>
      <c r="C5" s="864"/>
      <c r="D5" s="864"/>
      <c r="E5" s="864"/>
      <c r="F5" s="864"/>
      <c r="G5" s="864"/>
      <c r="H5" s="864"/>
      <c r="I5" s="864"/>
      <c r="J5" s="864"/>
      <c r="K5" s="869"/>
      <c r="L5" s="864"/>
      <c r="M5" s="870" t="s">
        <v>186</v>
      </c>
    </row>
    <row r="6" spans="1:13" s="128" customFormat="1" ht="15" customHeight="1">
      <c r="A6" s="1378" t="s">
        <v>1624</v>
      </c>
      <c r="B6" s="1381" t="s">
        <v>1336</v>
      </c>
      <c r="C6" s="1382"/>
      <c r="D6" s="1382"/>
      <c r="E6" s="1382"/>
      <c r="F6" s="1382"/>
      <c r="G6" s="1382" t="s">
        <v>1336</v>
      </c>
      <c r="H6" s="1382"/>
      <c r="I6" s="1382"/>
      <c r="J6" s="1382"/>
      <c r="K6" s="1383"/>
      <c r="L6" s="1371" t="s">
        <v>1625</v>
      </c>
      <c r="M6" s="1374" t="s">
        <v>1624</v>
      </c>
    </row>
    <row r="7" spans="1:13" s="128" customFormat="1" ht="15" customHeight="1">
      <c r="A7" s="1379"/>
      <c r="B7" s="1377" t="s">
        <v>1626</v>
      </c>
      <c r="C7" s="1305" t="s">
        <v>1487</v>
      </c>
      <c r="D7" s="1166"/>
      <c r="E7" s="1377" t="s">
        <v>1627</v>
      </c>
      <c r="F7" s="1377" t="s">
        <v>1489</v>
      </c>
      <c r="G7" s="1377" t="s">
        <v>1628</v>
      </c>
      <c r="H7" s="1377" t="s">
        <v>1491</v>
      </c>
      <c r="I7" s="1377" t="s">
        <v>1492</v>
      </c>
      <c r="J7" s="1377" t="s">
        <v>1629</v>
      </c>
      <c r="K7" s="1384" t="s">
        <v>190</v>
      </c>
      <c r="L7" s="1372"/>
      <c r="M7" s="1375"/>
    </row>
    <row r="8" spans="1:13" s="128" customFormat="1" ht="51.95" customHeight="1">
      <c r="A8" s="1380"/>
      <c r="B8" s="1377"/>
      <c r="C8" s="871" t="s">
        <v>1494</v>
      </c>
      <c r="D8" s="871" t="s">
        <v>1495</v>
      </c>
      <c r="E8" s="1377"/>
      <c r="F8" s="1377"/>
      <c r="G8" s="1377"/>
      <c r="H8" s="1377"/>
      <c r="I8" s="1377"/>
      <c r="J8" s="1377"/>
      <c r="K8" s="1384"/>
      <c r="L8" s="1373"/>
      <c r="M8" s="1376"/>
    </row>
    <row r="9" spans="1:13" s="128" customFormat="1" ht="6" customHeight="1">
      <c r="A9" s="872"/>
      <c r="B9" s="873"/>
      <c r="C9" s="873"/>
      <c r="D9" s="873"/>
      <c r="E9" s="873"/>
      <c r="F9" s="873"/>
      <c r="G9" s="873"/>
      <c r="H9" s="873"/>
      <c r="I9" s="873"/>
      <c r="J9" s="873"/>
      <c r="K9" s="874"/>
      <c r="L9" s="874"/>
      <c r="M9" s="870"/>
    </row>
    <row r="10" spans="1:13" s="128" customFormat="1" ht="17.100000000000001" customHeight="1">
      <c r="A10" s="875" t="s">
        <v>1353</v>
      </c>
      <c r="B10" s="876">
        <v>5772.1594922000004</v>
      </c>
      <c r="C10" s="876">
        <v>1129775.9920492</v>
      </c>
      <c r="D10" s="876">
        <v>230229.00620460001</v>
      </c>
      <c r="E10" s="876">
        <v>226987.1038899</v>
      </c>
      <c r="F10" s="876">
        <v>10017.304579899999</v>
      </c>
      <c r="G10" s="876">
        <v>891560.39224810002</v>
      </c>
      <c r="H10" s="876">
        <v>67185.402292800005</v>
      </c>
      <c r="I10" s="876">
        <v>722109.11792840005</v>
      </c>
      <c r="J10" s="876">
        <v>8253.6577483000001</v>
      </c>
      <c r="K10" s="876">
        <v>3291890.1364334007</v>
      </c>
      <c r="L10" s="876">
        <v>3864198.6739536999</v>
      </c>
      <c r="M10" s="877" t="s">
        <v>1353</v>
      </c>
    </row>
    <row r="11" spans="1:13" s="128" customFormat="1" ht="17.100000000000001" customHeight="1">
      <c r="A11" s="875" t="s">
        <v>1354</v>
      </c>
      <c r="B11" s="876" t="s">
        <v>168</v>
      </c>
      <c r="C11" s="876" t="s">
        <v>168</v>
      </c>
      <c r="D11" s="876" t="s">
        <v>168</v>
      </c>
      <c r="E11" s="876" t="s">
        <v>168</v>
      </c>
      <c r="F11" s="876" t="s">
        <v>168</v>
      </c>
      <c r="G11" s="876" t="s">
        <v>168</v>
      </c>
      <c r="H11" s="876" t="s">
        <v>168</v>
      </c>
      <c r="I11" s="876" t="s">
        <v>168</v>
      </c>
      <c r="J11" s="876" t="s">
        <v>168</v>
      </c>
      <c r="K11" s="876" t="s">
        <v>168</v>
      </c>
      <c r="L11" s="876" t="s">
        <v>168</v>
      </c>
      <c r="M11" s="877" t="s">
        <v>1354</v>
      </c>
    </row>
    <row r="12" spans="1:13" s="128" customFormat="1" ht="17.100000000000001" customHeight="1">
      <c r="A12" s="875" t="s">
        <v>1355</v>
      </c>
      <c r="B12" s="876">
        <v>111.5186944</v>
      </c>
      <c r="C12" s="876" t="s">
        <v>168</v>
      </c>
      <c r="D12" s="876" t="s">
        <v>168</v>
      </c>
      <c r="E12" s="876" t="s">
        <v>168</v>
      </c>
      <c r="F12" s="876" t="s">
        <v>168</v>
      </c>
      <c r="G12" s="876" t="s">
        <v>168</v>
      </c>
      <c r="H12" s="876" t="s">
        <v>168</v>
      </c>
      <c r="I12" s="876" t="s">
        <v>168</v>
      </c>
      <c r="J12" s="876" t="s">
        <v>168</v>
      </c>
      <c r="K12" s="876">
        <v>111.5186944</v>
      </c>
      <c r="L12" s="876">
        <v>407.52662500000002</v>
      </c>
      <c r="M12" s="877" t="s">
        <v>1355</v>
      </c>
    </row>
    <row r="13" spans="1:13" s="128" customFormat="1" ht="17.100000000000001" customHeight="1">
      <c r="A13" s="875" t="s">
        <v>1356</v>
      </c>
      <c r="B13" s="876" t="s">
        <v>168</v>
      </c>
      <c r="C13" s="876">
        <v>14368.867851499999</v>
      </c>
      <c r="D13" s="876">
        <v>396.95927749999998</v>
      </c>
      <c r="E13" s="876" t="s">
        <v>168</v>
      </c>
      <c r="F13" s="876" t="s">
        <v>168</v>
      </c>
      <c r="G13" s="876" t="s">
        <v>168</v>
      </c>
      <c r="H13" s="876" t="s">
        <v>168</v>
      </c>
      <c r="I13" s="876" t="s">
        <v>168</v>
      </c>
      <c r="J13" s="876" t="s">
        <v>168</v>
      </c>
      <c r="K13" s="876">
        <v>14765.827128999999</v>
      </c>
      <c r="L13" s="876">
        <v>15863.492523999999</v>
      </c>
      <c r="M13" s="877" t="s">
        <v>1356</v>
      </c>
    </row>
    <row r="14" spans="1:13" s="128" customFormat="1" ht="17.100000000000001" customHeight="1">
      <c r="A14" s="875" t="s">
        <v>1357</v>
      </c>
      <c r="B14" s="876" t="s">
        <v>168</v>
      </c>
      <c r="C14" s="876">
        <v>2882.3718312000001</v>
      </c>
      <c r="D14" s="876" t="s">
        <v>168</v>
      </c>
      <c r="E14" s="876">
        <v>1311.75</v>
      </c>
      <c r="F14" s="876" t="s">
        <v>168</v>
      </c>
      <c r="G14" s="876">
        <v>236431.54251100001</v>
      </c>
      <c r="H14" s="876" t="s">
        <v>168</v>
      </c>
      <c r="I14" s="876">
        <v>211.24117010000001</v>
      </c>
      <c r="J14" s="876">
        <v>390.11297999999999</v>
      </c>
      <c r="K14" s="876">
        <v>241227.01849230001</v>
      </c>
      <c r="L14" s="876">
        <v>229049.84970759999</v>
      </c>
      <c r="M14" s="877" t="s">
        <v>1357</v>
      </c>
    </row>
    <row r="15" spans="1:13" s="128" customFormat="1" ht="17.100000000000001" customHeight="1">
      <c r="A15" s="875" t="s">
        <v>1358</v>
      </c>
      <c r="B15" s="876" t="s">
        <v>168</v>
      </c>
      <c r="C15" s="876">
        <v>1.0000000000000001E-5</v>
      </c>
      <c r="D15" s="876" t="s">
        <v>168</v>
      </c>
      <c r="E15" s="876" t="s">
        <v>168</v>
      </c>
      <c r="F15" s="876" t="s">
        <v>168</v>
      </c>
      <c r="G15" s="876">
        <v>3.0000000000000001E-5</v>
      </c>
      <c r="H15" s="876" t="s">
        <v>168</v>
      </c>
      <c r="I15" s="876" t="s">
        <v>168</v>
      </c>
      <c r="J15" s="876" t="s">
        <v>168</v>
      </c>
      <c r="K15" s="876">
        <v>4.0000000000000003E-5</v>
      </c>
      <c r="L15" s="876">
        <v>3.0000000000000001E-5</v>
      </c>
      <c r="M15" s="877" t="s">
        <v>1358</v>
      </c>
    </row>
    <row r="16" spans="1:13" s="128" customFormat="1" ht="17.100000000000001" customHeight="1">
      <c r="A16" s="875" t="s">
        <v>1359</v>
      </c>
      <c r="B16" s="876" t="s">
        <v>168</v>
      </c>
      <c r="C16" s="876">
        <v>10759.169209600001</v>
      </c>
      <c r="D16" s="876" t="s">
        <v>168</v>
      </c>
      <c r="E16" s="876" t="s">
        <v>168</v>
      </c>
      <c r="F16" s="876" t="s">
        <v>168</v>
      </c>
      <c r="G16" s="876">
        <v>8286.8168289999994</v>
      </c>
      <c r="H16" s="876" t="s">
        <v>168</v>
      </c>
      <c r="I16" s="876" t="s">
        <v>168</v>
      </c>
      <c r="J16" s="876" t="s">
        <v>168</v>
      </c>
      <c r="K16" s="876">
        <v>19045.9860386</v>
      </c>
      <c r="L16" s="876">
        <v>24648.7775855</v>
      </c>
      <c r="M16" s="877" t="s">
        <v>1359</v>
      </c>
    </row>
    <row r="17" spans="1:13" s="128" customFormat="1" ht="17.100000000000001" customHeight="1">
      <c r="A17" s="875" t="s">
        <v>1360</v>
      </c>
      <c r="B17" s="876" t="s">
        <v>168</v>
      </c>
      <c r="C17" s="876" t="s">
        <v>168</v>
      </c>
      <c r="D17" s="876" t="s">
        <v>168</v>
      </c>
      <c r="E17" s="876" t="s">
        <v>168</v>
      </c>
      <c r="F17" s="876" t="s">
        <v>168</v>
      </c>
      <c r="G17" s="876">
        <v>89.181631100000004</v>
      </c>
      <c r="H17" s="876" t="s">
        <v>168</v>
      </c>
      <c r="I17" s="876" t="s">
        <v>168</v>
      </c>
      <c r="J17" s="876" t="s">
        <v>168</v>
      </c>
      <c r="K17" s="876">
        <v>89.181631100000004</v>
      </c>
      <c r="L17" s="876">
        <v>62.936492299999998</v>
      </c>
      <c r="M17" s="877" t="s">
        <v>1360</v>
      </c>
    </row>
    <row r="18" spans="1:13" s="128" customFormat="1" ht="17.100000000000001" customHeight="1">
      <c r="A18" s="875" t="s">
        <v>1361</v>
      </c>
      <c r="B18" s="876" t="s">
        <v>168</v>
      </c>
      <c r="C18" s="876">
        <v>85610.927325800003</v>
      </c>
      <c r="D18" s="876">
        <v>31941.864832800002</v>
      </c>
      <c r="E18" s="876">
        <v>823.68813450000005</v>
      </c>
      <c r="F18" s="876" t="s">
        <v>168</v>
      </c>
      <c r="G18" s="876">
        <v>196300.83149790001</v>
      </c>
      <c r="H18" s="876" t="s">
        <v>168</v>
      </c>
      <c r="I18" s="876">
        <v>1.0089273000000001</v>
      </c>
      <c r="J18" s="876">
        <v>655095.44630439999</v>
      </c>
      <c r="K18" s="876">
        <v>969773.76702270005</v>
      </c>
      <c r="L18" s="876">
        <v>891050.52868790005</v>
      </c>
      <c r="M18" s="877" t="s">
        <v>1361</v>
      </c>
    </row>
    <row r="19" spans="1:13" s="128" customFormat="1" ht="17.100000000000001" customHeight="1">
      <c r="A19" s="875" t="s">
        <v>1362</v>
      </c>
      <c r="B19" s="876" t="s">
        <v>168</v>
      </c>
      <c r="C19" s="876" t="s">
        <v>168</v>
      </c>
      <c r="D19" s="876" t="s">
        <v>168</v>
      </c>
      <c r="E19" s="876" t="s">
        <v>168</v>
      </c>
      <c r="F19" s="876" t="s">
        <v>168</v>
      </c>
      <c r="G19" s="876" t="s">
        <v>168</v>
      </c>
      <c r="H19" s="876" t="s">
        <v>168</v>
      </c>
      <c r="I19" s="876">
        <v>1.3830260000000001</v>
      </c>
      <c r="J19" s="876" t="s">
        <v>168</v>
      </c>
      <c r="K19" s="876">
        <v>1.3830260000000001</v>
      </c>
      <c r="L19" s="876">
        <v>1.3830260000000001</v>
      </c>
      <c r="M19" s="877" t="s">
        <v>1362</v>
      </c>
    </row>
    <row r="20" spans="1:13" s="128" customFormat="1" ht="17.100000000000001" customHeight="1">
      <c r="A20" s="875" t="s">
        <v>1363</v>
      </c>
      <c r="B20" s="876" t="s">
        <v>168</v>
      </c>
      <c r="C20" s="876">
        <v>4069.1431201</v>
      </c>
      <c r="D20" s="876">
        <v>153.60592</v>
      </c>
      <c r="E20" s="876" t="s">
        <v>168</v>
      </c>
      <c r="F20" s="876" t="s">
        <v>168</v>
      </c>
      <c r="G20" s="876" t="s">
        <v>168</v>
      </c>
      <c r="H20" s="876" t="s">
        <v>168</v>
      </c>
      <c r="I20" s="876" t="s">
        <v>168</v>
      </c>
      <c r="J20" s="876" t="s">
        <v>168</v>
      </c>
      <c r="K20" s="876">
        <v>4222.7490401000005</v>
      </c>
      <c r="L20" s="876">
        <v>4678.0506298999999</v>
      </c>
      <c r="M20" s="877" t="s">
        <v>1363</v>
      </c>
    </row>
    <row r="21" spans="1:13" s="128" customFormat="1" ht="20.100000000000001" customHeight="1">
      <c r="A21" s="875" t="s">
        <v>1364</v>
      </c>
      <c r="B21" s="876" t="s">
        <v>168</v>
      </c>
      <c r="C21" s="876" t="s">
        <v>168</v>
      </c>
      <c r="D21" s="876" t="s">
        <v>168</v>
      </c>
      <c r="E21" s="876" t="s">
        <v>168</v>
      </c>
      <c r="F21" s="876" t="s">
        <v>168</v>
      </c>
      <c r="G21" s="876" t="s">
        <v>168</v>
      </c>
      <c r="H21" s="876" t="s">
        <v>168</v>
      </c>
      <c r="I21" s="876">
        <v>61.413611099999997</v>
      </c>
      <c r="J21" s="876" t="s">
        <v>168</v>
      </c>
      <c r="K21" s="876">
        <v>61.413611099999997</v>
      </c>
      <c r="L21" s="876" t="s">
        <v>168</v>
      </c>
      <c r="M21" s="877" t="s">
        <v>1364</v>
      </c>
    </row>
    <row r="22" spans="1:13" s="128" customFormat="1" ht="17.100000000000001" customHeight="1">
      <c r="A22" s="875" t="s">
        <v>1365</v>
      </c>
      <c r="B22" s="876">
        <v>209.65132030000001</v>
      </c>
      <c r="C22" s="876">
        <v>27434.4702622</v>
      </c>
      <c r="D22" s="876">
        <v>1086.9816565000001</v>
      </c>
      <c r="E22" s="876">
        <v>40992.1906924</v>
      </c>
      <c r="F22" s="876" t="s">
        <v>168</v>
      </c>
      <c r="G22" s="876">
        <v>35402.552687700001</v>
      </c>
      <c r="H22" s="876">
        <v>10281.8944969</v>
      </c>
      <c r="I22" s="876">
        <v>20052.940403100001</v>
      </c>
      <c r="J22" s="876" t="s">
        <v>168</v>
      </c>
      <c r="K22" s="876">
        <v>135460.68151909998</v>
      </c>
      <c r="L22" s="876">
        <v>152238.14634589999</v>
      </c>
      <c r="M22" s="877" t="s">
        <v>1365</v>
      </c>
    </row>
    <row r="23" spans="1:13" s="128" customFormat="1" ht="17.100000000000001" customHeight="1">
      <c r="A23" s="875" t="s">
        <v>1366</v>
      </c>
      <c r="B23" s="876" t="s">
        <v>168</v>
      </c>
      <c r="C23" s="876" t="s">
        <v>168</v>
      </c>
      <c r="D23" s="876" t="s">
        <v>168</v>
      </c>
      <c r="E23" s="876" t="s">
        <v>168</v>
      </c>
      <c r="F23" s="876" t="s">
        <v>168</v>
      </c>
      <c r="G23" s="876" t="s">
        <v>168</v>
      </c>
      <c r="H23" s="876" t="s">
        <v>168</v>
      </c>
      <c r="I23" s="876">
        <v>1242.1082246999999</v>
      </c>
      <c r="J23" s="876" t="s">
        <v>168</v>
      </c>
      <c r="K23" s="876">
        <v>1242.1082246999999</v>
      </c>
      <c r="L23" s="876">
        <v>1232.5244021000001</v>
      </c>
      <c r="M23" s="877" t="s">
        <v>1366</v>
      </c>
    </row>
    <row r="24" spans="1:13" s="128" customFormat="1" ht="17.100000000000001" customHeight="1">
      <c r="A24" s="875" t="s">
        <v>1367</v>
      </c>
      <c r="B24" s="876">
        <v>67.378547999999995</v>
      </c>
      <c r="C24" s="876" t="s">
        <v>168</v>
      </c>
      <c r="D24" s="876">
        <v>9147.6347329</v>
      </c>
      <c r="E24" s="876" t="s">
        <v>168</v>
      </c>
      <c r="F24" s="876" t="s">
        <v>168</v>
      </c>
      <c r="G24" s="876">
        <v>2979.3084798999998</v>
      </c>
      <c r="H24" s="876">
        <v>42.625720000000001</v>
      </c>
      <c r="I24" s="876">
        <v>21610.7889946</v>
      </c>
      <c r="J24" s="876">
        <v>4.29026</v>
      </c>
      <c r="K24" s="876">
        <v>33852.026735400003</v>
      </c>
      <c r="L24" s="876">
        <v>35600.639220199999</v>
      </c>
      <c r="M24" s="877" t="s">
        <v>1367</v>
      </c>
    </row>
    <row r="25" spans="1:13" s="128" customFormat="1" ht="17.100000000000001" customHeight="1">
      <c r="A25" s="875" t="s">
        <v>1368</v>
      </c>
      <c r="B25" s="876" t="s">
        <v>168</v>
      </c>
      <c r="C25" s="876">
        <v>1727.7691153000001</v>
      </c>
      <c r="D25" s="876" t="s">
        <v>168</v>
      </c>
      <c r="E25" s="876">
        <v>473.13302470000002</v>
      </c>
      <c r="F25" s="876" t="s">
        <v>168</v>
      </c>
      <c r="G25" s="876" t="s">
        <v>168</v>
      </c>
      <c r="H25" s="876">
        <v>47038.203020000001</v>
      </c>
      <c r="I25" s="876">
        <v>8379.2720243000003</v>
      </c>
      <c r="J25" s="876" t="s">
        <v>168</v>
      </c>
      <c r="K25" s="876">
        <v>57618.377184299999</v>
      </c>
      <c r="L25" s="876">
        <v>57342.489074600002</v>
      </c>
      <c r="M25" s="877" t="s">
        <v>1368</v>
      </c>
    </row>
    <row r="26" spans="1:13" s="128" customFormat="1" ht="17.100000000000001" customHeight="1">
      <c r="A26" s="875" t="s">
        <v>1369</v>
      </c>
      <c r="B26" s="876">
        <v>328450.25471120002</v>
      </c>
      <c r="C26" s="876">
        <v>50126.460114499998</v>
      </c>
      <c r="D26" s="876">
        <v>12810.234532799999</v>
      </c>
      <c r="E26" s="876">
        <v>946639.180161</v>
      </c>
      <c r="F26" s="876">
        <v>710.05785209999999</v>
      </c>
      <c r="G26" s="876">
        <v>55099.591024599998</v>
      </c>
      <c r="H26" s="876">
        <v>3552.7887916</v>
      </c>
      <c r="I26" s="876">
        <v>2424243.4425355</v>
      </c>
      <c r="J26" s="876">
        <v>124316.32438419999</v>
      </c>
      <c r="K26" s="876">
        <v>3945948.3341075</v>
      </c>
      <c r="L26" s="876">
        <v>3730847.7707500998</v>
      </c>
      <c r="M26" s="877" t="s">
        <v>1369</v>
      </c>
    </row>
    <row r="27" spans="1:13" s="128" customFormat="1" ht="17.100000000000001" customHeight="1">
      <c r="A27" s="875" t="s">
        <v>1370</v>
      </c>
      <c r="B27" s="876" t="s">
        <v>168</v>
      </c>
      <c r="C27" s="876">
        <v>238.304058</v>
      </c>
      <c r="D27" s="876">
        <v>2342.8373015000002</v>
      </c>
      <c r="E27" s="876">
        <v>421.1779282</v>
      </c>
      <c r="F27" s="876" t="s">
        <v>168</v>
      </c>
      <c r="G27" s="876">
        <v>11238.337469599999</v>
      </c>
      <c r="H27" s="876" t="s">
        <v>168</v>
      </c>
      <c r="I27" s="876">
        <v>177.28900999999999</v>
      </c>
      <c r="J27" s="876" t="s">
        <v>168</v>
      </c>
      <c r="K27" s="876">
        <v>14417.9457673</v>
      </c>
      <c r="L27" s="876">
        <v>35352.475535600002</v>
      </c>
      <c r="M27" s="877" t="s">
        <v>1370</v>
      </c>
    </row>
    <row r="28" spans="1:13" s="128" customFormat="1" ht="17.100000000000001" customHeight="1">
      <c r="A28" s="875" t="s">
        <v>1371</v>
      </c>
      <c r="B28" s="876">
        <v>447.04829160000003</v>
      </c>
      <c r="C28" s="876">
        <v>76044.775965099994</v>
      </c>
      <c r="D28" s="876">
        <v>3530.9412524999998</v>
      </c>
      <c r="E28" s="876">
        <v>64761.683161300003</v>
      </c>
      <c r="F28" s="876" t="s">
        <v>168</v>
      </c>
      <c r="G28" s="876">
        <v>445306.86738160002</v>
      </c>
      <c r="H28" s="876">
        <v>22707.241450000001</v>
      </c>
      <c r="I28" s="876">
        <v>16729.676256300001</v>
      </c>
      <c r="J28" s="876">
        <v>0.39384409999999997</v>
      </c>
      <c r="K28" s="876">
        <v>629528.62760249991</v>
      </c>
      <c r="L28" s="876">
        <v>851133.96743259998</v>
      </c>
      <c r="M28" s="877" t="s">
        <v>1371</v>
      </c>
    </row>
    <row r="29" spans="1:13" s="128" customFormat="1" ht="17.100000000000001" customHeight="1">
      <c r="A29" s="875" t="s">
        <v>1372</v>
      </c>
      <c r="B29" s="876" t="s">
        <v>168</v>
      </c>
      <c r="C29" s="876">
        <v>2764.2042737000002</v>
      </c>
      <c r="D29" s="876">
        <v>145.04249379999999</v>
      </c>
      <c r="E29" s="876" t="s">
        <v>168</v>
      </c>
      <c r="F29" s="876" t="s">
        <v>168</v>
      </c>
      <c r="G29" s="876">
        <v>1048.5910233</v>
      </c>
      <c r="H29" s="876" t="s">
        <v>168</v>
      </c>
      <c r="I29" s="876">
        <v>4.7916631000000001</v>
      </c>
      <c r="J29" s="876" t="s">
        <v>168</v>
      </c>
      <c r="K29" s="876">
        <v>3962.6294539</v>
      </c>
      <c r="L29" s="876">
        <v>18793.4955396</v>
      </c>
      <c r="M29" s="877" t="s">
        <v>1372</v>
      </c>
    </row>
    <row r="30" spans="1:13" s="128" customFormat="1" ht="17.100000000000001" customHeight="1">
      <c r="A30" s="875" t="s">
        <v>1373</v>
      </c>
      <c r="B30" s="876">
        <v>50570.331218200001</v>
      </c>
      <c r="C30" s="876">
        <v>465343.10744470003</v>
      </c>
      <c r="D30" s="876">
        <v>48211.7995839</v>
      </c>
      <c r="E30" s="876">
        <v>166187.3338581</v>
      </c>
      <c r="F30" s="876">
        <v>22.990718999999999</v>
      </c>
      <c r="G30" s="876">
        <v>232061.85783739999</v>
      </c>
      <c r="H30" s="876">
        <v>3342.0056958999999</v>
      </c>
      <c r="I30" s="876">
        <v>122932.1393804</v>
      </c>
      <c r="J30" s="876">
        <v>591.68344339999999</v>
      </c>
      <c r="K30" s="876">
        <v>1089263.2491810001</v>
      </c>
      <c r="L30" s="876">
        <v>2142042.4659783999</v>
      </c>
      <c r="M30" s="877" t="s">
        <v>1373</v>
      </c>
    </row>
    <row r="31" spans="1:13" s="128" customFormat="1" ht="17.100000000000001" customHeight="1">
      <c r="A31" s="875" t="s">
        <v>1374</v>
      </c>
      <c r="B31" s="876">
        <v>3.4246099999999999</v>
      </c>
      <c r="C31" s="876">
        <v>30796.336474299998</v>
      </c>
      <c r="D31" s="876">
        <v>8801.2185465000002</v>
      </c>
      <c r="E31" s="876">
        <v>89.553114699999995</v>
      </c>
      <c r="F31" s="876" t="s">
        <v>168</v>
      </c>
      <c r="G31" s="876">
        <v>124364.4660381</v>
      </c>
      <c r="H31" s="876" t="s">
        <v>168</v>
      </c>
      <c r="I31" s="876">
        <v>234.12010000000001</v>
      </c>
      <c r="J31" s="876">
        <v>14935.3264184</v>
      </c>
      <c r="K31" s="876">
        <v>179224.44530199998</v>
      </c>
      <c r="L31" s="876">
        <v>47612.9927006</v>
      </c>
      <c r="M31" s="877" t="s">
        <v>1374</v>
      </c>
    </row>
    <row r="32" spans="1:13" s="128" customFormat="1" ht="17.100000000000001" customHeight="1">
      <c r="A32" s="875" t="s">
        <v>1375</v>
      </c>
      <c r="B32" s="876">
        <v>671.74966910000001</v>
      </c>
      <c r="C32" s="876">
        <v>72503.773770100001</v>
      </c>
      <c r="D32" s="876">
        <v>8325.6911811000009</v>
      </c>
      <c r="E32" s="876">
        <v>682.27869229999999</v>
      </c>
      <c r="F32" s="876" t="s">
        <v>168</v>
      </c>
      <c r="G32" s="876">
        <v>53136.166868699998</v>
      </c>
      <c r="H32" s="876">
        <v>16573.811665900001</v>
      </c>
      <c r="I32" s="876">
        <v>9357.7754839999998</v>
      </c>
      <c r="J32" s="876" t="s">
        <v>168</v>
      </c>
      <c r="K32" s="876">
        <v>161251.24733119999</v>
      </c>
      <c r="L32" s="876">
        <v>240773.1147257</v>
      </c>
      <c r="M32" s="877" t="s">
        <v>1375</v>
      </c>
    </row>
    <row r="33" spans="1:13" s="128" customFormat="1" ht="17.100000000000001" customHeight="1">
      <c r="A33" s="875" t="s">
        <v>1376</v>
      </c>
      <c r="B33" s="876" t="s">
        <v>168</v>
      </c>
      <c r="C33" s="876">
        <v>12730.5749191</v>
      </c>
      <c r="D33" s="876">
        <v>6522.6411337999998</v>
      </c>
      <c r="E33" s="876">
        <v>3939.5793466999999</v>
      </c>
      <c r="F33" s="876" t="s">
        <v>168</v>
      </c>
      <c r="G33" s="876">
        <v>149383.8524603</v>
      </c>
      <c r="H33" s="876">
        <v>5289.4533578</v>
      </c>
      <c r="I33" s="876">
        <v>76.549026900000001</v>
      </c>
      <c r="J33" s="876" t="s">
        <v>168</v>
      </c>
      <c r="K33" s="876">
        <v>177942.65024459999</v>
      </c>
      <c r="L33" s="876">
        <v>169820.2322733</v>
      </c>
      <c r="M33" s="877" t="s">
        <v>1376</v>
      </c>
    </row>
    <row r="34" spans="1:13" s="128" customFormat="1" ht="17.100000000000001" customHeight="1">
      <c r="A34" s="878" t="s">
        <v>1377</v>
      </c>
      <c r="B34" s="876">
        <v>3402.9583467000002</v>
      </c>
      <c r="C34" s="876">
        <v>112474.58142659999</v>
      </c>
      <c r="D34" s="876">
        <v>296342.90599340003</v>
      </c>
      <c r="E34" s="876">
        <v>75284.965812199996</v>
      </c>
      <c r="F34" s="876">
        <v>873.31933630000003</v>
      </c>
      <c r="G34" s="876">
        <v>1703966.1028056</v>
      </c>
      <c r="H34" s="876">
        <v>34977.2908063</v>
      </c>
      <c r="I34" s="876">
        <v>91150.866406100002</v>
      </c>
      <c r="J34" s="876">
        <v>89756.080755500006</v>
      </c>
      <c r="K34" s="876">
        <v>2408229.0716887</v>
      </c>
      <c r="L34" s="876">
        <v>1682118.0519876</v>
      </c>
      <c r="M34" s="879" t="s">
        <v>1377</v>
      </c>
    </row>
    <row r="35" spans="1:13" s="128" customFormat="1" ht="17.100000000000001" customHeight="1">
      <c r="A35" s="878" t="s">
        <v>1378</v>
      </c>
      <c r="B35" s="876">
        <v>6.1090892999999999</v>
      </c>
      <c r="C35" s="876">
        <v>30633.581250499999</v>
      </c>
      <c r="D35" s="876">
        <v>12539.4837799</v>
      </c>
      <c r="E35" s="876">
        <v>8413.7324451999993</v>
      </c>
      <c r="F35" s="876">
        <v>141051.86761389999</v>
      </c>
      <c r="G35" s="876">
        <v>82585.160532299997</v>
      </c>
      <c r="H35" s="876">
        <v>6037.1998493999999</v>
      </c>
      <c r="I35" s="876">
        <v>320.9148538</v>
      </c>
      <c r="J35" s="876" t="s">
        <v>168</v>
      </c>
      <c r="K35" s="876">
        <v>281588.04941430001</v>
      </c>
      <c r="L35" s="876">
        <v>321612.30985989998</v>
      </c>
      <c r="M35" s="879" t="s">
        <v>1378</v>
      </c>
    </row>
    <row r="36" spans="1:13" s="128" customFormat="1" ht="17.100000000000001" customHeight="1">
      <c r="A36" s="875" t="s">
        <v>1379</v>
      </c>
      <c r="B36" s="876">
        <v>11.8627208</v>
      </c>
      <c r="C36" s="876">
        <v>148646.45131060001</v>
      </c>
      <c r="D36" s="876">
        <v>88496.529457700002</v>
      </c>
      <c r="E36" s="876">
        <v>2875.3242872000001</v>
      </c>
      <c r="F36" s="876">
        <v>256556.40908750001</v>
      </c>
      <c r="G36" s="876">
        <v>152725.6171958</v>
      </c>
      <c r="H36" s="876">
        <v>11768.457977</v>
      </c>
      <c r="I36" s="876">
        <v>19606.0976878</v>
      </c>
      <c r="J36" s="876" t="s">
        <v>168</v>
      </c>
      <c r="K36" s="876">
        <v>680686.74972440011</v>
      </c>
      <c r="L36" s="876">
        <v>1185401.5868315001</v>
      </c>
      <c r="M36" s="877" t="s">
        <v>1379</v>
      </c>
    </row>
    <row r="37" spans="1:13" s="128" customFormat="1" ht="17.100000000000001" customHeight="1">
      <c r="A37" s="875" t="s">
        <v>1380</v>
      </c>
      <c r="B37" s="876">
        <v>21.9341182</v>
      </c>
      <c r="C37" s="876">
        <v>35140.256443099999</v>
      </c>
      <c r="D37" s="876">
        <v>88996.104907300003</v>
      </c>
      <c r="E37" s="876">
        <v>44.890949999999997</v>
      </c>
      <c r="F37" s="876" t="s">
        <v>168</v>
      </c>
      <c r="G37" s="876">
        <v>403604.6409614</v>
      </c>
      <c r="H37" s="876">
        <v>48536.8509452</v>
      </c>
      <c r="I37" s="876">
        <v>672.64572559999999</v>
      </c>
      <c r="J37" s="876" t="s">
        <v>168</v>
      </c>
      <c r="K37" s="876">
        <v>577017.32405079994</v>
      </c>
      <c r="L37" s="876">
        <v>554704.20423479995</v>
      </c>
      <c r="M37" s="877" t="s">
        <v>1380</v>
      </c>
    </row>
    <row r="38" spans="1:13" s="128" customFormat="1" ht="17.100000000000001" customHeight="1">
      <c r="A38" s="875" t="s">
        <v>1381</v>
      </c>
      <c r="B38" s="876">
        <v>143611.96176179999</v>
      </c>
      <c r="C38" s="876">
        <v>455868.19734249997</v>
      </c>
      <c r="D38" s="876">
        <v>268291.13932050002</v>
      </c>
      <c r="E38" s="876">
        <v>58791.6190212</v>
      </c>
      <c r="F38" s="876">
        <v>3345.8558446000002</v>
      </c>
      <c r="G38" s="876">
        <v>1312218.1272527</v>
      </c>
      <c r="H38" s="876">
        <v>34119.340260099998</v>
      </c>
      <c r="I38" s="876">
        <v>90323.385103499997</v>
      </c>
      <c r="J38" s="876">
        <v>285548.32783580001</v>
      </c>
      <c r="K38" s="876">
        <v>2652117.9537427002</v>
      </c>
      <c r="L38" s="876">
        <v>2955452.8011483001</v>
      </c>
      <c r="M38" s="877" t="s">
        <v>1381</v>
      </c>
    </row>
    <row r="39" spans="1:13" s="128" customFormat="1" ht="20.100000000000001" customHeight="1">
      <c r="A39" s="875" t="s">
        <v>1382</v>
      </c>
      <c r="B39" s="876">
        <v>1.6262099999999999</v>
      </c>
      <c r="C39" s="876">
        <v>13164.5460169</v>
      </c>
      <c r="D39" s="876">
        <v>54809.685948300001</v>
      </c>
      <c r="E39" s="876">
        <v>7316.5162854999999</v>
      </c>
      <c r="F39" s="876" t="s">
        <v>168</v>
      </c>
      <c r="G39" s="876">
        <v>42635.8560698</v>
      </c>
      <c r="H39" s="876">
        <v>14288.1124879</v>
      </c>
      <c r="I39" s="876">
        <v>5613.6437783000001</v>
      </c>
      <c r="J39" s="876" t="s">
        <v>168</v>
      </c>
      <c r="K39" s="876">
        <v>137829.98679670002</v>
      </c>
      <c r="L39" s="876">
        <v>206995.58388290001</v>
      </c>
      <c r="M39" s="877" t="s">
        <v>1382</v>
      </c>
    </row>
    <row r="40" spans="1:13" s="128" customFormat="1" ht="17.100000000000001" customHeight="1">
      <c r="A40" s="875" t="s">
        <v>1383</v>
      </c>
      <c r="B40" s="876">
        <v>1737.5128500999999</v>
      </c>
      <c r="C40" s="876">
        <v>93088.534130100001</v>
      </c>
      <c r="D40" s="876">
        <v>114195.05518510001</v>
      </c>
      <c r="E40" s="876">
        <v>16219.810685300001</v>
      </c>
      <c r="F40" s="876">
        <v>10688.7080398</v>
      </c>
      <c r="G40" s="876">
        <v>169607.1746883</v>
      </c>
      <c r="H40" s="876">
        <v>4788.6214030000001</v>
      </c>
      <c r="I40" s="876">
        <v>344319.63118959998</v>
      </c>
      <c r="J40" s="876">
        <v>0.39317999999999997</v>
      </c>
      <c r="K40" s="876">
        <v>754645.44135129999</v>
      </c>
      <c r="L40" s="876">
        <v>583728.98340100003</v>
      </c>
      <c r="M40" s="877" t="s">
        <v>1383</v>
      </c>
    </row>
    <row r="41" spans="1:13" s="128" customFormat="1" ht="17.100000000000001" customHeight="1">
      <c r="A41" s="875" t="s">
        <v>1384</v>
      </c>
      <c r="B41" s="876">
        <v>683.34925569999996</v>
      </c>
      <c r="C41" s="876">
        <v>139147.77678380001</v>
      </c>
      <c r="D41" s="876">
        <v>312948.61122959998</v>
      </c>
      <c r="E41" s="876">
        <v>231.20293649999999</v>
      </c>
      <c r="F41" s="876">
        <v>82.754206800000006</v>
      </c>
      <c r="G41" s="876">
        <v>152189.31483849999</v>
      </c>
      <c r="H41" s="876">
        <v>2511.2318759</v>
      </c>
      <c r="I41" s="876">
        <v>7422.0091149999998</v>
      </c>
      <c r="J41" s="876">
        <v>26.5089139</v>
      </c>
      <c r="K41" s="876">
        <v>615242.75915569998</v>
      </c>
      <c r="L41" s="876">
        <v>633721.82624309999</v>
      </c>
      <c r="M41" s="877" t="s">
        <v>1384</v>
      </c>
    </row>
    <row r="42" spans="1:13" s="128" customFormat="1" ht="17.100000000000001" customHeight="1">
      <c r="A42" s="875" t="s">
        <v>1385</v>
      </c>
      <c r="B42" s="876">
        <v>73327.872962699999</v>
      </c>
      <c r="C42" s="876">
        <v>248592.9499527</v>
      </c>
      <c r="D42" s="876">
        <v>270552.48662909999</v>
      </c>
      <c r="E42" s="876">
        <v>63864.6546466</v>
      </c>
      <c r="F42" s="876">
        <v>1388.5858991</v>
      </c>
      <c r="G42" s="876">
        <v>147077.27680210001</v>
      </c>
      <c r="H42" s="876">
        <v>16570.764617000001</v>
      </c>
      <c r="I42" s="876">
        <v>591306.12333470001</v>
      </c>
      <c r="J42" s="876">
        <v>29712.0731051</v>
      </c>
      <c r="K42" s="876">
        <v>1442392.7879491001</v>
      </c>
      <c r="L42" s="876">
        <v>1209158.565401</v>
      </c>
      <c r="M42" s="877" t="s">
        <v>1385</v>
      </c>
    </row>
    <row r="43" spans="1:13" s="128" customFormat="1" ht="17.100000000000001" customHeight="1">
      <c r="A43" s="875" t="s">
        <v>1386</v>
      </c>
      <c r="B43" s="876">
        <v>604.98156229999995</v>
      </c>
      <c r="C43" s="876">
        <v>78925.018049000006</v>
      </c>
      <c r="D43" s="876">
        <v>205929.9988804</v>
      </c>
      <c r="E43" s="876">
        <v>1305.26595</v>
      </c>
      <c r="F43" s="876" t="s">
        <v>168</v>
      </c>
      <c r="G43" s="876">
        <v>88090.322995499999</v>
      </c>
      <c r="H43" s="876">
        <v>148.21346740000001</v>
      </c>
      <c r="I43" s="876">
        <v>31268.200490300002</v>
      </c>
      <c r="J43" s="876">
        <v>70.989050000000006</v>
      </c>
      <c r="K43" s="876">
        <v>406342.9904449</v>
      </c>
      <c r="L43" s="876">
        <v>419261.11943929998</v>
      </c>
      <c r="M43" s="877" t="s">
        <v>1386</v>
      </c>
    </row>
    <row r="44" spans="1:13" s="128" customFormat="1" ht="7.5" customHeight="1">
      <c r="A44" s="880"/>
      <c r="B44" s="881"/>
      <c r="C44" s="881"/>
      <c r="D44" s="881"/>
      <c r="E44" s="881"/>
      <c r="F44" s="881"/>
      <c r="G44" s="881"/>
      <c r="H44" s="881"/>
      <c r="I44" s="882"/>
      <c r="J44" s="881"/>
      <c r="K44" s="881"/>
      <c r="L44" s="881"/>
      <c r="M44" s="883"/>
    </row>
    <row r="45" spans="1:13" s="128" customFormat="1" ht="13.5" customHeight="1">
      <c r="A45" s="863"/>
      <c r="B45" s="864"/>
      <c r="C45" s="864"/>
      <c r="D45" s="864"/>
      <c r="E45" s="864"/>
      <c r="F45" s="580" t="s">
        <v>1622</v>
      </c>
      <c r="G45" s="864"/>
      <c r="H45" s="864"/>
      <c r="I45" s="864"/>
      <c r="J45" s="864"/>
      <c r="K45" s="864"/>
      <c r="L45" s="864"/>
      <c r="M45" s="580" t="s">
        <v>1622</v>
      </c>
    </row>
    <row r="46" spans="1:13" s="128" customFormat="1">
      <c r="A46" s="884"/>
      <c r="B46" s="885"/>
      <c r="C46" s="885"/>
      <c r="D46" s="885"/>
      <c r="E46" s="885"/>
      <c r="F46" s="885"/>
      <c r="G46" s="886"/>
      <c r="H46" s="885"/>
      <c r="I46" s="885"/>
      <c r="J46" s="885"/>
      <c r="K46" s="885"/>
      <c r="L46" s="885"/>
      <c r="M46" s="887"/>
    </row>
    <row r="47" spans="1:13" s="128" customFormat="1" ht="17.100000000000001" customHeight="1">
      <c r="A47" s="863"/>
      <c r="B47" s="888"/>
      <c r="C47" s="888"/>
      <c r="D47" s="888"/>
      <c r="E47" s="888"/>
      <c r="F47" s="888"/>
      <c r="G47" s="889"/>
      <c r="H47" s="888"/>
      <c r="I47" s="888"/>
      <c r="J47" s="888"/>
      <c r="K47" s="888"/>
      <c r="L47" s="888"/>
      <c r="M47" s="887"/>
    </row>
    <row r="48" spans="1:13" s="128" customFormat="1" ht="17.100000000000001" customHeight="1">
      <c r="A48" s="890"/>
      <c r="B48" s="566"/>
      <c r="C48" s="566"/>
      <c r="D48" s="566"/>
      <c r="E48" s="566"/>
      <c r="F48" s="566"/>
      <c r="G48" s="628"/>
      <c r="H48" s="566"/>
      <c r="I48" s="566"/>
      <c r="J48" s="566"/>
      <c r="K48" s="566"/>
      <c r="L48" s="566"/>
      <c r="M48" s="887"/>
    </row>
    <row r="49" spans="1:13" s="128" customFormat="1" ht="17.100000000000001" customHeight="1">
      <c r="A49" s="863"/>
      <c r="B49" s="864"/>
      <c r="C49" s="864"/>
      <c r="D49" s="864"/>
      <c r="E49" s="864"/>
      <c r="F49" s="864"/>
      <c r="G49" s="864"/>
      <c r="H49" s="864"/>
      <c r="I49" s="864"/>
      <c r="J49" s="864"/>
      <c r="K49" s="869"/>
      <c r="L49" s="864"/>
      <c r="M49" s="870" t="s">
        <v>186</v>
      </c>
    </row>
    <row r="50" spans="1:13" s="128" customFormat="1" ht="15" customHeight="1">
      <c r="A50" s="1378" t="s">
        <v>1624</v>
      </c>
      <c r="B50" s="1381" t="s">
        <v>1336</v>
      </c>
      <c r="C50" s="1382"/>
      <c r="D50" s="1382"/>
      <c r="E50" s="1382"/>
      <c r="F50" s="1382"/>
      <c r="G50" s="1382" t="s">
        <v>1336</v>
      </c>
      <c r="H50" s="1382"/>
      <c r="I50" s="1382"/>
      <c r="J50" s="1382"/>
      <c r="K50" s="1383"/>
      <c r="L50" s="1371" t="s">
        <v>1625</v>
      </c>
      <c r="M50" s="1374" t="s">
        <v>1624</v>
      </c>
    </row>
    <row r="51" spans="1:13" s="128" customFormat="1" ht="15" customHeight="1">
      <c r="A51" s="1379"/>
      <c r="B51" s="1377" t="s">
        <v>1626</v>
      </c>
      <c r="C51" s="1305" t="s">
        <v>1487</v>
      </c>
      <c r="D51" s="1166"/>
      <c r="E51" s="1377" t="s">
        <v>1627</v>
      </c>
      <c r="F51" s="1377" t="s">
        <v>1489</v>
      </c>
      <c r="G51" s="1377" t="s">
        <v>1628</v>
      </c>
      <c r="H51" s="1377" t="s">
        <v>1491</v>
      </c>
      <c r="I51" s="1377" t="s">
        <v>1492</v>
      </c>
      <c r="J51" s="1377" t="s">
        <v>1629</v>
      </c>
      <c r="K51" s="1384" t="s">
        <v>190</v>
      </c>
      <c r="L51" s="1372"/>
      <c r="M51" s="1375"/>
    </row>
    <row r="52" spans="1:13" s="128" customFormat="1" ht="51.95" customHeight="1">
      <c r="A52" s="1380"/>
      <c r="B52" s="1377"/>
      <c r="C52" s="871" t="s">
        <v>1494</v>
      </c>
      <c r="D52" s="871" t="s">
        <v>1495</v>
      </c>
      <c r="E52" s="1377"/>
      <c r="F52" s="1377"/>
      <c r="G52" s="1377"/>
      <c r="H52" s="1377"/>
      <c r="I52" s="1377"/>
      <c r="J52" s="1377"/>
      <c r="K52" s="1384"/>
      <c r="L52" s="1373"/>
      <c r="M52" s="1376"/>
    </row>
    <row r="53" spans="1:13" s="128" customFormat="1" ht="5.0999999999999996" customHeight="1">
      <c r="A53" s="872"/>
      <c r="B53" s="873"/>
      <c r="C53" s="873"/>
      <c r="D53" s="873"/>
      <c r="E53" s="873"/>
      <c r="F53" s="873"/>
      <c r="G53" s="873"/>
      <c r="H53" s="873"/>
      <c r="I53" s="873"/>
      <c r="J53" s="873"/>
      <c r="K53" s="874"/>
      <c r="L53" s="874"/>
      <c r="M53" s="870"/>
    </row>
    <row r="54" spans="1:13" s="128" customFormat="1" ht="17.100000000000001" customHeight="1">
      <c r="A54" s="875" t="s">
        <v>1387</v>
      </c>
      <c r="B54" s="876">
        <v>16026.429066000001</v>
      </c>
      <c r="C54" s="876">
        <v>93963.922231499993</v>
      </c>
      <c r="D54" s="876">
        <v>284715.67391860002</v>
      </c>
      <c r="E54" s="876">
        <v>14091.157556599999</v>
      </c>
      <c r="F54" s="876" t="s">
        <v>168</v>
      </c>
      <c r="G54" s="876">
        <v>193408.7847668</v>
      </c>
      <c r="H54" s="876">
        <v>22973.750188000002</v>
      </c>
      <c r="I54" s="876">
        <v>153698.4087149</v>
      </c>
      <c r="J54" s="876">
        <v>3398.8998866000002</v>
      </c>
      <c r="K54" s="876">
        <v>782277.02632900001</v>
      </c>
      <c r="L54" s="876">
        <v>1101583.9021262</v>
      </c>
      <c r="M54" s="877" t="s">
        <v>1387</v>
      </c>
    </row>
    <row r="55" spans="1:13" s="128" customFormat="1" ht="17.100000000000001" customHeight="1">
      <c r="A55" s="875" t="s">
        <v>1388</v>
      </c>
      <c r="B55" s="876">
        <v>978.78606730000001</v>
      </c>
      <c r="C55" s="876">
        <v>14580.056818900001</v>
      </c>
      <c r="D55" s="876">
        <v>83947.9414884</v>
      </c>
      <c r="E55" s="876">
        <v>12850.110713800001</v>
      </c>
      <c r="F55" s="876" t="s">
        <v>168</v>
      </c>
      <c r="G55" s="876">
        <v>20317.371480900001</v>
      </c>
      <c r="H55" s="876">
        <v>2616.4692159000001</v>
      </c>
      <c r="I55" s="876">
        <v>364341.33085740003</v>
      </c>
      <c r="J55" s="876">
        <v>41.748906699999999</v>
      </c>
      <c r="K55" s="876">
        <v>499673.81554929999</v>
      </c>
      <c r="L55" s="876">
        <v>593188.87726980005</v>
      </c>
      <c r="M55" s="877" t="s">
        <v>1388</v>
      </c>
    </row>
    <row r="56" spans="1:13" s="128" customFormat="1" ht="17.100000000000001" customHeight="1">
      <c r="A56" s="875" t="s">
        <v>1389</v>
      </c>
      <c r="B56" s="876">
        <v>904241.18138269999</v>
      </c>
      <c r="C56" s="876">
        <v>1471495.9783872999</v>
      </c>
      <c r="D56" s="876">
        <v>1613263.1129580999</v>
      </c>
      <c r="E56" s="876">
        <v>662854.05060379999</v>
      </c>
      <c r="F56" s="876">
        <v>41403.874512199996</v>
      </c>
      <c r="G56" s="876">
        <v>2934997.1576846</v>
      </c>
      <c r="H56" s="876">
        <v>110903.70870069999</v>
      </c>
      <c r="I56" s="876">
        <v>945698.04913209996</v>
      </c>
      <c r="J56" s="876">
        <v>229290.58769029999</v>
      </c>
      <c r="K56" s="876">
        <v>8914147.7010517996</v>
      </c>
      <c r="L56" s="876">
        <v>9506053.67326889</v>
      </c>
      <c r="M56" s="877" t="s">
        <v>1389</v>
      </c>
    </row>
    <row r="57" spans="1:13" s="128" customFormat="1" ht="17.100000000000001" customHeight="1">
      <c r="A57" s="875" t="s">
        <v>1390</v>
      </c>
      <c r="B57" s="876">
        <v>12552.499436599999</v>
      </c>
      <c r="C57" s="876">
        <v>54420.886852000003</v>
      </c>
      <c r="D57" s="876">
        <v>56458.8552213</v>
      </c>
      <c r="E57" s="876">
        <v>1595.0702793999999</v>
      </c>
      <c r="F57" s="876">
        <v>27.580329500000001</v>
      </c>
      <c r="G57" s="876">
        <v>37809.222545500001</v>
      </c>
      <c r="H57" s="876" t="s">
        <v>168</v>
      </c>
      <c r="I57" s="876">
        <v>80675.614217499999</v>
      </c>
      <c r="J57" s="876">
        <v>344.4666191</v>
      </c>
      <c r="K57" s="876">
        <v>243884.19550090001</v>
      </c>
      <c r="L57" s="876">
        <v>206157.27283939999</v>
      </c>
      <c r="M57" s="877" t="s">
        <v>1390</v>
      </c>
    </row>
    <row r="58" spans="1:13" s="128" customFormat="1" ht="17.100000000000001" customHeight="1">
      <c r="A58" s="875" t="s">
        <v>1391</v>
      </c>
      <c r="B58" s="876">
        <v>1581.1135403999999</v>
      </c>
      <c r="C58" s="876">
        <v>26805.177926</v>
      </c>
      <c r="D58" s="876">
        <v>50721.562820899999</v>
      </c>
      <c r="E58" s="876">
        <v>15986.7629552</v>
      </c>
      <c r="F58" s="876" t="s">
        <v>168</v>
      </c>
      <c r="G58" s="876">
        <v>42055.806878199997</v>
      </c>
      <c r="H58" s="876">
        <v>15121.8727495</v>
      </c>
      <c r="I58" s="876">
        <v>212946.73337460001</v>
      </c>
      <c r="J58" s="876">
        <v>108.8642426</v>
      </c>
      <c r="K58" s="876">
        <v>365327.89448740002</v>
      </c>
      <c r="L58" s="876">
        <v>295153.11865319998</v>
      </c>
      <c r="M58" s="877" t="s">
        <v>1391</v>
      </c>
    </row>
    <row r="59" spans="1:13" s="128" customFormat="1" ht="20.100000000000001" customHeight="1">
      <c r="A59" s="875" t="s">
        <v>1392</v>
      </c>
      <c r="B59" s="876">
        <v>3724.0655023999998</v>
      </c>
      <c r="C59" s="876">
        <v>30703.430323600001</v>
      </c>
      <c r="D59" s="876">
        <v>38187.914274299997</v>
      </c>
      <c r="E59" s="876">
        <v>11125.165542299999</v>
      </c>
      <c r="F59" s="876" t="s">
        <v>168</v>
      </c>
      <c r="G59" s="876">
        <v>25800.540101499999</v>
      </c>
      <c r="H59" s="876">
        <v>24123.215664899999</v>
      </c>
      <c r="I59" s="876">
        <v>40554.402941599998</v>
      </c>
      <c r="J59" s="876">
        <v>174.12105729999999</v>
      </c>
      <c r="K59" s="876">
        <v>174392.8554079</v>
      </c>
      <c r="L59" s="876">
        <v>157726.42599009999</v>
      </c>
      <c r="M59" s="877" t="s">
        <v>1392</v>
      </c>
    </row>
    <row r="60" spans="1:13" s="128" customFormat="1" ht="17.100000000000001" customHeight="1">
      <c r="A60" s="875" t="s">
        <v>1393</v>
      </c>
      <c r="B60" s="876">
        <v>52921.611768399896</v>
      </c>
      <c r="C60" s="876">
        <v>241886.8702301</v>
      </c>
      <c r="D60" s="876">
        <v>218148.32262359999</v>
      </c>
      <c r="E60" s="876">
        <v>83857.087708199993</v>
      </c>
      <c r="F60" s="876">
        <v>12.7464634</v>
      </c>
      <c r="G60" s="876">
        <v>206429.59442790001</v>
      </c>
      <c r="H60" s="876">
        <v>105140.1538672</v>
      </c>
      <c r="I60" s="876">
        <v>525857.83407670003</v>
      </c>
      <c r="J60" s="876">
        <v>872.7238413</v>
      </c>
      <c r="K60" s="876">
        <v>1435126.9450067999</v>
      </c>
      <c r="L60" s="876">
        <v>1286999.8350625001</v>
      </c>
      <c r="M60" s="877" t="s">
        <v>1393</v>
      </c>
    </row>
    <row r="61" spans="1:13" s="128" customFormat="1" ht="17.100000000000001" customHeight="1">
      <c r="A61" s="875" t="s">
        <v>1394</v>
      </c>
      <c r="B61" s="876">
        <v>6263.0761241999999</v>
      </c>
      <c r="C61" s="876">
        <v>627414.29695069999</v>
      </c>
      <c r="D61" s="876">
        <v>733464.52913639997</v>
      </c>
      <c r="E61" s="876">
        <v>160268.70672059999</v>
      </c>
      <c r="F61" s="876">
        <v>5755.9623381000001</v>
      </c>
      <c r="G61" s="876">
        <v>609210.77996439999</v>
      </c>
      <c r="H61" s="876">
        <v>19739.6281872</v>
      </c>
      <c r="I61" s="876">
        <v>61410.642845599999</v>
      </c>
      <c r="J61" s="876">
        <v>272.84861769999998</v>
      </c>
      <c r="K61" s="876">
        <v>2223800.4708848996</v>
      </c>
      <c r="L61" s="876">
        <v>2166226.6053646002</v>
      </c>
      <c r="M61" s="877" t="s">
        <v>1394</v>
      </c>
    </row>
    <row r="62" spans="1:13" s="128" customFormat="1" ht="17.100000000000001" customHeight="1">
      <c r="A62" s="875" t="s">
        <v>1395</v>
      </c>
      <c r="B62" s="876">
        <v>83887.842881000004</v>
      </c>
      <c r="C62" s="876">
        <v>82777.143237700002</v>
      </c>
      <c r="D62" s="876">
        <v>116549.0998259</v>
      </c>
      <c r="E62" s="876">
        <v>152338.2890469</v>
      </c>
      <c r="F62" s="876" t="s">
        <v>168</v>
      </c>
      <c r="G62" s="876">
        <v>142908.01422809999</v>
      </c>
      <c r="H62" s="876">
        <v>31487.890694000002</v>
      </c>
      <c r="I62" s="876">
        <v>209916.3396712</v>
      </c>
      <c r="J62" s="876">
        <v>159.12705740000001</v>
      </c>
      <c r="K62" s="876">
        <v>820023.74664220004</v>
      </c>
      <c r="L62" s="876">
        <v>697936.70004889998</v>
      </c>
      <c r="M62" s="877" t="s">
        <v>1395</v>
      </c>
    </row>
    <row r="63" spans="1:13" s="128" customFormat="1" ht="17.100000000000001" customHeight="1">
      <c r="A63" s="875" t="s">
        <v>1396</v>
      </c>
      <c r="B63" s="876">
        <v>67933.817065299998</v>
      </c>
      <c r="C63" s="876">
        <v>40065.552812800001</v>
      </c>
      <c r="D63" s="876">
        <v>257685.33068380001</v>
      </c>
      <c r="E63" s="876">
        <v>38367.640492099999</v>
      </c>
      <c r="F63" s="876">
        <v>118.9220385</v>
      </c>
      <c r="G63" s="876">
        <v>135265.3535152</v>
      </c>
      <c r="H63" s="876">
        <v>1087.5572267</v>
      </c>
      <c r="I63" s="876">
        <v>80924.464905100001</v>
      </c>
      <c r="J63" s="876">
        <v>77.537272200000004</v>
      </c>
      <c r="K63" s="876">
        <v>621526.17601169995</v>
      </c>
      <c r="L63" s="876">
        <v>681373.34684060002</v>
      </c>
      <c r="M63" s="877" t="s">
        <v>1396</v>
      </c>
    </row>
    <row r="64" spans="1:13" s="128" customFormat="1" ht="17.100000000000001" customHeight="1">
      <c r="A64" s="875" t="s">
        <v>1397</v>
      </c>
      <c r="B64" s="876">
        <v>49581.196354500004</v>
      </c>
      <c r="C64" s="876">
        <v>364384.8094344</v>
      </c>
      <c r="D64" s="876">
        <v>618629.13747680001</v>
      </c>
      <c r="E64" s="876">
        <v>500344.73486259999</v>
      </c>
      <c r="F64" s="876">
        <v>2353.8727772000002</v>
      </c>
      <c r="G64" s="876">
        <v>783217.2501525</v>
      </c>
      <c r="H64" s="876">
        <v>71703.881750899993</v>
      </c>
      <c r="I64" s="876">
        <v>1535723.4676174</v>
      </c>
      <c r="J64" s="876">
        <v>2469.2889215999999</v>
      </c>
      <c r="K64" s="876">
        <v>3928407.6393479002</v>
      </c>
      <c r="L64" s="876">
        <v>4423188.7857940998</v>
      </c>
      <c r="M64" s="877" t="s">
        <v>1397</v>
      </c>
    </row>
    <row r="65" spans="1:13" s="128" customFormat="1" ht="17.100000000000001" customHeight="1">
      <c r="A65" s="875" t="s">
        <v>1398</v>
      </c>
      <c r="B65" s="876">
        <v>22945.777592900002</v>
      </c>
      <c r="C65" s="876">
        <v>33252.790640200001</v>
      </c>
      <c r="D65" s="876">
        <v>134192.7404406</v>
      </c>
      <c r="E65" s="876">
        <v>69913.220565600001</v>
      </c>
      <c r="F65" s="876">
        <v>538.61627420000002</v>
      </c>
      <c r="G65" s="876">
        <v>77167.620703099994</v>
      </c>
      <c r="H65" s="876">
        <v>64268.2070284</v>
      </c>
      <c r="I65" s="876">
        <v>207265.34556310001</v>
      </c>
      <c r="J65" s="876">
        <v>55.137185100000004</v>
      </c>
      <c r="K65" s="876">
        <v>609599.45599319995</v>
      </c>
      <c r="L65" s="876">
        <v>411391.38393010001</v>
      </c>
      <c r="M65" s="877" t="s">
        <v>1398</v>
      </c>
    </row>
    <row r="66" spans="1:13" s="128" customFormat="1" ht="17.100000000000001" customHeight="1">
      <c r="A66" s="875" t="s">
        <v>1399</v>
      </c>
      <c r="B66" s="876">
        <v>33684.486434600003</v>
      </c>
      <c r="C66" s="876">
        <v>237248.32416439999</v>
      </c>
      <c r="D66" s="876">
        <v>508240.75559100002</v>
      </c>
      <c r="E66" s="876">
        <v>219492.49558369999</v>
      </c>
      <c r="F66" s="876">
        <v>2785.7136612999998</v>
      </c>
      <c r="G66" s="876">
        <v>554556.59893580002</v>
      </c>
      <c r="H66" s="876">
        <v>87585.613606400002</v>
      </c>
      <c r="I66" s="876">
        <v>837219.21430550003</v>
      </c>
      <c r="J66" s="876">
        <v>2691.0083159999999</v>
      </c>
      <c r="K66" s="876">
        <v>2483504.2105987002</v>
      </c>
      <c r="L66" s="876">
        <v>2324551.1869807001</v>
      </c>
      <c r="M66" s="877" t="s">
        <v>1399</v>
      </c>
    </row>
    <row r="67" spans="1:13" s="128" customFormat="1" ht="17.100000000000001" customHeight="1">
      <c r="A67" s="875" t="s">
        <v>1400</v>
      </c>
      <c r="B67" s="876">
        <v>48399.264122100001</v>
      </c>
      <c r="C67" s="876">
        <v>66498.7712206</v>
      </c>
      <c r="D67" s="876">
        <v>219874.76021119999</v>
      </c>
      <c r="E67" s="876">
        <v>30834.948795100001</v>
      </c>
      <c r="F67" s="876">
        <v>1.3167180000000001</v>
      </c>
      <c r="G67" s="876">
        <v>72889.561948500006</v>
      </c>
      <c r="H67" s="876">
        <v>129705.1890838</v>
      </c>
      <c r="I67" s="876">
        <v>63000.182919400002</v>
      </c>
      <c r="J67" s="876">
        <v>5.3097744999999996</v>
      </c>
      <c r="K67" s="876">
        <v>631209.30479319987</v>
      </c>
      <c r="L67" s="876">
        <v>403688.27713260002</v>
      </c>
      <c r="M67" s="877" t="s">
        <v>1400</v>
      </c>
    </row>
    <row r="68" spans="1:13" s="128" customFormat="1" ht="20.100000000000001" customHeight="1">
      <c r="A68" s="878" t="s">
        <v>1401</v>
      </c>
      <c r="B68" s="876">
        <v>498398.19391779997</v>
      </c>
      <c r="C68" s="876">
        <v>1680238.0771158</v>
      </c>
      <c r="D68" s="876">
        <v>1046234.7536557</v>
      </c>
      <c r="E68" s="876">
        <v>315847.37472139997</v>
      </c>
      <c r="F68" s="876">
        <v>5440.7712081</v>
      </c>
      <c r="G68" s="876">
        <v>2369966.2252052999</v>
      </c>
      <c r="H68" s="876">
        <v>300957.22374689998</v>
      </c>
      <c r="I68" s="876">
        <v>2543936.0742043001</v>
      </c>
      <c r="J68" s="876">
        <v>11755.2544101</v>
      </c>
      <c r="K68" s="876">
        <v>8772773.9481853992</v>
      </c>
      <c r="L68" s="876">
        <v>7201891.2998553896</v>
      </c>
      <c r="M68" s="879" t="s">
        <v>1401</v>
      </c>
    </row>
    <row r="69" spans="1:13" s="128" customFormat="1" ht="17.100000000000001" customHeight="1">
      <c r="A69" s="878" t="s">
        <v>1402</v>
      </c>
      <c r="B69" s="876">
        <v>764624.27492270002</v>
      </c>
      <c r="C69" s="876">
        <v>94089.474795799993</v>
      </c>
      <c r="D69" s="876">
        <v>255550.91360229999</v>
      </c>
      <c r="E69" s="876">
        <v>9878.1289744000005</v>
      </c>
      <c r="F69" s="876" t="s">
        <v>168</v>
      </c>
      <c r="G69" s="876">
        <v>279640.7735907</v>
      </c>
      <c r="H69" s="876">
        <v>171249.23315350001</v>
      </c>
      <c r="I69" s="876">
        <v>76987.8490876</v>
      </c>
      <c r="J69" s="876">
        <v>99428.149787300004</v>
      </c>
      <c r="K69" s="876">
        <v>1751448.7979143001</v>
      </c>
      <c r="L69" s="876">
        <v>1500205.0879976</v>
      </c>
      <c r="M69" s="879" t="s">
        <v>1402</v>
      </c>
    </row>
    <row r="70" spans="1:13" s="128" customFormat="1" ht="17.100000000000001" customHeight="1">
      <c r="A70" s="878" t="s">
        <v>1403</v>
      </c>
      <c r="B70" s="876">
        <v>2386385.8348511001</v>
      </c>
      <c r="C70" s="876">
        <v>596089.26479779999</v>
      </c>
      <c r="D70" s="876">
        <v>1167111.3773493001</v>
      </c>
      <c r="E70" s="876">
        <v>98333.788582699999</v>
      </c>
      <c r="F70" s="876">
        <v>2461.7042084</v>
      </c>
      <c r="G70" s="876">
        <v>1121422.0189473</v>
      </c>
      <c r="H70" s="876">
        <v>141204.04347860001</v>
      </c>
      <c r="I70" s="876">
        <v>233768.69383579999</v>
      </c>
      <c r="J70" s="876">
        <v>13529.532572100001</v>
      </c>
      <c r="K70" s="876">
        <v>5760306.2586231008</v>
      </c>
      <c r="L70" s="876">
        <v>4187382.5712200999</v>
      </c>
      <c r="M70" s="879" t="s">
        <v>1403</v>
      </c>
    </row>
    <row r="71" spans="1:13" s="128" customFormat="1" ht="17.100000000000001" customHeight="1">
      <c r="A71" s="875" t="s">
        <v>1404</v>
      </c>
      <c r="B71" s="876">
        <v>102122.24324939999</v>
      </c>
      <c r="C71" s="876">
        <v>691620.52492390003</v>
      </c>
      <c r="D71" s="876">
        <v>882034.55257669999</v>
      </c>
      <c r="E71" s="876">
        <v>265330.49877439998</v>
      </c>
      <c r="F71" s="876">
        <v>9394.7673952000005</v>
      </c>
      <c r="G71" s="876">
        <v>929629.37737510004</v>
      </c>
      <c r="H71" s="876">
        <v>32976.736662399999</v>
      </c>
      <c r="I71" s="876">
        <v>218973.27644439999</v>
      </c>
      <c r="J71" s="876">
        <v>79.376822599999997</v>
      </c>
      <c r="K71" s="876">
        <v>3132161.3542241002</v>
      </c>
      <c r="L71" s="876">
        <v>1733723.8151282</v>
      </c>
      <c r="M71" s="877" t="s">
        <v>1404</v>
      </c>
    </row>
    <row r="72" spans="1:13" s="128" customFormat="1" ht="17.100000000000001" customHeight="1">
      <c r="A72" s="875" t="s">
        <v>1405</v>
      </c>
      <c r="B72" s="876">
        <v>488256.51770740002</v>
      </c>
      <c r="C72" s="876">
        <v>5115342.5648499001</v>
      </c>
      <c r="D72" s="876">
        <v>2720504.2851053001</v>
      </c>
      <c r="E72" s="876">
        <v>864153.921233</v>
      </c>
      <c r="F72" s="876">
        <v>26586.351784999999</v>
      </c>
      <c r="G72" s="876">
        <v>5775577.8299860004</v>
      </c>
      <c r="H72" s="876">
        <v>371017.19910189998</v>
      </c>
      <c r="I72" s="876">
        <v>647507.94868130004</v>
      </c>
      <c r="J72" s="876">
        <v>33905.651488299998</v>
      </c>
      <c r="K72" s="876">
        <v>16042852.269938102</v>
      </c>
      <c r="L72" s="876">
        <v>18835218.181952398</v>
      </c>
      <c r="M72" s="877" t="s">
        <v>1405</v>
      </c>
    </row>
    <row r="73" spans="1:13" s="128" customFormat="1" ht="17.100000000000001" customHeight="1">
      <c r="A73" s="875" t="s">
        <v>1406</v>
      </c>
      <c r="B73" s="876">
        <v>139541.8505032</v>
      </c>
      <c r="C73" s="876">
        <v>621601.02775979997</v>
      </c>
      <c r="D73" s="876">
        <v>1134834.2580806001</v>
      </c>
      <c r="E73" s="876">
        <v>48770.1772327</v>
      </c>
      <c r="F73" s="876">
        <v>14977.6732727</v>
      </c>
      <c r="G73" s="876">
        <v>3189066.3000031002</v>
      </c>
      <c r="H73" s="876">
        <v>16824.5463327</v>
      </c>
      <c r="I73" s="876">
        <v>131279.96251909999</v>
      </c>
      <c r="J73" s="876">
        <v>32979.665495000001</v>
      </c>
      <c r="K73" s="876">
        <v>5329875.4611988999</v>
      </c>
      <c r="L73" s="876">
        <v>7415435.5480661001</v>
      </c>
      <c r="M73" s="877" t="s">
        <v>1406</v>
      </c>
    </row>
    <row r="74" spans="1:13" s="128" customFormat="1" ht="17.100000000000001" customHeight="1">
      <c r="A74" s="875" t="s">
        <v>1407</v>
      </c>
      <c r="B74" s="876">
        <v>355616.07743339997</v>
      </c>
      <c r="C74" s="876">
        <v>2624408.4309335998</v>
      </c>
      <c r="D74" s="876">
        <v>4347477.6239636997</v>
      </c>
      <c r="E74" s="876">
        <v>955429.83737600001</v>
      </c>
      <c r="F74" s="876">
        <v>62563.353961300003</v>
      </c>
      <c r="G74" s="876">
        <v>4140797.6768238</v>
      </c>
      <c r="H74" s="876">
        <v>220904.07746890001</v>
      </c>
      <c r="I74" s="876">
        <v>1084058.8511427999</v>
      </c>
      <c r="J74" s="876">
        <v>11729.3907502</v>
      </c>
      <c r="K74" s="876">
        <v>13802985.319853699</v>
      </c>
      <c r="L74" s="876">
        <v>11412877.959855899</v>
      </c>
      <c r="M74" s="877" t="s">
        <v>1407</v>
      </c>
    </row>
    <row r="75" spans="1:13" s="128" customFormat="1" ht="20.100000000000001" customHeight="1">
      <c r="A75" s="875" t="s">
        <v>1408</v>
      </c>
      <c r="B75" s="876">
        <v>277616.0271829</v>
      </c>
      <c r="C75" s="876">
        <v>1083498.3639263001</v>
      </c>
      <c r="D75" s="876">
        <v>1632705.7063847</v>
      </c>
      <c r="E75" s="876">
        <v>375446.45259449998</v>
      </c>
      <c r="F75" s="876">
        <v>50308.167551699997</v>
      </c>
      <c r="G75" s="876">
        <v>1464308.0179975999</v>
      </c>
      <c r="H75" s="876">
        <v>33436.360775499998</v>
      </c>
      <c r="I75" s="876">
        <v>147284.04787020001</v>
      </c>
      <c r="J75" s="876">
        <v>1291.7335611999999</v>
      </c>
      <c r="K75" s="876">
        <v>5065894.8778446</v>
      </c>
      <c r="L75" s="876">
        <v>4862825.0188356005</v>
      </c>
      <c r="M75" s="877" t="s">
        <v>1408</v>
      </c>
    </row>
    <row r="76" spans="1:13" s="128" customFormat="1" ht="17.100000000000001" customHeight="1">
      <c r="A76" s="875" t="s">
        <v>1409</v>
      </c>
      <c r="B76" s="876">
        <v>219869.24742299999</v>
      </c>
      <c r="C76" s="876">
        <v>3833688.1121809999</v>
      </c>
      <c r="D76" s="876">
        <v>2701485.3491018</v>
      </c>
      <c r="E76" s="876">
        <v>1555120.5256304999</v>
      </c>
      <c r="F76" s="876">
        <v>115382.7545601</v>
      </c>
      <c r="G76" s="876">
        <v>3947345.6934324</v>
      </c>
      <c r="H76" s="876">
        <v>231477.52329730001</v>
      </c>
      <c r="I76" s="876">
        <v>398204.35967879998</v>
      </c>
      <c r="J76" s="876">
        <v>15962.307923799999</v>
      </c>
      <c r="K76" s="876">
        <v>13018535.873228699</v>
      </c>
      <c r="L76" s="876">
        <v>13162176.7109608</v>
      </c>
      <c r="M76" s="877" t="s">
        <v>1409</v>
      </c>
    </row>
    <row r="77" spans="1:13" s="128" customFormat="1" ht="17.100000000000001" customHeight="1">
      <c r="A77" s="875" t="s">
        <v>1410</v>
      </c>
      <c r="B77" s="876">
        <v>33658.470234400003</v>
      </c>
      <c r="C77" s="876">
        <v>538227.53410359996</v>
      </c>
      <c r="D77" s="876">
        <v>746046.63375220005</v>
      </c>
      <c r="E77" s="876">
        <v>105966.3628093</v>
      </c>
      <c r="F77" s="876">
        <v>45.027110200000003</v>
      </c>
      <c r="G77" s="876">
        <v>1098564.6843501001</v>
      </c>
      <c r="H77" s="876">
        <v>23503.121795499999</v>
      </c>
      <c r="I77" s="876">
        <v>251120.76244280001</v>
      </c>
      <c r="J77" s="876">
        <v>6.0450103000000004</v>
      </c>
      <c r="K77" s="876">
        <v>2797138.6416084003</v>
      </c>
      <c r="L77" s="876">
        <v>3035037.2106411001</v>
      </c>
      <c r="M77" s="877" t="s">
        <v>1410</v>
      </c>
    </row>
    <row r="78" spans="1:13" s="128" customFormat="1" ht="17.100000000000001" customHeight="1">
      <c r="A78" s="875" t="s">
        <v>1411</v>
      </c>
      <c r="B78" s="876">
        <v>94791.201305499999</v>
      </c>
      <c r="C78" s="876">
        <v>4899474.6825396996</v>
      </c>
      <c r="D78" s="876">
        <v>3727449.2968501998</v>
      </c>
      <c r="E78" s="876">
        <v>1118456.8208157001</v>
      </c>
      <c r="F78" s="876">
        <v>56444.469660299997</v>
      </c>
      <c r="G78" s="876">
        <v>3678404.5886398</v>
      </c>
      <c r="H78" s="876">
        <v>280560.04039560002</v>
      </c>
      <c r="I78" s="876">
        <v>319751.32234760001</v>
      </c>
      <c r="J78" s="876">
        <v>4298.1613004999999</v>
      </c>
      <c r="K78" s="876">
        <v>14179630.583854903</v>
      </c>
      <c r="L78" s="876">
        <v>14646316.5432018</v>
      </c>
      <c r="M78" s="877" t="s">
        <v>1411</v>
      </c>
    </row>
    <row r="79" spans="1:13" s="128" customFormat="1" ht="17.100000000000001" customHeight="1">
      <c r="A79" s="875" t="s">
        <v>1412</v>
      </c>
      <c r="B79" s="876">
        <v>6863.6532299</v>
      </c>
      <c r="C79" s="876">
        <v>334365.22312560002</v>
      </c>
      <c r="D79" s="876">
        <v>861308.28705879999</v>
      </c>
      <c r="E79" s="876">
        <v>144057.3032998</v>
      </c>
      <c r="F79" s="876">
        <v>14193.5302763</v>
      </c>
      <c r="G79" s="876">
        <v>589916.41740879999</v>
      </c>
      <c r="H79" s="876">
        <v>22828.125729700001</v>
      </c>
      <c r="I79" s="876">
        <v>25182.499909599999</v>
      </c>
      <c r="J79" s="876">
        <v>2.8354710999999999</v>
      </c>
      <c r="K79" s="876">
        <v>1998717.8755095999</v>
      </c>
      <c r="L79" s="876">
        <v>1887834.4910883999</v>
      </c>
      <c r="M79" s="877" t="s">
        <v>1412</v>
      </c>
    </row>
    <row r="80" spans="1:13" s="128" customFormat="1" ht="20.100000000000001" customHeight="1">
      <c r="A80" s="875" t="s">
        <v>1413</v>
      </c>
      <c r="B80" s="876">
        <v>154233.71762400001</v>
      </c>
      <c r="C80" s="876">
        <v>6110879.9513951996</v>
      </c>
      <c r="D80" s="876">
        <v>3537787.4700103002</v>
      </c>
      <c r="E80" s="876">
        <v>1907468.6965171001</v>
      </c>
      <c r="F80" s="876">
        <v>154632.87959600001</v>
      </c>
      <c r="G80" s="876">
        <v>9448439.0517571904</v>
      </c>
      <c r="H80" s="876">
        <v>246257.78201259999</v>
      </c>
      <c r="I80" s="876">
        <v>283745.5117334</v>
      </c>
      <c r="J80" s="876">
        <v>38736.8471078</v>
      </c>
      <c r="K80" s="876">
        <v>21882181.907753594</v>
      </c>
      <c r="L80" s="876">
        <v>23789078.4364269</v>
      </c>
      <c r="M80" s="877" t="s">
        <v>1413</v>
      </c>
    </row>
    <row r="81" spans="1:13" s="128" customFormat="1" ht="17.100000000000001" customHeight="1">
      <c r="A81" s="875" t="s">
        <v>1414</v>
      </c>
      <c r="B81" s="876">
        <v>1580.6156349</v>
      </c>
      <c r="C81" s="876">
        <v>479115.49656260002</v>
      </c>
      <c r="D81" s="876">
        <v>154237.41353190001</v>
      </c>
      <c r="E81" s="876">
        <v>157285.7045964</v>
      </c>
      <c r="F81" s="876">
        <v>1160.0323321999999</v>
      </c>
      <c r="G81" s="876">
        <v>365710.8029449</v>
      </c>
      <c r="H81" s="876">
        <v>39295.333379900003</v>
      </c>
      <c r="I81" s="876">
        <v>9497.1075662000003</v>
      </c>
      <c r="J81" s="876">
        <v>886.34335759999999</v>
      </c>
      <c r="K81" s="876">
        <v>1208768.8499066001</v>
      </c>
      <c r="L81" s="876">
        <v>111736.4967585</v>
      </c>
      <c r="M81" s="877" t="s">
        <v>1414</v>
      </c>
    </row>
    <row r="82" spans="1:13" s="128" customFormat="1" ht="17.100000000000001" customHeight="1">
      <c r="A82" s="875" t="s">
        <v>1415</v>
      </c>
      <c r="B82" s="876">
        <v>30827.810698400001</v>
      </c>
      <c r="C82" s="876">
        <v>2506311.3670430002</v>
      </c>
      <c r="D82" s="876">
        <v>1604778.8911387001</v>
      </c>
      <c r="E82" s="876">
        <v>532659.11869769997</v>
      </c>
      <c r="F82" s="876">
        <v>95526.870265899997</v>
      </c>
      <c r="G82" s="876">
        <v>4504323.8299673004</v>
      </c>
      <c r="H82" s="876">
        <v>87255.654061299996</v>
      </c>
      <c r="I82" s="876">
        <v>36573.4218157</v>
      </c>
      <c r="J82" s="876">
        <v>5126.8810090999996</v>
      </c>
      <c r="K82" s="876">
        <v>9403383.8446971029</v>
      </c>
      <c r="L82" s="876">
        <v>6363274.2251268001</v>
      </c>
      <c r="M82" s="877" t="s">
        <v>1415</v>
      </c>
    </row>
    <row r="83" spans="1:13" s="128" customFormat="1" ht="17.100000000000001" customHeight="1">
      <c r="A83" s="875" t="s">
        <v>1416</v>
      </c>
      <c r="B83" s="876">
        <v>4434.4698054999999</v>
      </c>
      <c r="C83" s="876">
        <v>3584.1473833999999</v>
      </c>
      <c r="D83" s="876">
        <v>2866.6930250999999</v>
      </c>
      <c r="E83" s="876">
        <v>3600.8237374999999</v>
      </c>
      <c r="F83" s="876" t="s">
        <v>168</v>
      </c>
      <c r="G83" s="876">
        <v>43847.4727413</v>
      </c>
      <c r="H83" s="876" t="s">
        <v>168</v>
      </c>
      <c r="I83" s="876">
        <v>3189.2946095000002</v>
      </c>
      <c r="J83" s="876" t="s">
        <v>168</v>
      </c>
      <c r="K83" s="876">
        <v>61522.901302300001</v>
      </c>
      <c r="L83" s="876">
        <v>28039.309169700002</v>
      </c>
      <c r="M83" s="877" t="s">
        <v>1416</v>
      </c>
    </row>
    <row r="84" spans="1:13" s="128" customFormat="1" ht="17.100000000000001" customHeight="1">
      <c r="A84" s="875" t="s">
        <v>1417</v>
      </c>
      <c r="B84" s="876">
        <v>11289.0296468</v>
      </c>
      <c r="C84" s="876">
        <v>322141.14423049998</v>
      </c>
      <c r="D84" s="876">
        <v>494411.85469930002</v>
      </c>
      <c r="E84" s="876">
        <v>138973.3797963</v>
      </c>
      <c r="F84" s="876">
        <v>1317.4451621999999</v>
      </c>
      <c r="G84" s="876">
        <v>1031680.1401021</v>
      </c>
      <c r="H84" s="876">
        <v>60923.457031799997</v>
      </c>
      <c r="I84" s="876">
        <v>34616.235678700003</v>
      </c>
      <c r="J84" s="876">
        <v>906.8176899</v>
      </c>
      <c r="K84" s="876">
        <v>2096259.5040376</v>
      </c>
      <c r="L84" s="876">
        <v>2222375.5097951</v>
      </c>
      <c r="M84" s="877" t="s">
        <v>1417</v>
      </c>
    </row>
    <row r="85" spans="1:13" s="128" customFormat="1" ht="17.100000000000001" customHeight="1">
      <c r="A85" s="875" t="s">
        <v>1418</v>
      </c>
      <c r="B85" s="876">
        <v>7008.3705882000004</v>
      </c>
      <c r="C85" s="876">
        <v>797.71645779999994</v>
      </c>
      <c r="D85" s="876">
        <v>53.396881399999998</v>
      </c>
      <c r="E85" s="876">
        <v>417.01276860000002</v>
      </c>
      <c r="F85" s="876" t="s">
        <v>168</v>
      </c>
      <c r="G85" s="876">
        <v>12428.269467100001</v>
      </c>
      <c r="H85" s="876" t="s">
        <v>168</v>
      </c>
      <c r="I85" s="876">
        <v>3087.8943687999999</v>
      </c>
      <c r="J85" s="876" t="s">
        <v>168</v>
      </c>
      <c r="K85" s="876">
        <v>23792.660531900001</v>
      </c>
      <c r="L85" s="876">
        <v>3478.2963822000002</v>
      </c>
      <c r="M85" s="877" t="s">
        <v>1418</v>
      </c>
    </row>
    <row r="86" spans="1:13" s="128" customFormat="1" ht="17.100000000000001" customHeight="1">
      <c r="A86" s="875" t="s">
        <v>1419</v>
      </c>
      <c r="B86" s="876">
        <v>8426.5690484000006</v>
      </c>
      <c r="C86" s="876">
        <v>165046.4574213</v>
      </c>
      <c r="D86" s="876">
        <v>156283.50041390001</v>
      </c>
      <c r="E86" s="876">
        <v>6750.1200382999996</v>
      </c>
      <c r="F86" s="876">
        <v>7.5080961999999998</v>
      </c>
      <c r="G86" s="876">
        <v>292752.9543482</v>
      </c>
      <c r="H86" s="876">
        <v>251.35249150000001</v>
      </c>
      <c r="I86" s="876">
        <v>34489.5606309</v>
      </c>
      <c r="J86" s="876">
        <v>6.6990657999999996</v>
      </c>
      <c r="K86" s="876">
        <v>664014.72155450005</v>
      </c>
      <c r="L86" s="876">
        <v>642857.18617939996</v>
      </c>
      <c r="M86" s="877" t="s">
        <v>1419</v>
      </c>
    </row>
    <row r="87" spans="1:13" s="128" customFormat="1" ht="17.100000000000001" customHeight="1">
      <c r="A87" s="875" t="s">
        <v>1421</v>
      </c>
      <c r="B87" s="876">
        <v>120.2925235</v>
      </c>
      <c r="C87" s="876">
        <v>248.75865440000001</v>
      </c>
      <c r="D87" s="876">
        <v>21.253108600000001</v>
      </c>
      <c r="E87" s="876">
        <v>120.54013620000001</v>
      </c>
      <c r="F87" s="876" t="s">
        <v>168</v>
      </c>
      <c r="G87" s="876">
        <v>15796.296635000001</v>
      </c>
      <c r="H87" s="876" t="s">
        <v>168</v>
      </c>
      <c r="I87" s="876">
        <v>1280.1884267</v>
      </c>
      <c r="J87" s="876" t="s">
        <v>168</v>
      </c>
      <c r="K87" s="876">
        <v>17587.329484400001</v>
      </c>
      <c r="L87" s="876">
        <v>14980.350153900001</v>
      </c>
      <c r="M87" s="877" t="s">
        <v>1421</v>
      </c>
    </row>
    <row r="88" spans="1:13" s="128" customFormat="1" ht="9" customHeight="1">
      <c r="A88" s="880"/>
      <c r="B88" s="881"/>
      <c r="C88" s="881"/>
      <c r="D88" s="881"/>
      <c r="E88" s="881"/>
      <c r="F88" s="881"/>
      <c r="G88" s="881"/>
      <c r="H88" s="881"/>
      <c r="I88" s="882"/>
      <c r="J88" s="881"/>
      <c r="K88" s="881"/>
      <c r="L88" s="881"/>
      <c r="M88" s="883"/>
    </row>
    <row r="89" spans="1:13" s="128" customFormat="1" ht="12.75" customHeight="1">
      <c r="A89" s="863"/>
      <c r="B89" s="864"/>
      <c r="C89" s="864"/>
      <c r="D89" s="864"/>
      <c r="E89" s="864"/>
      <c r="F89" s="580" t="s">
        <v>1622</v>
      </c>
      <c r="G89" s="864"/>
      <c r="H89" s="864"/>
      <c r="I89" s="864"/>
      <c r="J89" s="864"/>
      <c r="K89" s="864"/>
      <c r="L89" s="864"/>
      <c r="M89" s="580" t="s">
        <v>1630</v>
      </c>
    </row>
    <row r="90" spans="1:13" s="128" customFormat="1" ht="20.100000000000001" customHeight="1">
      <c r="A90" s="884"/>
      <c r="B90" s="885"/>
      <c r="C90" s="885"/>
      <c r="D90" s="885"/>
      <c r="E90" s="885"/>
      <c r="F90" s="885"/>
      <c r="G90" s="886"/>
      <c r="H90" s="885"/>
      <c r="I90" s="885"/>
      <c r="J90" s="885"/>
      <c r="K90" s="885"/>
      <c r="L90" s="885"/>
      <c r="M90" s="887"/>
    </row>
    <row r="91" spans="1:13" s="128" customFormat="1">
      <c r="A91" s="863"/>
      <c r="B91" s="888"/>
      <c r="C91" s="888"/>
      <c r="D91" s="888"/>
      <c r="E91" s="888"/>
      <c r="F91" s="888"/>
      <c r="G91" s="889"/>
      <c r="H91" s="888"/>
      <c r="I91" s="888"/>
      <c r="J91" s="888"/>
      <c r="K91" s="888"/>
      <c r="L91" s="888"/>
      <c r="M91" s="887"/>
    </row>
    <row r="92" spans="1:13">
      <c r="A92" s="890"/>
      <c r="B92" s="566"/>
      <c r="C92" s="566"/>
      <c r="D92" s="566"/>
      <c r="E92" s="566"/>
      <c r="F92" s="566"/>
      <c r="G92" s="628"/>
      <c r="H92" s="566"/>
      <c r="I92" s="566"/>
      <c r="J92" s="566"/>
      <c r="K92" s="566"/>
      <c r="L92" s="566"/>
      <c r="M92" s="887"/>
    </row>
    <row r="93" spans="1:13">
      <c r="A93" s="863"/>
      <c r="B93" s="864"/>
      <c r="C93" s="864"/>
      <c r="D93" s="864"/>
      <c r="E93" s="864"/>
      <c r="F93" s="864"/>
      <c r="G93" s="864"/>
      <c r="H93" s="864"/>
      <c r="I93" s="864"/>
      <c r="J93" s="864"/>
      <c r="K93" s="869"/>
      <c r="L93" s="864"/>
      <c r="M93" s="870" t="s">
        <v>186</v>
      </c>
    </row>
    <row r="94" spans="1:13" ht="15" customHeight="1">
      <c r="A94" s="1378" t="s">
        <v>1624</v>
      </c>
      <c r="B94" s="1381" t="s">
        <v>1336</v>
      </c>
      <c r="C94" s="1382"/>
      <c r="D94" s="1382"/>
      <c r="E94" s="1382"/>
      <c r="F94" s="1382"/>
      <c r="G94" s="1382" t="s">
        <v>1336</v>
      </c>
      <c r="H94" s="1382"/>
      <c r="I94" s="1382"/>
      <c r="J94" s="1382"/>
      <c r="K94" s="1383"/>
      <c r="L94" s="1371" t="s">
        <v>1625</v>
      </c>
      <c r="M94" s="1374" t="s">
        <v>1624</v>
      </c>
    </row>
    <row r="95" spans="1:13" ht="15" customHeight="1">
      <c r="A95" s="1379"/>
      <c r="B95" s="1377" t="s">
        <v>1626</v>
      </c>
      <c r="C95" s="1305" t="s">
        <v>1487</v>
      </c>
      <c r="D95" s="1166"/>
      <c r="E95" s="1377" t="s">
        <v>1627</v>
      </c>
      <c r="F95" s="1377" t="s">
        <v>1489</v>
      </c>
      <c r="G95" s="1377" t="s">
        <v>1628</v>
      </c>
      <c r="H95" s="1377" t="s">
        <v>1491</v>
      </c>
      <c r="I95" s="1377" t="s">
        <v>1492</v>
      </c>
      <c r="J95" s="1377" t="s">
        <v>1629</v>
      </c>
      <c r="K95" s="1384" t="s">
        <v>190</v>
      </c>
      <c r="L95" s="1372"/>
      <c r="M95" s="1375"/>
    </row>
    <row r="96" spans="1:13" ht="51.95" customHeight="1">
      <c r="A96" s="1380"/>
      <c r="B96" s="1377"/>
      <c r="C96" s="871" t="s">
        <v>1494</v>
      </c>
      <c r="D96" s="871" t="s">
        <v>1495</v>
      </c>
      <c r="E96" s="1377"/>
      <c r="F96" s="1377"/>
      <c r="G96" s="1377"/>
      <c r="H96" s="1377"/>
      <c r="I96" s="1377"/>
      <c r="J96" s="1377"/>
      <c r="K96" s="1384"/>
      <c r="L96" s="1373"/>
      <c r="M96" s="1376"/>
    </row>
    <row r="97" spans="1:13">
      <c r="A97" s="872"/>
      <c r="B97" s="873"/>
      <c r="C97" s="873"/>
      <c r="D97" s="873"/>
      <c r="E97" s="873"/>
      <c r="F97" s="873"/>
      <c r="G97" s="873"/>
      <c r="H97" s="873"/>
      <c r="I97" s="873"/>
      <c r="J97" s="873"/>
      <c r="K97" s="874"/>
      <c r="L97" s="874"/>
      <c r="M97" s="870"/>
    </row>
    <row r="98" spans="1:13">
      <c r="A98" s="875" t="s">
        <v>1422</v>
      </c>
      <c r="B98" s="876">
        <v>332.90547789999999</v>
      </c>
      <c r="C98" s="876">
        <v>47380.964000499996</v>
      </c>
      <c r="D98" s="876">
        <v>25112.175859499999</v>
      </c>
      <c r="E98" s="876">
        <v>5339.5224269</v>
      </c>
      <c r="F98" s="876">
        <v>3.5839509000000001</v>
      </c>
      <c r="G98" s="876">
        <v>61287.315244999998</v>
      </c>
      <c r="H98" s="876" t="s">
        <v>168</v>
      </c>
      <c r="I98" s="876">
        <v>17536.998160800002</v>
      </c>
      <c r="J98" s="876">
        <v>0.4325251</v>
      </c>
      <c r="K98" s="876">
        <v>156993.8976466</v>
      </c>
      <c r="L98" s="876">
        <v>150244.36143439999</v>
      </c>
      <c r="M98" s="877" t="s">
        <v>1422</v>
      </c>
    </row>
    <row r="99" spans="1:13">
      <c r="A99" s="875" t="s">
        <v>1423</v>
      </c>
      <c r="B99" s="876" t="s">
        <v>168</v>
      </c>
      <c r="C99" s="876" t="s">
        <v>168</v>
      </c>
      <c r="D99" s="876" t="s">
        <v>168</v>
      </c>
      <c r="E99" s="876" t="s">
        <v>168</v>
      </c>
      <c r="F99" s="876" t="s">
        <v>168</v>
      </c>
      <c r="G99" s="876">
        <v>402.50058230000002</v>
      </c>
      <c r="H99" s="876" t="s">
        <v>168</v>
      </c>
      <c r="I99" s="876">
        <v>35.229510900000001</v>
      </c>
      <c r="J99" s="876" t="s">
        <v>168</v>
      </c>
      <c r="K99" s="876">
        <v>437.7300932</v>
      </c>
      <c r="L99" s="876">
        <v>941.17627170000003</v>
      </c>
      <c r="M99" s="877" t="s">
        <v>1423</v>
      </c>
    </row>
    <row r="100" spans="1:13">
      <c r="A100" s="875" t="s">
        <v>1424</v>
      </c>
      <c r="B100" s="876">
        <v>0.82438869999999997</v>
      </c>
      <c r="C100" s="876">
        <v>4279.2670397000002</v>
      </c>
      <c r="D100" s="876">
        <v>2145.0710829</v>
      </c>
      <c r="E100" s="876" t="s">
        <v>168</v>
      </c>
      <c r="F100" s="876">
        <v>73.828155699999996</v>
      </c>
      <c r="G100" s="876">
        <v>25136.313271999999</v>
      </c>
      <c r="H100" s="876" t="s">
        <v>168</v>
      </c>
      <c r="I100" s="876">
        <v>458.07350159999999</v>
      </c>
      <c r="J100" s="876" t="s">
        <v>168</v>
      </c>
      <c r="K100" s="876">
        <v>32093.377440599997</v>
      </c>
      <c r="L100" s="876">
        <v>9628.2440210999994</v>
      </c>
      <c r="M100" s="877" t="s">
        <v>1424</v>
      </c>
    </row>
    <row r="101" spans="1:13">
      <c r="A101" s="875" t="s">
        <v>1425</v>
      </c>
      <c r="B101" s="876" t="s">
        <v>168</v>
      </c>
      <c r="C101" s="876" t="s">
        <v>168</v>
      </c>
      <c r="D101" s="876" t="s">
        <v>168</v>
      </c>
      <c r="E101" s="876" t="s">
        <v>168</v>
      </c>
      <c r="F101" s="876" t="s">
        <v>168</v>
      </c>
      <c r="G101" s="876">
        <v>35.891892900000002</v>
      </c>
      <c r="H101" s="876" t="s">
        <v>168</v>
      </c>
      <c r="I101" s="876">
        <v>35.554303500000003</v>
      </c>
      <c r="J101" s="876" t="s">
        <v>168</v>
      </c>
      <c r="K101" s="876">
        <v>71.446196400000005</v>
      </c>
      <c r="L101" s="876">
        <v>72.791238199999995</v>
      </c>
      <c r="M101" s="877" t="s">
        <v>1425</v>
      </c>
    </row>
    <row r="102" spans="1:13">
      <c r="A102" s="875" t="s">
        <v>1426</v>
      </c>
      <c r="B102" s="876">
        <v>185.57106049999999</v>
      </c>
      <c r="C102" s="876">
        <v>4650.1379003000002</v>
      </c>
      <c r="D102" s="876">
        <v>59426.932888399999</v>
      </c>
      <c r="E102" s="876">
        <v>1193.2265417999999</v>
      </c>
      <c r="F102" s="876">
        <v>8.2197721000000001</v>
      </c>
      <c r="G102" s="876">
        <v>558788.57594949997</v>
      </c>
      <c r="H102" s="876" t="s">
        <v>168</v>
      </c>
      <c r="I102" s="876">
        <v>98269.883655900005</v>
      </c>
      <c r="J102" s="876">
        <v>372.29960349999999</v>
      </c>
      <c r="K102" s="876">
        <v>722894.84737199999</v>
      </c>
      <c r="L102" s="876">
        <v>719577.00464449998</v>
      </c>
      <c r="M102" s="877" t="s">
        <v>1426</v>
      </c>
    </row>
    <row r="103" spans="1:13">
      <c r="A103" s="875" t="s">
        <v>1427</v>
      </c>
      <c r="B103" s="876" t="s">
        <v>168</v>
      </c>
      <c r="C103" s="876" t="s">
        <v>168</v>
      </c>
      <c r="D103" s="876" t="s">
        <v>168</v>
      </c>
      <c r="E103" s="876" t="s">
        <v>168</v>
      </c>
      <c r="F103" s="876" t="s">
        <v>168</v>
      </c>
      <c r="G103" s="876">
        <v>5.0163399999999996</v>
      </c>
      <c r="H103" s="876" t="s">
        <v>168</v>
      </c>
      <c r="I103" s="876">
        <v>22.296721099999999</v>
      </c>
      <c r="J103" s="876" t="s">
        <v>168</v>
      </c>
      <c r="K103" s="876">
        <v>27.313061099999999</v>
      </c>
      <c r="L103" s="876">
        <v>27.995381099999999</v>
      </c>
      <c r="M103" s="877" t="s">
        <v>1427</v>
      </c>
    </row>
    <row r="104" spans="1:13">
      <c r="A104" s="875" t="s">
        <v>1428</v>
      </c>
      <c r="B104" s="876" t="s">
        <v>168</v>
      </c>
      <c r="C104" s="876" t="s">
        <v>168</v>
      </c>
      <c r="D104" s="876">
        <v>894.91971279999996</v>
      </c>
      <c r="E104" s="876">
        <v>1E-4</v>
      </c>
      <c r="F104" s="876" t="s">
        <v>168</v>
      </c>
      <c r="G104" s="876">
        <v>3702.0021889999998</v>
      </c>
      <c r="H104" s="876" t="s">
        <v>168</v>
      </c>
      <c r="I104" s="876">
        <v>109.352064</v>
      </c>
      <c r="J104" s="876" t="s">
        <v>168</v>
      </c>
      <c r="K104" s="876">
        <v>4706.2740657999993</v>
      </c>
      <c r="L104" s="876">
        <v>4077.2797704</v>
      </c>
      <c r="M104" s="877" t="s">
        <v>1428</v>
      </c>
    </row>
    <row r="105" spans="1:13">
      <c r="A105" s="875" t="s">
        <v>1429</v>
      </c>
      <c r="B105" s="876" t="s">
        <v>168</v>
      </c>
      <c r="C105" s="876" t="s">
        <v>168</v>
      </c>
      <c r="D105" s="876" t="s">
        <v>168</v>
      </c>
      <c r="E105" s="876" t="s">
        <v>168</v>
      </c>
      <c r="F105" s="876" t="s">
        <v>168</v>
      </c>
      <c r="G105" s="876">
        <v>0.60179130000000003</v>
      </c>
      <c r="H105" s="876" t="s">
        <v>168</v>
      </c>
      <c r="I105" s="876">
        <v>6.3201831000000004</v>
      </c>
      <c r="J105" s="876" t="s">
        <v>168</v>
      </c>
      <c r="K105" s="876">
        <v>6.9219744000000007</v>
      </c>
      <c r="L105" s="876">
        <v>6.6388916</v>
      </c>
      <c r="M105" s="877" t="s">
        <v>1429</v>
      </c>
    </row>
    <row r="106" spans="1:13">
      <c r="A106" s="875" t="s">
        <v>1430</v>
      </c>
      <c r="B106" s="876" t="s">
        <v>168</v>
      </c>
      <c r="C106" s="876">
        <v>4.0000000000000003E-5</v>
      </c>
      <c r="D106" s="876">
        <v>61.245165299999996</v>
      </c>
      <c r="E106" s="876" t="s">
        <v>168</v>
      </c>
      <c r="F106" s="876" t="s">
        <v>168</v>
      </c>
      <c r="G106" s="876">
        <v>4255.0387460000002</v>
      </c>
      <c r="H106" s="876" t="s">
        <v>168</v>
      </c>
      <c r="I106" s="876">
        <v>741.6434577</v>
      </c>
      <c r="J106" s="876" t="s">
        <v>168</v>
      </c>
      <c r="K106" s="876">
        <v>5057.9274089999999</v>
      </c>
      <c r="L106" s="876">
        <v>5972.1892369999996</v>
      </c>
      <c r="M106" s="877" t="s">
        <v>1430</v>
      </c>
    </row>
    <row r="107" spans="1:13">
      <c r="A107" s="875" t="s">
        <v>1431</v>
      </c>
      <c r="B107" s="876" t="s">
        <v>168</v>
      </c>
      <c r="C107" s="876" t="s">
        <v>168</v>
      </c>
      <c r="D107" s="876" t="s">
        <v>168</v>
      </c>
      <c r="E107" s="876" t="s">
        <v>168</v>
      </c>
      <c r="F107" s="876" t="s">
        <v>168</v>
      </c>
      <c r="G107" s="876">
        <v>2.0000000000000002E-5</v>
      </c>
      <c r="H107" s="876" t="s">
        <v>168</v>
      </c>
      <c r="I107" s="876">
        <v>5.2834925999999998</v>
      </c>
      <c r="J107" s="876" t="s">
        <v>168</v>
      </c>
      <c r="K107" s="876">
        <v>5.2835125999999999</v>
      </c>
      <c r="L107" s="876">
        <v>2.0000000000000002E-5</v>
      </c>
      <c r="M107" s="877" t="s">
        <v>1431</v>
      </c>
    </row>
    <row r="108" spans="1:13">
      <c r="A108" s="875" t="s">
        <v>1432</v>
      </c>
      <c r="B108" s="876" t="s">
        <v>168</v>
      </c>
      <c r="C108" s="876" t="s">
        <v>168</v>
      </c>
      <c r="D108" s="876" t="s">
        <v>168</v>
      </c>
      <c r="E108" s="876" t="s">
        <v>168</v>
      </c>
      <c r="F108" s="876" t="s">
        <v>168</v>
      </c>
      <c r="G108" s="876">
        <v>1.0000000000000001E-5</v>
      </c>
      <c r="H108" s="876" t="s">
        <v>168</v>
      </c>
      <c r="I108" s="876">
        <v>20.8852364</v>
      </c>
      <c r="J108" s="876" t="s">
        <v>168</v>
      </c>
      <c r="K108" s="876">
        <v>20.8852464</v>
      </c>
      <c r="L108" s="876">
        <v>24.4590207</v>
      </c>
      <c r="M108" s="877" t="s">
        <v>1432</v>
      </c>
    </row>
    <row r="109" spans="1:13">
      <c r="A109" s="875" t="s">
        <v>1433</v>
      </c>
      <c r="B109" s="876" t="s">
        <v>168</v>
      </c>
      <c r="C109" s="876" t="s">
        <v>168</v>
      </c>
      <c r="D109" s="876" t="s">
        <v>168</v>
      </c>
      <c r="E109" s="876" t="s">
        <v>168</v>
      </c>
      <c r="F109" s="876" t="s">
        <v>168</v>
      </c>
      <c r="G109" s="876" t="s">
        <v>168</v>
      </c>
      <c r="H109" s="876" t="s">
        <v>168</v>
      </c>
      <c r="I109" s="876" t="s">
        <v>168</v>
      </c>
      <c r="J109" s="876" t="s">
        <v>168</v>
      </c>
      <c r="K109" s="876" t="s">
        <v>168</v>
      </c>
      <c r="L109" s="876" t="s">
        <v>168</v>
      </c>
      <c r="M109" s="877" t="s">
        <v>1433</v>
      </c>
    </row>
    <row r="110" spans="1:13">
      <c r="A110" s="875" t="s">
        <v>1434</v>
      </c>
      <c r="B110" s="876" t="s">
        <v>168</v>
      </c>
      <c r="C110" s="876" t="s">
        <v>168</v>
      </c>
      <c r="D110" s="876">
        <v>1.5441281</v>
      </c>
      <c r="E110" s="876" t="s">
        <v>168</v>
      </c>
      <c r="F110" s="876" t="s">
        <v>168</v>
      </c>
      <c r="G110" s="876">
        <v>565.63179000000002</v>
      </c>
      <c r="H110" s="876" t="s">
        <v>168</v>
      </c>
      <c r="I110" s="876">
        <v>105482.9027642</v>
      </c>
      <c r="J110" s="876" t="s">
        <v>168</v>
      </c>
      <c r="K110" s="876">
        <v>106050.07868229999</v>
      </c>
      <c r="L110" s="876">
        <v>222475.72688160001</v>
      </c>
      <c r="M110" s="877" t="s">
        <v>1434</v>
      </c>
    </row>
    <row r="111" spans="1:13">
      <c r="A111" s="875" t="s">
        <v>1435</v>
      </c>
      <c r="B111" s="876" t="s">
        <v>168</v>
      </c>
      <c r="C111" s="876" t="s">
        <v>168</v>
      </c>
      <c r="D111" s="876" t="s">
        <v>168</v>
      </c>
      <c r="E111" s="876" t="s">
        <v>168</v>
      </c>
      <c r="F111" s="876" t="s">
        <v>168</v>
      </c>
      <c r="G111" s="876" t="s">
        <v>168</v>
      </c>
      <c r="H111" s="876" t="s">
        <v>168</v>
      </c>
      <c r="I111" s="876" t="s">
        <v>168</v>
      </c>
      <c r="J111" s="876" t="s">
        <v>168</v>
      </c>
      <c r="K111" s="876" t="s">
        <v>168</v>
      </c>
      <c r="L111" s="876">
        <v>1.5633899999999999E-2</v>
      </c>
      <c r="M111" s="877" t="s">
        <v>1435</v>
      </c>
    </row>
    <row r="112" spans="1:13">
      <c r="A112" s="878" t="s">
        <v>1436</v>
      </c>
      <c r="B112" s="876" t="s">
        <v>168</v>
      </c>
      <c r="C112" s="876" t="s">
        <v>168</v>
      </c>
      <c r="D112" s="876">
        <v>6244.3222275999997</v>
      </c>
      <c r="E112" s="876" t="s">
        <v>168</v>
      </c>
      <c r="F112" s="876" t="s">
        <v>168</v>
      </c>
      <c r="G112" s="876">
        <v>6309.6160301999998</v>
      </c>
      <c r="H112" s="876" t="s">
        <v>168</v>
      </c>
      <c r="I112" s="876" t="s">
        <v>168</v>
      </c>
      <c r="J112" s="876" t="s">
        <v>168</v>
      </c>
      <c r="K112" s="876">
        <v>12553.9382578</v>
      </c>
      <c r="L112" s="876">
        <v>12553.9382578</v>
      </c>
      <c r="M112" s="879" t="s">
        <v>1436</v>
      </c>
    </row>
    <row r="113" spans="1:13">
      <c r="A113" s="878" t="s">
        <v>1437</v>
      </c>
      <c r="B113" s="876" t="s">
        <v>168</v>
      </c>
      <c r="C113" s="876" t="s">
        <v>168</v>
      </c>
      <c r="D113" s="876" t="s">
        <v>168</v>
      </c>
      <c r="E113" s="876" t="s">
        <v>168</v>
      </c>
      <c r="F113" s="876" t="s">
        <v>168</v>
      </c>
      <c r="G113" s="876" t="s">
        <v>168</v>
      </c>
      <c r="H113" s="876" t="s">
        <v>168</v>
      </c>
      <c r="I113" s="876" t="s">
        <v>168</v>
      </c>
      <c r="J113" s="876" t="s">
        <v>168</v>
      </c>
      <c r="K113" s="876" t="s">
        <v>168</v>
      </c>
      <c r="L113" s="876" t="s">
        <v>168</v>
      </c>
      <c r="M113" s="879" t="s">
        <v>1437</v>
      </c>
    </row>
    <row r="114" spans="1:13">
      <c r="A114" s="878" t="s">
        <v>1438</v>
      </c>
      <c r="B114" s="876" t="s">
        <v>168</v>
      </c>
      <c r="C114" s="876" t="s">
        <v>168</v>
      </c>
      <c r="D114" s="876" t="s">
        <v>168</v>
      </c>
      <c r="E114" s="876">
        <v>7.5274213000000003</v>
      </c>
      <c r="F114" s="876" t="s">
        <v>168</v>
      </c>
      <c r="G114" s="876" t="s">
        <v>168</v>
      </c>
      <c r="H114" s="876" t="s">
        <v>168</v>
      </c>
      <c r="I114" s="876">
        <v>8.5457730000000005</v>
      </c>
      <c r="J114" s="876" t="s">
        <v>168</v>
      </c>
      <c r="K114" s="876">
        <v>16.073194300000001</v>
      </c>
      <c r="L114" s="876">
        <v>16.269744299999999</v>
      </c>
      <c r="M114" s="879" t="s">
        <v>1438</v>
      </c>
    </row>
    <row r="115" spans="1:13">
      <c r="A115" s="875" t="s">
        <v>1439</v>
      </c>
      <c r="B115" s="876" t="s">
        <v>168</v>
      </c>
      <c r="C115" s="876" t="s">
        <v>168</v>
      </c>
      <c r="D115" s="876" t="s">
        <v>168</v>
      </c>
      <c r="E115" s="876" t="s">
        <v>168</v>
      </c>
      <c r="F115" s="876" t="s">
        <v>168</v>
      </c>
      <c r="G115" s="876" t="s">
        <v>168</v>
      </c>
      <c r="H115" s="876" t="s">
        <v>168</v>
      </c>
      <c r="I115" s="876" t="s">
        <v>168</v>
      </c>
      <c r="J115" s="876" t="s">
        <v>168</v>
      </c>
      <c r="K115" s="876" t="s">
        <v>168</v>
      </c>
      <c r="L115" s="876" t="s">
        <v>168</v>
      </c>
      <c r="M115" s="877" t="s">
        <v>1439</v>
      </c>
    </row>
    <row r="116" spans="1:13">
      <c r="A116" s="875" t="s">
        <v>1440</v>
      </c>
      <c r="B116" s="876" t="s">
        <v>168</v>
      </c>
      <c r="C116" s="876" t="s">
        <v>168</v>
      </c>
      <c r="D116" s="876" t="s">
        <v>168</v>
      </c>
      <c r="E116" s="876" t="s">
        <v>168</v>
      </c>
      <c r="F116" s="876" t="s">
        <v>168</v>
      </c>
      <c r="G116" s="876" t="s">
        <v>168</v>
      </c>
      <c r="H116" s="876" t="s">
        <v>168</v>
      </c>
      <c r="I116" s="876" t="s">
        <v>168</v>
      </c>
      <c r="J116" s="876" t="s">
        <v>168</v>
      </c>
      <c r="K116" s="876" t="s">
        <v>168</v>
      </c>
      <c r="L116" s="876" t="s">
        <v>168</v>
      </c>
      <c r="M116" s="877" t="s">
        <v>1440</v>
      </c>
    </row>
    <row r="117" spans="1:13">
      <c r="A117" s="875" t="s">
        <v>1441</v>
      </c>
      <c r="B117" s="876" t="s">
        <v>168</v>
      </c>
      <c r="C117" s="876" t="s">
        <v>168</v>
      </c>
      <c r="D117" s="876" t="s">
        <v>168</v>
      </c>
      <c r="E117" s="876" t="s">
        <v>168</v>
      </c>
      <c r="F117" s="876" t="s">
        <v>168</v>
      </c>
      <c r="G117" s="876" t="s">
        <v>168</v>
      </c>
      <c r="H117" s="876" t="s">
        <v>168</v>
      </c>
      <c r="I117" s="876" t="s">
        <v>168</v>
      </c>
      <c r="J117" s="876" t="s">
        <v>168</v>
      </c>
      <c r="K117" s="876" t="s">
        <v>168</v>
      </c>
      <c r="L117" s="876" t="s">
        <v>168</v>
      </c>
      <c r="M117" s="877" t="s">
        <v>1441</v>
      </c>
    </row>
    <row r="118" spans="1:13">
      <c r="A118" s="875" t="s">
        <v>1442</v>
      </c>
      <c r="B118" s="876" t="s">
        <v>168</v>
      </c>
      <c r="C118" s="876" t="s">
        <v>168</v>
      </c>
      <c r="D118" s="876" t="s">
        <v>168</v>
      </c>
      <c r="E118" s="876" t="s">
        <v>168</v>
      </c>
      <c r="F118" s="876" t="s">
        <v>168</v>
      </c>
      <c r="G118" s="876">
        <v>366.98557849999997</v>
      </c>
      <c r="H118" s="876" t="s">
        <v>168</v>
      </c>
      <c r="I118" s="876">
        <v>31140.167679400001</v>
      </c>
      <c r="J118" s="876" t="s">
        <v>168</v>
      </c>
      <c r="K118" s="876">
        <v>31507.153257900001</v>
      </c>
      <c r="L118" s="876">
        <v>27468.6483057</v>
      </c>
      <c r="M118" s="877" t="s">
        <v>1442</v>
      </c>
    </row>
    <row r="119" spans="1:13">
      <c r="A119" s="875" t="s">
        <v>1443</v>
      </c>
      <c r="B119" s="876" t="s">
        <v>168</v>
      </c>
      <c r="C119" s="876" t="s">
        <v>168</v>
      </c>
      <c r="D119" s="876" t="s">
        <v>168</v>
      </c>
      <c r="E119" s="876" t="s">
        <v>168</v>
      </c>
      <c r="F119" s="876" t="s">
        <v>168</v>
      </c>
      <c r="G119" s="876" t="s">
        <v>168</v>
      </c>
      <c r="H119" s="876" t="s">
        <v>168</v>
      </c>
      <c r="I119" s="876" t="s">
        <v>168</v>
      </c>
      <c r="J119" s="876" t="s">
        <v>168</v>
      </c>
      <c r="K119" s="876" t="s">
        <v>168</v>
      </c>
      <c r="L119" s="876" t="s">
        <v>168</v>
      </c>
      <c r="M119" s="877" t="s">
        <v>1443</v>
      </c>
    </row>
    <row r="120" spans="1:13">
      <c r="A120" s="875" t="s">
        <v>1444</v>
      </c>
      <c r="B120" s="876" t="s">
        <v>168</v>
      </c>
      <c r="C120" s="876" t="s">
        <v>168</v>
      </c>
      <c r="D120" s="876" t="s">
        <v>168</v>
      </c>
      <c r="E120" s="876" t="s">
        <v>168</v>
      </c>
      <c r="F120" s="876" t="s">
        <v>168</v>
      </c>
      <c r="G120" s="876" t="s">
        <v>168</v>
      </c>
      <c r="H120" s="876" t="s">
        <v>168</v>
      </c>
      <c r="I120" s="876" t="s">
        <v>168</v>
      </c>
      <c r="J120" s="876" t="s">
        <v>168</v>
      </c>
      <c r="K120" s="876" t="s">
        <v>168</v>
      </c>
      <c r="L120" s="876" t="s">
        <v>168</v>
      </c>
      <c r="M120" s="877" t="s">
        <v>1444</v>
      </c>
    </row>
    <row r="121" spans="1:13">
      <c r="A121" s="875" t="s">
        <v>1445</v>
      </c>
      <c r="B121" s="876" t="s">
        <v>168</v>
      </c>
      <c r="C121" s="876" t="s">
        <v>168</v>
      </c>
      <c r="D121" s="876" t="s">
        <v>168</v>
      </c>
      <c r="E121" s="876" t="s">
        <v>168</v>
      </c>
      <c r="F121" s="876" t="s">
        <v>168</v>
      </c>
      <c r="G121" s="876" t="s">
        <v>168</v>
      </c>
      <c r="H121" s="876" t="s">
        <v>168</v>
      </c>
      <c r="I121" s="876" t="s">
        <v>168</v>
      </c>
      <c r="J121" s="876" t="s">
        <v>168</v>
      </c>
      <c r="K121" s="876" t="s">
        <v>168</v>
      </c>
      <c r="L121" s="876" t="s">
        <v>168</v>
      </c>
      <c r="M121" s="877" t="s">
        <v>1445</v>
      </c>
    </row>
    <row r="122" spans="1:13">
      <c r="A122" s="875" t="s">
        <v>1446</v>
      </c>
      <c r="B122" s="876" t="s">
        <v>168</v>
      </c>
      <c r="C122" s="876" t="s">
        <v>168</v>
      </c>
      <c r="D122" s="876" t="s">
        <v>168</v>
      </c>
      <c r="E122" s="876" t="s">
        <v>168</v>
      </c>
      <c r="F122" s="876" t="s">
        <v>168</v>
      </c>
      <c r="G122" s="876" t="s">
        <v>168</v>
      </c>
      <c r="H122" s="876" t="s">
        <v>168</v>
      </c>
      <c r="I122" s="876">
        <v>206.0499523</v>
      </c>
      <c r="J122" s="876" t="s">
        <v>168</v>
      </c>
      <c r="K122" s="876">
        <v>206.0499523</v>
      </c>
      <c r="L122" s="876">
        <v>84.837524299999998</v>
      </c>
      <c r="M122" s="877" t="s">
        <v>1446</v>
      </c>
    </row>
    <row r="123" spans="1:13">
      <c r="A123" s="875" t="s">
        <v>1447</v>
      </c>
      <c r="B123" s="876" t="s">
        <v>168</v>
      </c>
      <c r="C123" s="876" t="s">
        <v>168</v>
      </c>
      <c r="D123" s="876" t="s">
        <v>168</v>
      </c>
      <c r="E123" s="876" t="s">
        <v>168</v>
      </c>
      <c r="F123" s="876" t="s">
        <v>168</v>
      </c>
      <c r="G123" s="876" t="s">
        <v>168</v>
      </c>
      <c r="H123" s="876" t="s">
        <v>168</v>
      </c>
      <c r="I123" s="876" t="s">
        <v>168</v>
      </c>
      <c r="J123" s="876" t="s">
        <v>168</v>
      </c>
      <c r="K123" s="876" t="s">
        <v>168</v>
      </c>
      <c r="L123" s="876" t="s">
        <v>168</v>
      </c>
      <c r="M123" s="877" t="s">
        <v>1447</v>
      </c>
    </row>
    <row r="124" spans="1:13">
      <c r="A124" s="875" t="s">
        <v>1448</v>
      </c>
      <c r="B124" s="876" t="s">
        <v>168</v>
      </c>
      <c r="C124" s="876" t="s">
        <v>168</v>
      </c>
      <c r="D124" s="876" t="s">
        <v>168</v>
      </c>
      <c r="E124" s="876" t="s">
        <v>168</v>
      </c>
      <c r="F124" s="876" t="s">
        <v>168</v>
      </c>
      <c r="G124" s="876" t="s">
        <v>168</v>
      </c>
      <c r="H124" s="876" t="s">
        <v>168</v>
      </c>
      <c r="I124" s="876" t="s">
        <v>168</v>
      </c>
      <c r="J124" s="876" t="s">
        <v>168</v>
      </c>
      <c r="K124" s="876" t="s">
        <v>168</v>
      </c>
      <c r="L124" s="876" t="s">
        <v>168</v>
      </c>
      <c r="M124" s="877" t="s">
        <v>1448</v>
      </c>
    </row>
    <row r="125" spans="1:13">
      <c r="A125" s="875" t="s">
        <v>1449</v>
      </c>
      <c r="B125" s="876" t="s">
        <v>168</v>
      </c>
      <c r="C125" s="876" t="s">
        <v>168</v>
      </c>
      <c r="D125" s="876" t="s">
        <v>168</v>
      </c>
      <c r="E125" s="876" t="s">
        <v>168</v>
      </c>
      <c r="F125" s="876" t="s">
        <v>168</v>
      </c>
      <c r="G125" s="876" t="s">
        <v>168</v>
      </c>
      <c r="H125" s="876" t="s">
        <v>168</v>
      </c>
      <c r="I125" s="876" t="s">
        <v>168</v>
      </c>
      <c r="J125" s="876" t="s">
        <v>168</v>
      </c>
      <c r="K125" s="876" t="s">
        <v>168</v>
      </c>
      <c r="L125" s="876" t="s">
        <v>168</v>
      </c>
      <c r="M125" s="877" t="s">
        <v>1449</v>
      </c>
    </row>
    <row r="126" spans="1:13">
      <c r="A126" s="875" t="s">
        <v>1450</v>
      </c>
      <c r="B126" s="876" t="s">
        <v>168</v>
      </c>
      <c r="C126" s="876" t="s">
        <v>168</v>
      </c>
      <c r="D126" s="876" t="s">
        <v>168</v>
      </c>
      <c r="E126" s="876" t="s">
        <v>168</v>
      </c>
      <c r="F126" s="876" t="s">
        <v>168</v>
      </c>
      <c r="G126" s="876" t="s">
        <v>168</v>
      </c>
      <c r="H126" s="876" t="s">
        <v>168</v>
      </c>
      <c r="I126" s="876">
        <v>51538.072864399997</v>
      </c>
      <c r="J126" s="876" t="s">
        <v>168</v>
      </c>
      <c r="K126" s="876">
        <v>51538.072864399997</v>
      </c>
      <c r="L126" s="876">
        <v>40175.908942900001</v>
      </c>
      <c r="M126" s="877" t="s">
        <v>1450</v>
      </c>
    </row>
    <row r="127" spans="1:13">
      <c r="A127" s="875" t="s">
        <v>1451</v>
      </c>
      <c r="B127" s="876" t="s">
        <v>168</v>
      </c>
      <c r="C127" s="876" t="s">
        <v>168</v>
      </c>
      <c r="D127" s="876" t="s">
        <v>168</v>
      </c>
      <c r="E127" s="876" t="s">
        <v>168</v>
      </c>
      <c r="F127" s="876" t="s">
        <v>168</v>
      </c>
      <c r="G127" s="876" t="s">
        <v>168</v>
      </c>
      <c r="H127" s="876" t="s">
        <v>168</v>
      </c>
      <c r="I127" s="876" t="s">
        <v>168</v>
      </c>
      <c r="J127" s="876" t="s">
        <v>168</v>
      </c>
      <c r="K127" s="876" t="s">
        <v>168</v>
      </c>
      <c r="L127" s="876" t="s">
        <v>168</v>
      </c>
      <c r="M127" s="877" t="s">
        <v>1451</v>
      </c>
    </row>
    <row r="128" spans="1:13">
      <c r="A128" s="875" t="s">
        <v>1452</v>
      </c>
      <c r="B128" s="876" t="s">
        <v>168</v>
      </c>
      <c r="C128" s="876" t="s">
        <v>168</v>
      </c>
      <c r="D128" s="876" t="s">
        <v>168</v>
      </c>
      <c r="E128" s="876" t="s">
        <v>168</v>
      </c>
      <c r="F128" s="876" t="s">
        <v>168</v>
      </c>
      <c r="G128" s="876" t="s">
        <v>168</v>
      </c>
      <c r="H128" s="876" t="s">
        <v>168</v>
      </c>
      <c r="I128" s="876" t="s">
        <v>168</v>
      </c>
      <c r="J128" s="876" t="s">
        <v>168</v>
      </c>
      <c r="K128" s="876" t="s">
        <v>168</v>
      </c>
      <c r="L128" s="876" t="s">
        <v>168</v>
      </c>
      <c r="M128" s="877" t="s">
        <v>1452</v>
      </c>
    </row>
    <row r="129" spans="1:13">
      <c r="A129" s="875" t="s">
        <v>1453</v>
      </c>
      <c r="B129" s="876" t="s">
        <v>168</v>
      </c>
      <c r="C129" s="876" t="s">
        <v>168</v>
      </c>
      <c r="D129" s="876" t="s">
        <v>168</v>
      </c>
      <c r="E129" s="876" t="s">
        <v>168</v>
      </c>
      <c r="F129" s="876" t="s">
        <v>168</v>
      </c>
      <c r="G129" s="876" t="s">
        <v>168</v>
      </c>
      <c r="H129" s="876" t="s">
        <v>168</v>
      </c>
      <c r="I129" s="876" t="s">
        <v>168</v>
      </c>
      <c r="J129" s="876" t="s">
        <v>168</v>
      </c>
      <c r="K129" s="876" t="s">
        <v>168</v>
      </c>
      <c r="L129" s="876" t="s">
        <v>168</v>
      </c>
      <c r="M129" s="877" t="s">
        <v>1453</v>
      </c>
    </row>
    <row r="130" spans="1:13">
      <c r="A130" s="875" t="s">
        <v>1454</v>
      </c>
      <c r="B130" s="876" t="s">
        <v>168</v>
      </c>
      <c r="C130" s="876" t="s">
        <v>168</v>
      </c>
      <c r="D130" s="876" t="s">
        <v>168</v>
      </c>
      <c r="E130" s="876" t="s">
        <v>168</v>
      </c>
      <c r="F130" s="876" t="s">
        <v>168</v>
      </c>
      <c r="G130" s="876" t="s">
        <v>168</v>
      </c>
      <c r="H130" s="876" t="s">
        <v>168</v>
      </c>
      <c r="I130" s="876">
        <v>623316.1493701</v>
      </c>
      <c r="J130" s="876" t="s">
        <v>168</v>
      </c>
      <c r="K130" s="876">
        <v>623316.1493701</v>
      </c>
      <c r="L130" s="876">
        <v>491620.5012619</v>
      </c>
      <c r="M130" s="877" t="s">
        <v>1454</v>
      </c>
    </row>
    <row r="131" spans="1:13">
      <c r="A131" s="875"/>
      <c r="B131" s="891"/>
      <c r="C131" s="891"/>
      <c r="D131" s="891"/>
      <c r="E131" s="891"/>
      <c r="F131" s="891"/>
      <c r="G131" s="891"/>
      <c r="H131" s="891"/>
      <c r="I131" s="892"/>
      <c r="J131" s="891"/>
      <c r="K131" s="891"/>
      <c r="L131" s="891"/>
      <c r="M131" s="877"/>
    </row>
    <row r="132" spans="1:13" ht="22.5">
      <c r="A132" s="893" t="s">
        <v>1631</v>
      </c>
      <c r="B132" s="894">
        <v>7500618.6012284979</v>
      </c>
      <c r="C132" s="894">
        <v>38485434.840911902</v>
      </c>
      <c r="D132" s="894">
        <v>34277897.9180075</v>
      </c>
      <c r="E132" s="894">
        <v>12272182.941271901</v>
      </c>
      <c r="F132" s="894">
        <v>1088265.3966119001</v>
      </c>
      <c r="G132" s="894">
        <v>57493897.518653095</v>
      </c>
      <c r="H132" s="894">
        <v>3317138.4590592999</v>
      </c>
      <c r="I132" s="894">
        <v>17262128.878277797</v>
      </c>
      <c r="J132" s="894">
        <v>1719667.7025627999</v>
      </c>
      <c r="K132" s="894">
        <v>173417232.2565847</v>
      </c>
      <c r="L132" s="894">
        <v>171261838.19225067</v>
      </c>
      <c r="M132" s="895" t="s">
        <v>1631</v>
      </c>
    </row>
    <row r="133" spans="1:13" ht="33.75">
      <c r="A133" s="896" t="s">
        <v>435</v>
      </c>
      <c r="B133" s="897">
        <v>11.625172696789599</v>
      </c>
      <c r="C133" s="897">
        <v>12.8080134582681</v>
      </c>
      <c r="D133" s="897">
        <v>12.900710986824199</v>
      </c>
      <c r="E133" s="897">
        <v>12.1009357257301</v>
      </c>
      <c r="F133" s="897">
        <v>10.9078582931482</v>
      </c>
      <c r="G133" s="897">
        <v>12.6213830474434</v>
      </c>
      <c r="H133" s="897">
        <v>12.0026480887606</v>
      </c>
      <c r="I133" s="897">
        <v>10.439704691491199</v>
      </c>
      <c r="J133" s="897">
        <v>6.0444811204172399</v>
      </c>
      <c r="K133" s="897">
        <v>12.3331210974928</v>
      </c>
      <c r="L133" s="897">
        <v>12.202346213088401</v>
      </c>
      <c r="M133" s="898" t="s">
        <v>435</v>
      </c>
    </row>
    <row r="134" spans="1:13">
      <c r="A134" s="144" t="s">
        <v>137</v>
      </c>
      <c r="B134" s="864"/>
      <c r="C134" s="864"/>
      <c r="D134" s="864"/>
      <c r="E134" s="864"/>
      <c r="F134" s="864"/>
      <c r="G134" s="864"/>
      <c r="H134" s="864"/>
      <c r="I134" s="864"/>
      <c r="J134" s="864"/>
      <c r="K134" s="864"/>
      <c r="L134" s="864"/>
      <c r="M134" s="887"/>
    </row>
    <row r="135" spans="1:13">
      <c r="A135" s="144" t="s">
        <v>1197</v>
      </c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899"/>
    </row>
    <row r="136" spans="1:13">
      <c r="A136" s="144" t="s">
        <v>1198</v>
      </c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899"/>
    </row>
  </sheetData>
  <mergeCells count="44"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  <mergeCell ref="L50:L52"/>
    <mergeCell ref="M50:M52"/>
    <mergeCell ref="B51:B52"/>
    <mergeCell ref="C51:D51"/>
    <mergeCell ref="E51:E52"/>
    <mergeCell ref="F51:F52"/>
    <mergeCell ref="G51:G52"/>
    <mergeCell ref="H51:H52"/>
    <mergeCell ref="I51:I52"/>
    <mergeCell ref="J51:J52"/>
    <mergeCell ref="K51:K52"/>
    <mergeCell ref="A94:A96"/>
    <mergeCell ref="B94:F94"/>
    <mergeCell ref="G94:K94"/>
    <mergeCell ref="K95:K96"/>
    <mergeCell ref="A50:A52"/>
    <mergeCell ref="B50:F50"/>
    <mergeCell ref="G50:K50"/>
    <mergeCell ref="L94:L96"/>
    <mergeCell ref="M94:M96"/>
    <mergeCell ref="B95:B96"/>
    <mergeCell ref="C95:D95"/>
    <mergeCell ref="E95:E96"/>
    <mergeCell ref="F95:F96"/>
    <mergeCell ref="G95:G96"/>
    <mergeCell ref="H95:H96"/>
    <mergeCell ref="I95:I96"/>
    <mergeCell ref="J95:J96"/>
  </mergeCells>
  <pageMargins left="0.7" right="0.4" top="0.75" bottom="0.7" header="0.5" footer="0.3"/>
  <pageSetup paperSize="9" scale="95" firstPageNumber="284" pageOrder="overThenDown" orientation="portrait" useFirstPageNumber="1" horizontalDpi="4294967295" verticalDpi="4294967295" r:id="rId1"/>
  <headerFooter>
    <oddFooter>&amp;C&amp;"Maiandra GD,Regular"&amp;9&amp;P</oddFooter>
  </headerFooter>
  <rowBreaks count="1" manualBreakCount="1">
    <brk id="44" max="16383" man="1"/>
  </rowBreaks>
  <colBreaks count="1" manualBreakCount="1">
    <brk id="6" max="1048575" man="1"/>
  </colBreaks>
</worksheet>
</file>

<file path=xl/worksheets/sheet81.xml><?xml version="1.0" encoding="utf-8"?>
<worksheet xmlns="http://schemas.openxmlformats.org/spreadsheetml/2006/main" xmlns:r="http://schemas.openxmlformats.org/officeDocument/2006/relationships">
  <dimension ref="A1:M92"/>
  <sheetViews>
    <sheetView view="pageBreakPreview" topLeftCell="A61" zoomScale="82" zoomScaleSheetLayoutView="82" workbookViewId="0">
      <selection activeCell="D17" sqref="D17"/>
    </sheetView>
  </sheetViews>
  <sheetFormatPr defaultRowHeight="12.75"/>
  <cols>
    <col min="1" max="1" width="21.5703125" style="901" customWidth="1"/>
    <col min="2" max="2" width="13.7109375" style="901" customWidth="1"/>
    <col min="3" max="3" width="14.7109375" style="901" customWidth="1"/>
    <col min="4" max="4" width="14.5703125" style="901" customWidth="1"/>
    <col min="5" max="5" width="15" style="901" customWidth="1"/>
    <col min="6" max="6" width="12.85546875" style="901" customWidth="1"/>
    <col min="7" max="7" width="12.5703125" style="901" customWidth="1"/>
    <col min="8" max="8" width="13.5703125" style="901" customWidth="1"/>
    <col min="9" max="9" width="12.85546875" style="901" customWidth="1"/>
    <col min="10" max="11" width="11.85546875" style="901" customWidth="1"/>
    <col min="12" max="12" width="13.42578125" style="901" customWidth="1"/>
    <col min="13" max="13" width="15.85546875" style="901" customWidth="1"/>
    <col min="14" max="16384" width="9.140625" style="901"/>
  </cols>
  <sheetData>
    <row r="1" spans="1:13" s="900" customFormat="1" ht="15" customHeight="1">
      <c r="A1" s="863"/>
      <c r="B1" s="864"/>
      <c r="C1" s="864"/>
      <c r="D1" s="864"/>
      <c r="E1" s="864"/>
      <c r="F1" s="864"/>
      <c r="G1" s="864"/>
      <c r="H1" s="864"/>
      <c r="I1" s="864"/>
      <c r="J1" s="864"/>
      <c r="K1" s="864"/>
      <c r="L1" s="864"/>
      <c r="M1" s="580" t="s">
        <v>1632</v>
      </c>
    </row>
    <row r="2" spans="1:13" s="900" customFormat="1" ht="17.100000000000001" customHeight="1">
      <c r="A2" s="1316" t="s">
        <v>1633</v>
      </c>
      <c r="B2" s="1316"/>
      <c r="C2" s="1316"/>
      <c r="D2" s="1316"/>
      <c r="E2" s="1316"/>
      <c r="F2" s="1316"/>
      <c r="G2" s="1316"/>
      <c r="H2" s="1316"/>
      <c r="I2" s="1316"/>
      <c r="J2" s="1316"/>
      <c r="K2" s="1316"/>
      <c r="L2" s="1316"/>
      <c r="M2" s="1316"/>
    </row>
    <row r="3" spans="1:13" s="900" customFormat="1" ht="17.100000000000001" customHeight="1">
      <c r="A3" s="865"/>
      <c r="B3" s="866"/>
      <c r="C3" s="866"/>
      <c r="D3" s="866"/>
      <c r="E3" s="866"/>
      <c r="F3" s="866"/>
      <c r="G3" s="867"/>
      <c r="H3" s="866"/>
      <c r="I3" s="866"/>
      <c r="J3" s="866"/>
      <c r="K3" s="866"/>
      <c r="L3" s="866"/>
      <c r="M3" s="868"/>
    </row>
    <row r="4" spans="1:13" s="900" customFormat="1" ht="17.100000000000001" customHeight="1">
      <c r="A4" s="1316" t="s">
        <v>176</v>
      </c>
      <c r="B4" s="1316"/>
      <c r="C4" s="1316"/>
      <c r="D4" s="1316"/>
      <c r="E4" s="1316"/>
      <c r="F4" s="1316"/>
      <c r="G4" s="1316"/>
      <c r="H4" s="1316"/>
      <c r="I4" s="1316"/>
      <c r="J4" s="1316"/>
      <c r="K4" s="1316"/>
      <c r="L4" s="1316"/>
      <c r="M4" s="1316"/>
    </row>
    <row r="5" spans="1:13" s="900" customFormat="1" ht="17.100000000000001" customHeight="1">
      <c r="A5" s="863"/>
      <c r="B5" s="864"/>
      <c r="C5" s="864"/>
      <c r="D5" s="864"/>
      <c r="E5" s="864"/>
      <c r="F5" s="864"/>
      <c r="G5" s="864"/>
      <c r="H5" s="864"/>
      <c r="I5" s="864"/>
      <c r="J5" s="864"/>
      <c r="K5" s="869"/>
      <c r="L5" s="864"/>
      <c r="M5" s="870" t="s">
        <v>186</v>
      </c>
    </row>
    <row r="6" spans="1:13" s="900" customFormat="1" ht="15" customHeight="1">
      <c r="A6" s="1378" t="s">
        <v>1624</v>
      </c>
      <c r="B6" s="1381" t="s">
        <v>1336</v>
      </c>
      <c r="C6" s="1382"/>
      <c r="D6" s="1382"/>
      <c r="E6" s="1382"/>
      <c r="F6" s="1382"/>
      <c r="G6" s="1382" t="s">
        <v>1336</v>
      </c>
      <c r="H6" s="1382"/>
      <c r="I6" s="1382"/>
      <c r="J6" s="1382"/>
      <c r="K6" s="1383"/>
      <c r="L6" s="1371" t="s">
        <v>1625</v>
      </c>
      <c r="M6" s="1374" t="s">
        <v>1624</v>
      </c>
    </row>
    <row r="7" spans="1:13" s="900" customFormat="1" ht="15" customHeight="1">
      <c r="A7" s="1379"/>
      <c r="B7" s="1377" t="s">
        <v>1626</v>
      </c>
      <c r="C7" s="1305" t="s">
        <v>1487</v>
      </c>
      <c r="D7" s="1166"/>
      <c r="E7" s="1377" t="s">
        <v>1627</v>
      </c>
      <c r="F7" s="1377" t="s">
        <v>1489</v>
      </c>
      <c r="G7" s="1377" t="s">
        <v>1628</v>
      </c>
      <c r="H7" s="1377" t="s">
        <v>1491</v>
      </c>
      <c r="I7" s="1377" t="s">
        <v>1492</v>
      </c>
      <c r="J7" s="1377" t="s">
        <v>1629</v>
      </c>
      <c r="K7" s="1384" t="s">
        <v>190</v>
      </c>
      <c r="L7" s="1372"/>
      <c r="M7" s="1375"/>
    </row>
    <row r="8" spans="1:13" s="900" customFormat="1" ht="51.95" customHeight="1">
      <c r="A8" s="1380"/>
      <c r="B8" s="1377"/>
      <c r="C8" s="871" t="s">
        <v>1494</v>
      </c>
      <c r="D8" s="871" t="s">
        <v>1495</v>
      </c>
      <c r="E8" s="1377"/>
      <c r="F8" s="1377"/>
      <c r="G8" s="1377"/>
      <c r="H8" s="1377"/>
      <c r="I8" s="1377"/>
      <c r="J8" s="1377"/>
      <c r="K8" s="1384"/>
      <c r="L8" s="1373"/>
      <c r="M8" s="1376"/>
    </row>
    <row r="9" spans="1:13" s="900" customFormat="1" ht="8.25" customHeight="1">
      <c r="A9" s="872"/>
      <c r="B9" s="873"/>
      <c r="C9" s="873"/>
      <c r="D9" s="873"/>
      <c r="E9" s="873"/>
      <c r="F9" s="873"/>
      <c r="G9" s="873"/>
      <c r="H9" s="873"/>
      <c r="I9" s="873"/>
      <c r="J9" s="873"/>
      <c r="K9" s="874"/>
      <c r="L9" s="874"/>
      <c r="M9" s="870"/>
    </row>
    <row r="10" spans="1:13" s="900" customFormat="1" ht="17.100000000000001" customHeight="1">
      <c r="A10" s="875" t="s">
        <v>1353</v>
      </c>
      <c r="B10" s="876">
        <v>1084.6558966</v>
      </c>
      <c r="C10" s="876">
        <v>73824.007464399998</v>
      </c>
      <c r="D10" s="876">
        <v>25211.002871299999</v>
      </c>
      <c r="E10" s="876">
        <v>6695.5095193999996</v>
      </c>
      <c r="F10" s="876">
        <v>7230.5171561999996</v>
      </c>
      <c r="G10" s="876">
        <v>191521.57349390001</v>
      </c>
      <c r="H10" s="876">
        <v>3.6936599999999999</v>
      </c>
      <c r="I10" s="876">
        <v>34900.976515399998</v>
      </c>
      <c r="J10" s="876">
        <v>5.5275724999999998</v>
      </c>
      <c r="K10" s="876">
        <v>340477.46414969995</v>
      </c>
      <c r="L10" s="876">
        <v>802937.04108380002</v>
      </c>
      <c r="M10" s="877" t="s">
        <v>1353</v>
      </c>
    </row>
    <row r="11" spans="1:13" s="900" customFormat="1" ht="17.100000000000001" customHeight="1">
      <c r="A11" s="875" t="s">
        <v>1354</v>
      </c>
      <c r="B11" s="876" t="s">
        <v>168</v>
      </c>
      <c r="C11" s="876" t="s">
        <v>168</v>
      </c>
      <c r="D11" s="876" t="s">
        <v>168</v>
      </c>
      <c r="E11" s="876" t="s">
        <v>168</v>
      </c>
      <c r="F11" s="876" t="s">
        <v>168</v>
      </c>
      <c r="G11" s="876" t="s">
        <v>168</v>
      </c>
      <c r="H11" s="876" t="s">
        <v>168</v>
      </c>
      <c r="I11" s="876" t="s">
        <v>168</v>
      </c>
      <c r="J11" s="876" t="s">
        <v>168</v>
      </c>
      <c r="K11" s="876" t="s">
        <v>168</v>
      </c>
      <c r="L11" s="876" t="s">
        <v>168</v>
      </c>
      <c r="M11" s="877" t="s">
        <v>1354</v>
      </c>
    </row>
    <row r="12" spans="1:13" s="900" customFormat="1" ht="17.100000000000001" customHeight="1">
      <c r="A12" s="875" t="s">
        <v>1355</v>
      </c>
      <c r="B12" s="876" t="s">
        <v>168</v>
      </c>
      <c r="C12" s="876" t="s">
        <v>168</v>
      </c>
      <c r="D12" s="876" t="s">
        <v>168</v>
      </c>
      <c r="E12" s="876" t="s">
        <v>168</v>
      </c>
      <c r="F12" s="876" t="s">
        <v>168</v>
      </c>
      <c r="G12" s="876" t="s">
        <v>168</v>
      </c>
      <c r="H12" s="876" t="s">
        <v>168</v>
      </c>
      <c r="I12" s="876" t="s">
        <v>168</v>
      </c>
      <c r="J12" s="876" t="s">
        <v>168</v>
      </c>
      <c r="K12" s="876" t="s">
        <v>168</v>
      </c>
      <c r="L12" s="876" t="s">
        <v>168</v>
      </c>
      <c r="M12" s="877" t="s">
        <v>1355</v>
      </c>
    </row>
    <row r="13" spans="1:13" s="900" customFormat="1" ht="17.100000000000001" customHeight="1">
      <c r="A13" s="875" t="s">
        <v>1356</v>
      </c>
      <c r="B13" s="876" t="s">
        <v>168</v>
      </c>
      <c r="C13" s="876" t="s">
        <v>168</v>
      </c>
      <c r="D13" s="876" t="s">
        <v>168</v>
      </c>
      <c r="E13" s="876" t="s">
        <v>168</v>
      </c>
      <c r="F13" s="876" t="s">
        <v>168</v>
      </c>
      <c r="G13" s="876" t="s">
        <v>168</v>
      </c>
      <c r="H13" s="876" t="s">
        <v>168</v>
      </c>
      <c r="I13" s="876" t="s">
        <v>168</v>
      </c>
      <c r="J13" s="876" t="s">
        <v>168</v>
      </c>
      <c r="K13" s="876" t="s">
        <v>168</v>
      </c>
      <c r="L13" s="876" t="s">
        <v>168</v>
      </c>
      <c r="M13" s="877" t="s">
        <v>1356</v>
      </c>
    </row>
    <row r="14" spans="1:13" s="900" customFormat="1" ht="17.100000000000001" customHeight="1">
      <c r="A14" s="875" t="s">
        <v>1357</v>
      </c>
      <c r="B14" s="876" t="s">
        <v>168</v>
      </c>
      <c r="C14" s="876" t="s">
        <v>168</v>
      </c>
      <c r="D14" s="876" t="s">
        <v>168</v>
      </c>
      <c r="E14" s="876" t="s">
        <v>168</v>
      </c>
      <c r="F14" s="876" t="s">
        <v>168</v>
      </c>
      <c r="G14" s="876" t="s">
        <v>168</v>
      </c>
      <c r="H14" s="876" t="s">
        <v>168</v>
      </c>
      <c r="I14" s="876" t="s">
        <v>168</v>
      </c>
      <c r="J14" s="876">
        <v>390.11297999999999</v>
      </c>
      <c r="K14" s="876">
        <v>390.11297999999999</v>
      </c>
      <c r="L14" s="876">
        <v>416.0247</v>
      </c>
      <c r="M14" s="877" t="s">
        <v>1357</v>
      </c>
    </row>
    <row r="15" spans="1:13" s="900" customFormat="1" ht="17.100000000000001" customHeight="1">
      <c r="A15" s="875" t="s">
        <v>1358</v>
      </c>
      <c r="B15" s="876" t="s">
        <v>168</v>
      </c>
      <c r="C15" s="876" t="s">
        <v>168</v>
      </c>
      <c r="D15" s="876" t="s">
        <v>168</v>
      </c>
      <c r="E15" s="876" t="s">
        <v>168</v>
      </c>
      <c r="F15" s="876" t="s">
        <v>168</v>
      </c>
      <c r="G15" s="876" t="s">
        <v>168</v>
      </c>
      <c r="H15" s="876" t="s">
        <v>168</v>
      </c>
      <c r="I15" s="876" t="s">
        <v>168</v>
      </c>
      <c r="J15" s="876" t="s">
        <v>168</v>
      </c>
      <c r="K15" s="876" t="s">
        <v>168</v>
      </c>
      <c r="L15" s="876" t="s">
        <v>168</v>
      </c>
      <c r="M15" s="877" t="s">
        <v>1358</v>
      </c>
    </row>
    <row r="16" spans="1:13" s="900" customFormat="1" ht="17.100000000000001" customHeight="1">
      <c r="A16" s="875" t="s">
        <v>1359</v>
      </c>
      <c r="B16" s="876" t="s">
        <v>168</v>
      </c>
      <c r="C16" s="876">
        <v>2.0421056000000002</v>
      </c>
      <c r="D16" s="876" t="s">
        <v>168</v>
      </c>
      <c r="E16" s="876" t="s">
        <v>168</v>
      </c>
      <c r="F16" s="876" t="s">
        <v>168</v>
      </c>
      <c r="G16" s="876">
        <v>3.0507650000000002</v>
      </c>
      <c r="H16" s="876" t="s">
        <v>168</v>
      </c>
      <c r="I16" s="876" t="s">
        <v>168</v>
      </c>
      <c r="J16" s="876" t="s">
        <v>168</v>
      </c>
      <c r="K16" s="876">
        <v>5.0928706000000004</v>
      </c>
      <c r="L16" s="876" t="s">
        <v>168</v>
      </c>
      <c r="M16" s="877" t="s">
        <v>1359</v>
      </c>
    </row>
    <row r="17" spans="1:13" s="900" customFormat="1" ht="17.100000000000001" customHeight="1">
      <c r="A17" s="875" t="s">
        <v>1360</v>
      </c>
      <c r="B17" s="876" t="s">
        <v>168</v>
      </c>
      <c r="C17" s="876" t="s">
        <v>168</v>
      </c>
      <c r="D17" s="876" t="s">
        <v>168</v>
      </c>
      <c r="E17" s="876" t="s">
        <v>168</v>
      </c>
      <c r="F17" s="876" t="s">
        <v>168</v>
      </c>
      <c r="G17" s="876" t="s">
        <v>168</v>
      </c>
      <c r="H17" s="876" t="s">
        <v>168</v>
      </c>
      <c r="I17" s="876" t="s">
        <v>168</v>
      </c>
      <c r="J17" s="876" t="s">
        <v>168</v>
      </c>
      <c r="K17" s="876" t="s">
        <v>168</v>
      </c>
      <c r="L17" s="876" t="s">
        <v>168</v>
      </c>
      <c r="M17" s="877" t="s">
        <v>1360</v>
      </c>
    </row>
    <row r="18" spans="1:13" s="900" customFormat="1" ht="17.100000000000001" customHeight="1">
      <c r="A18" s="875" t="s">
        <v>1361</v>
      </c>
      <c r="B18" s="876" t="s">
        <v>168</v>
      </c>
      <c r="C18" s="876">
        <v>89.770373300000003</v>
      </c>
      <c r="D18" s="876">
        <v>139.5023133</v>
      </c>
      <c r="E18" s="876" t="s">
        <v>168</v>
      </c>
      <c r="F18" s="876" t="s">
        <v>168</v>
      </c>
      <c r="G18" s="876" t="s">
        <v>168</v>
      </c>
      <c r="H18" s="876" t="s">
        <v>168</v>
      </c>
      <c r="I18" s="876" t="s">
        <v>168</v>
      </c>
      <c r="J18" s="876">
        <v>655095.44630439999</v>
      </c>
      <c r="K18" s="876">
        <v>655324.71899099997</v>
      </c>
      <c r="L18" s="876">
        <v>617669.34112500004</v>
      </c>
      <c r="M18" s="877" t="s">
        <v>1361</v>
      </c>
    </row>
    <row r="19" spans="1:13" s="900" customFormat="1" ht="17.100000000000001" customHeight="1">
      <c r="A19" s="875" t="s">
        <v>1362</v>
      </c>
      <c r="B19" s="876" t="s">
        <v>168</v>
      </c>
      <c r="C19" s="876" t="s">
        <v>168</v>
      </c>
      <c r="D19" s="876" t="s">
        <v>168</v>
      </c>
      <c r="E19" s="876" t="s">
        <v>168</v>
      </c>
      <c r="F19" s="876" t="s">
        <v>168</v>
      </c>
      <c r="G19" s="876" t="s">
        <v>168</v>
      </c>
      <c r="H19" s="876" t="s">
        <v>168</v>
      </c>
      <c r="I19" s="876" t="s">
        <v>168</v>
      </c>
      <c r="J19" s="876" t="s">
        <v>168</v>
      </c>
      <c r="K19" s="876" t="s">
        <v>168</v>
      </c>
      <c r="L19" s="876" t="s">
        <v>168</v>
      </c>
      <c r="M19" s="877" t="s">
        <v>1362</v>
      </c>
    </row>
    <row r="20" spans="1:13" s="900" customFormat="1" ht="17.100000000000001" customHeight="1">
      <c r="A20" s="875" t="s">
        <v>1363</v>
      </c>
      <c r="B20" s="876" t="s">
        <v>168</v>
      </c>
      <c r="C20" s="876" t="s">
        <v>168</v>
      </c>
      <c r="D20" s="876" t="s">
        <v>168</v>
      </c>
      <c r="E20" s="876" t="s">
        <v>168</v>
      </c>
      <c r="F20" s="876" t="s">
        <v>168</v>
      </c>
      <c r="G20" s="876" t="s">
        <v>168</v>
      </c>
      <c r="H20" s="876" t="s">
        <v>168</v>
      </c>
      <c r="I20" s="876" t="s">
        <v>168</v>
      </c>
      <c r="J20" s="876" t="s">
        <v>168</v>
      </c>
      <c r="K20" s="876" t="s">
        <v>168</v>
      </c>
      <c r="L20" s="876" t="s">
        <v>168</v>
      </c>
      <c r="M20" s="877" t="s">
        <v>1363</v>
      </c>
    </row>
    <row r="21" spans="1:13" s="900" customFormat="1" ht="20.100000000000001" customHeight="1">
      <c r="A21" s="875" t="s">
        <v>1364</v>
      </c>
      <c r="B21" s="876" t="s">
        <v>168</v>
      </c>
      <c r="C21" s="876" t="s">
        <v>168</v>
      </c>
      <c r="D21" s="876" t="s">
        <v>168</v>
      </c>
      <c r="E21" s="876" t="s">
        <v>168</v>
      </c>
      <c r="F21" s="876" t="s">
        <v>168</v>
      </c>
      <c r="G21" s="876" t="s">
        <v>168</v>
      </c>
      <c r="H21" s="876" t="s">
        <v>168</v>
      </c>
      <c r="I21" s="876" t="s">
        <v>168</v>
      </c>
      <c r="J21" s="876" t="s">
        <v>168</v>
      </c>
      <c r="K21" s="876" t="s">
        <v>168</v>
      </c>
      <c r="L21" s="876" t="s">
        <v>168</v>
      </c>
      <c r="M21" s="877" t="s">
        <v>1364</v>
      </c>
    </row>
    <row r="22" spans="1:13" s="900" customFormat="1" ht="17.100000000000001" customHeight="1">
      <c r="A22" s="875" t="s">
        <v>1365</v>
      </c>
      <c r="B22" s="876">
        <v>176.03842090000001</v>
      </c>
      <c r="C22" s="876" t="s">
        <v>168</v>
      </c>
      <c r="D22" s="876" t="s">
        <v>168</v>
      </c>
      <c r="E22" s="876" t="s">
        <v>168</v>
      </c>
      <c r="F22" s="876" t="s">
        <v>168</v>
      </c>
      <c r="G22" s="876" t="s">
        <v>168</v>
      </c>
      <c r="H22" s="876" t="s">
        <v>168</v>
      </c>
      <c r="I22" s="876" t="s">
        <v>168</v>
      </c>
      <c r="J22" s="876" t="s">
        <v>168</v>
      </c>
      <c r="K22" s="876">
        <v>176.03842090000001</v>
      </c>
      <c r="L22" s="876">
        <v>2472.2076441999998</v>
      </c>
      <c r="M22" s="877" t="s">
        <v>1365</v>
      </c>
    </row>
    <row r="23" spans="1:13" s="900" customFormat="1" ht="17.100000000000001" customHeight="1">
      <c r="A23" s="875" t="s">
        <v>1366</v>
      </c>
      <c r="B23" s="876" t="s">
        <v>168</v>
      </c>
      <c r="C23" s="876" t="s">
        <v>168</v>
      </c>
      <c r="D23" s="876" t="s">
        <v>168</v>
      </c>
      <c r="E23" s="876" t="s">
        <v>168</v>
      </c>
      <c r="F23" s="876" t="s">
        <v>168</v>
      </c>
      <c r="G23" s="876" t="s">
        <v>168</v>
      </c>
      <c r="H23" s="876" t="s">
        <v>168</v>
      </c>
      <c r="I23" s="876" t="s">
        <v>168</v>
      </c>
      <c r="J23" s="876" t="s">
        <v>168</v>
      </c>
      <c r="K23" s="876" t="s">
        <v>168</v>
      </c>
      <c r="L23" s="876" t="s">
        <v>168</v>
      </c>
      <c r="M23" s="877" t="s">
        <v>1366</v>
      </c>
    </row>
    <row r="24" spans="1:13" s="900" customFormat="1" ht="17.100000000000001" customHeight="1">
      <c r="A24" s="875" t="s">
        <v>1367</v>
      </c>
      <c r="B24" s="876" t="s">
        <v>168</v>
      </c>
      <c r="C24" s="876" t="s">
        <v>168</v>
      </c>
      <c r="D24" s="876" t="s">
        <v>168</v>
      </c>
      <c r="E24" s="876" t="s">
        <v>168</v>
      </c>
      <c r="F24" s="876" t="s">
        <v>168</v>
      </c>
      <c r="G24" s="876">
        <v>0.34956999999999999</v>
      </c>
      <c r="H24" s="876">
        <v>42.625720000000001</v>
      </c>
      <c r="I24" s="876" t="s">
        <v>168</v>
      </c>
      <c r="J24" s="876">
        <v>4.29026</v>
      </c>
      <c r="K24" s="876">
        <v>47.265550000000005</v>
      </c>
      <c r="L24" s="876">
        <v>49.552239999999998</v>
      </c>
      <c r="M24" s="877" t="s">
        <v>1367</v>
      </c>
    </row>
    <row r="25" spans="1:13" s="900" customFormat="1" ht="17.100000000000001" customHeight="1">
      <c r="A25" s="875" t="s">
        <v>1368</v>
      </c>
      <c r="B25" s="876" t="s">
        <v>168</v>
      </c>
      <c r="C25" s="876" t="s">
        <v>168</v>
      </c>
      <c r="D25" s="876" t="s">
        <v>168</v>
      </c>
      <c r="E25" s="876" t="s">
        <v>168</v>
      </c>
      <c r="F25" s="876" t="s">
        <v>168</v>
      </c>
      <c r="G25" s="876" t="s">
        <v>168</v>
      </c>
      <c r="H25" s="876" t="s">
        <v>168</v>
      </c>
      <c r="I25" s="876" t="s">
        <v>168</v>
      </c>
      <c r="J25" s="876" t="s">
        <v>168</v>
      </c>
      <c r="K25" s="876" t="s">
        <v>168</v>
      </c>
      <c r="L25" s="876" t="s">
        <v>168</v>
      </c>
      <c r="M25" s="877" t="s">
        <v>1368</v>
      </c>
    </row>
    <row r="26" spans="1:13" s="900" customFormat="1" ht="17.100000000000001" customHeight="1">
      <c r="A26" s="875" t="s">
        <v>1369</v>
      </c>
      <c r="B26" s="876">
        <v>63638.545181599999</v>
      </c>
      <c r="C26" s="876">
        <v>85.1621241</v>
      </c>
      <c r="D26" s="876">
        <v>1271.7665794</v>
      </c>
      <c r="E26" s="876">
        <v>675669.15906800004</v>
      </c>
      <c r="F26" s="876" t="s">
        <v>168</v>
      </c>
      <c r="G26" s="876">
        <v>3109.6349203999998</v>
      </c>
      <c r="H26" s="876" t="s">
        <v>168</v>
      </c>
      <c r="I26" s="876">
        <v>1958684.4129675</v>
      </c>
      <c r="J26" s="876">
        <v>939.47142729999996</v>
      </c>
      <c r="K26" s="876">
        <v>2703398.1522682998</v>
      </c>
      <c r="L26" s="876">
        <v>2615679.9508099002</v>
      </c>
      <c r="M26" s="877" t="s">
        <v>1369</v>
      </c>
    </row>
    <row r="27" spans="1:13" s="900" customFormat="1" ht="17.100000000000001" customHeight="1">
      <c r="A27" s="875" t="s">
        <v>1370</v>
      </c>
      <c r="B27" s="876" t="s">
        <v>168</v>
      </c>
      <c r="C27" s="876" t="s">
        <v>168</v>
      </c>
      <c r="D27" s="876" t="s">
        <v>168</v>
      </c>
      <c r="E27" s="876" t="s">
        <v>168</v>
      </c>
      <c r="F27" s="876" t="s">
        <v>168</v>
      </c>
      <c r="G27" s="876" t="s">
        <v>168</v>
      </c>
      <c r="H27" s="876" t="s">
        <v>168</v>
      </c>
      <c r="I27" s="876" t="s">
        <v>168</v>
      </c>
      <c r="J27" s="876" t="s">
        <v>168</v>
      </c>
      <c r="K27" s="876" t="s">
        <v>168</v>
      </c>
      <c r="L27" s="876" t="s">
        <v>168</v>
      </c>
      <c r="M27" s="877" t="s">
        <v>1370</v>
      </c>
    </row>
    <row r="28" spans="1:13" s="900" customFormat="1" ht="17.100000000000001" customHeight="1">
      <c r="A28" s="875" t="s">
        <v>1371</v>
      </c>
      <c r="B28" s="876">
        <v>125.7215551</v>
      </c>
      <c r="C28" s="876">
        <v>1521.3867611999999</v>
      </c>
      <c r="D28" s="876">
        <v>2571.2839884999999</v>
      </c>
      <c r="E28" s="876" t="s">
        <v>168</v>
      </c>
      <c r="F28" s="876" t="s">
        <v>168</v>
      </c>
      <c r="G28" s="876">
        <v>658.09623999999997</v>
      </c>
      <c r="H28" s="876" t="s">
        <v>168</v>
      </c>
      <c r="I28" s="876" t="s">
        <v>168</v>
      </c>
      <c r="J28" s="876">
        <v>0.39384409999999997</v>
      </c>
      <c r="K28" s="876">
        <v>4876.8823888999996</v>
      </c>
      <c r="L28" s="876">
        <v>15211.3027876</v>
      </c>
      <c r="M28" s="877" t="s">
        <v>1371</v>
      </c>
    </row>
    <row r="29" spans="1:13" s="900" customFormat="1" ht="17.100000000000001" customHeight="1">
      <c r="A29" s="875" t="s">
        <v>1372</v>
      </c>
      <c r="B29" s="876" t="s">
        <v>168</v>
      </c>
      <c r="C29" s="876" t="s">
        <v>168</v>
      </c>
      <c r="D29" s="876" t="s">
        <v>168</v>
      </c>
      <c r="E29" s="876" t="s">
        <v>168</v>
      </c>
      <c r="F29" s="876" t="s">
        <v>168</v>
      </c>
      <c r="G29" s="876" t="s">
        <v>168</v>
      </c>
      <c r="H29" s="876" t="s">
        <v>168</v>
      </c>
      <c r="I29" s="876" t="s">
        <v>168</v>
      </c>
      <c r="J29" s="876" t="s">
        <v>168</v>
      </c>
      <c r="K29" s="876" t="s">
        <v>168</v>
      </c>
      <c r="L29" s="876" t="s">
        <v>168</v>
      </c>
      <c r="M29" s="877" t="s">
        <v>1372</v>
      </c>
    </row>
    <row r="30" spans="1:13" s="900" customFormat="1" ht="17.100000000000001" customHeight="1">
      <c r="A30" s="875" t="s">
        <v>1373</v>
      </c>
      <c r="B30" s="876">
        <v>8573.6726531000004</v>
      </c>
      <c r="C30" s="876">
        <v>18693.320273900001</v>
      </c>
      <c r="D30" s="876">
        <v>1117.9035790999999</v>
      </c>
      <c r="E30" s="876">
        <v>366.18224950000001</v>
      </c>
      <c r="F30" s="876">
        <v>19.1734747</v>
      </c>
      <c r="G30" s="876">
        <v>2247.8705252</v>
      </c>
      <c r="H30" s="876">
        <v>41.431020799999999</v>
      </c>
      <c r="I30" s="876">
        <v>2611.9225437999999</v>
      </c>
      <c r="J30" s="876">
        <v>587.96088339999994</v>
      </c>
      <c r="K30" s="876">
        <v>34259.437203500005</v>
      </c>
      <c r="L30" s="876">
        <v>80672.504157500007</v>
      </c>
      <c r="M30" s="877" t="s">
        <v>1373</v>
      </c>
    </row>
    <row r="31" spans="1:13" s="900" customFormat="1" ht="17.100000000000001" customHeight="1">
      <c r="A31" s="875" t="s">
        <v>1374</v>
      </c>
      <c r="B31" s="876">
        <v>3.4246099999999999</v>
      </c>
      <c r="C31" s="876" t="s">
        <v>168</v>
      </c>
      <c r="D31" s="876" t="s">
        <v>168</v>
      </c>
      <c r="E31" s="876" t="s">
        <v>168</v>
      </c>
      <c r="F31" s="876" t="s">
        <v>168</v>
      </c>
      <c r="G31" s="876" t="s">
        <v>168</v>
      </c>
      <c r="H31" s="876" t="s">
        <v>168</v>
      </c>
      <c r="I31" s="876" t="s">
        <v>168</v>
      </c>
      <c r="J31" s="876" t="s">
        <v>168</v>
      </c>
      <c r="K31" s="876">
        <v>3.4246099999999999</v>
      </c>
      <c r="L31" s="876">
        <v>18.372185600000002</v>
      </c>
      <c r="M31" s="877" t="s">
        <v>1374</v>
      </c>
    </row>
    <row r="32" spans="1:13" s="900" customFormat="1" ht="17.100000000000001" customHeight="1">
      <c r="A32" s="875" t="s">
        <v>1375</v>
      </c>
      <c r="B32" s="876" t="s">
        <v>168</v>
      </c>
      <c r="C32" s="876">
        <v>48020.969819999998</v>
      </c>
      <c r="D32" s="876">
        <v>3685.060575</v>
      </c>
      <c r="E32" s="876" t="s">
        <v>168</v>
      </c>
      <c r="F32" s="876" t="s">
        <v>168</v>
      </c>
      <c r="G32" s="876">
        <v>2045.9500008</v>
      </c>
      <c r="H32" s="876">
        <v>4000.0000020000002</v>
      </c>
      <c r="I32" s="876" t="s">
        <v>168</v>
      </c>
      <c r="J32" s="876" t="s">
        <v>168</v>
      </c>
      <c r="K32" s="876">
        <v>57751.980397800005</v>
      </c>
      <c r="L32" s="876">
        <v>66520.285202300001</v>
      </c>
      <c r="M32" s="877" t="s">
        <v>1375</v>
      </c>
    </row>
    <row r="33" spans="1:13" s="900" customFormat="1" ht="17.100000000000001" customHeight="1">
      <c r="A33" s="875" t="s">
        <v>1376</v>
      </c>
      <c r="B33" s="876" t="s">
        <v>168</v>
      </c>
      <c r="C33" s="876" t="s">
        <v>168</v>
      </c>
      <c r="D33" s="876" t="s">
        <v>168</v>
      </c>
      <c r="E33" s="876" t="s">
        <v>168</v>
      </c>
      <c r="F33" s="876" t="s">
        <v>168</v>
      </c>
      <c r="G33" s="876" t="s">
        <v>168</v>
      </c>
      <c r="H33" s="876" t="s">
        <v>168</v>
      </c>
      <c r="I33" s="876" t="s">
        <v>168</v>
      </c>
      <c r="J33" s="876" t="s">
        <v>168</v>
      </c>
      <c r="K33" s="876" t="s">
        <v>168</v>
      </c>
      <c r="L33" s="876" t="s">
        <v>168</v>
      </c>
      <c r="M33" s="877" t="s">
        <v>1376</v>
      </c>
    </row>
    <row r="34" spans="1:13" s="900" customFormat="1" ht="17.100000000000001" customHeight="1">
      <c r="A34" s="878" t="s">
        <v>1377</v>
      </c>
      <c r="B34" s="876">
        <v>1038.3674861</v>
      </c>
      <c r="C34" s="876">
        <v>8937.6864446</v>
      </c>
      <c r="D34" s="876">
        <v>42.301532000000002</v>
      </c>
      <c r="E34" s="876">
        <v>7.6919823999999997</v>
      </c>
      <c r="F34" s="876" t="s">
        <v>168</v>
      </c>
      <c r="G34" s="876">
        <v>1984.9496291</v>
      </c>
      <c r="H34" s="876">
        <v>3988.5865199999998</v>
      </c>
      <c r="I34" s="876">
        <v>5.9022446000000004</v>
      </c>
      <c r="J34" s="876">
        <v>947.65760009999997</v>
      </c>
      <c r="K34" s="876">
        <v>16953.143438899999</v>
      </c>
      <c r="L34" s="876">
        <v>24546.034818</v>
      </c>
      <c r="M34" s="879" t="s">
        <v>1377</v>
      </c>
    </row>
    <row r="35" spans="1:13" s="900" customFormat="1" ht="17.100000000000001" customHeight="1">
      <c r="A35" s="878" t="s">
        <v>1378</v>
      </c>
      <c r="B35" s="876">
        <v>1.9797886</v>
      </c>
      <c r="C35" s="876" t="s">
        <v>168</v>
      </c>
      <c r="D35" s="876" t="s">
        <v>168</v>
      </c>
      <c r="E35" s="876" t="s">
        <v>168</v>
      </c>
      <c r="F35" s="876">
        <v>141051.86761389999</v>
      </c>
      <c r="G35" s="876">
        <v>1006.338993</v>
      </c>
      <c r="H35" s="876">
        <v>6037.1998493999999</v>
      </c>
      <c r="I35" s="876" t="s">
        <v>168</v>
      </c>
      <c r="J35" s="876" t="s">
        <v>168</v>
      </c>
      <c r="K35" s="876">
        <v>148097.3862449</v>
      </c>
      <c r="L35" s="876">
        <v>24685.3444365</v>
      </c>
      <c r="M35" s="879" t="s">
        <v>1378</v>
      </c>
    </row>
    <row r="36" spans="1:13" s="900" customFormat="1" ht="17.100000000000001" customHeight="1">
      <c r="A36" s="875" t="s">
        <v>1379</v>
      </c>
      <c r="B36" s="876">
        <v>0.28249999999999997</v>
      </c>
      <c r="C36" s="876" t="s">
        <v>168</v>
      </c>
      <c r="D36" s="876" t="s">
        <v>168</v>
      </c>
      <c r="E36" s="876" t="s">
        <v>168</v>
      </c>
      <c r="F36" s="876">
        <v>256534.1588375</v>
      </c>
      <c r="G36" s="876">
        <v>4378.8100815999996</v>
      </c>
      <c r="H36" s="876" t="s">
        <v>168</v>
      </c>
      <c r="I36" s="876" t="s">
        <v>168</v>
      </c>
      <c r="J36" s="876" t="s">
        <v>168</v>
      </c>
      <c r="K36" s="876">
        <v>260913.25141910001</v>
      </c>
      <c r="L36" s="876">
        <v>410732.70853030001</v>
      </c>
      <c r="M36" s="877" t="s">
        <v>1379</v>
      </c>
    </row>
    <row r="37" spans="1:13" s="900" customFormat="1" ht="17.100000000000001" customHeight="1">
      <c r="A37" s="875" t="s">
        <v>1380</v>
      </c>
      <c r="B37" s="876" t="s">
        <v>168</v>
      </c>
      <c r="C37" s="876" t="s">
        <v>168</v>
      </c>
      <c r="D37" s="876" t="s">
        <v>168</v>
      </c>
      <c r="E37" s="876" t="s">
        <v>168</v>
      </c>
      <c r="F37" s="876" t="s">
        <v>168</v>
      </c>
      <c r="G37" s="876" t="s">
        <v>168</v>
      </c>
      <c r="H37" s="876" t="s">
        <v>168</v>
      </c>
      <c r="I37" s="876" t="s">
        <v>168</v>
      </c>
      <c r="J37" s="876" t="s">
        <v>168</v>
      </c>
      <c r="K37" s="876" t="s">
        <v>168</v>
      </c>
      <c r="L37" s="876">
        <v>42595.837581100001</v>
      </c>
      <c r="M37" s="877" t="s">
        <v>1380</v>
      </c>
    </row>
    <row r="38" spans="1:13" s="900" customFormat="1" ht="17.100000000000001" customHeight="1">
      <c r="A38" s="875" t="s">
        <v>1381</v>
      </c>
      <c r="B38" s="876">
        <v>102176.9684159</v>
      </c>
      <c r="C38" s="876">
        <v>14251.708555200001</v>
      </c>
      <c r="D38" s="876">
        <v>25474.941715000001</v>
      </c>
      <c r="E38" s="876">
        <v>3920.7551551000001</v>
      </c>
      <c r="F38" s="876">
        <v>41.806874000000001</v>
      </c>
      <c r="G38" s="876">
        <v>357811.40003299998</v>
      </c>
      <c r="H38" s="876">
        <v>1331.4457454000001</v>
      </c>
      <c r="I38" s="876">
        <v>75.096451599999995</v>
      </c>
      <c r="J38" s="876">
        <v>278925.72696549998</v>
      </c>
      <c r="K38" s="876">
        <v>784009.8499107</v>
      </c>
      <c r="L38" s="876">
        <v>849714.91408380005</v>
      </c>
      <c r="M38" s="877" t="s">
        <v>1381</v>
      </c>
    </row>
    <row r="39" spans="1:13" s="900" customFormat="1" ht="20.100000000000001" customHeight="1">
      <c r="A39" s="875" t="s">
        <v>1382</v>
      </c>
      <c r="B39" s="876" t="s">
        <v>168</v>
      </c>
      <c r="C39" s="876" t="s">
        <v>168</v>
      </c>
      <c r="D39" s="876" t="s">
        <v>168</v>
      </c>
      <c r="E39" s="876" t="s">
        <v>168</v>
      </c>
      <c r="F39" s="876" t="s">
        <v>168</v>
      </c>
      <c r="G39" s="876">
        <v>139.46303459999999</v>
      </c>
      <c r="H39" s="876">
        <v>14262.5663909</v>
      </c>
      <c r="I39" s="876" t="s">
        <v>168</v>
      </c>
      <c r="J39" s="876" t="s">
        <v>168</v>
      </c>
      <c r="K39" s="876">
        <v>14402.029425499999</v>
      </c>
      <c r="L39" s="876">
        <v>17354.427517200002</v>
      </c>
      <c r="M39" s="877" t="s">
        <v>1382</v>
      </c>
    </row>
    <row r="40" spans="1:13" s="900" customFormat="1" ht="17.100000000000001" customHeight="1">
      <c r="A40" s="875" t="s">
        <v>1383</v>
      </c>
      <c r="B40" s="876">
        <v>230.8633787</v>
      </c>
      <c r="C40" s="876">
        <v>3501.4912158000002</v>
      </c>
      <c r="D40" s="876">
        <v>12759.526538800001</v>
      </c>
      <c r="E40" s="876">
        <v>27.814016800000001</v>
      </c>
      <c r="F40" s="876" t="s">
        <v>168</v>
      </c>
      <c r="G40" s="876">
        <v>70549.982119399996</v>
      </c>
      <c r="H40" s="876" t="s">
        <v>168</v>
      </c>
      <c r="I40" s="876">
        <v>2354.9708559999999</v>
      </c>
      <c r="J40" s="876">
        <v>0.39317999999999997</v>
      </c>
      <c r="K40" s="876">
        <v>89425.041305499995</v>
      </c>
      <c r="L40" s="876">
        <v>89200.651654700006</v>
      </c>
      <c r="M40" s="877" t="s">
        <v>1383</v>
      </c>
    </row>
    <row r="41" spans="1:13" s="900" customFormat="1" ht="17.100000000000001" customHeight="1">
      <c r="A41" s="875" t="s">
        <v>1384</v>
      </c>
      <c r="B41" s="876" t="s">
        <v>168</v>
      </c>
      <c r="C41" s="876" t="s">
        <v>168</v>
      </c>
      <c r="D41" s="876" t="s">
        <v>168</v>
      </c>
      <c r="E41" s="876" t="s">
        <v>168</v>
      </c>
      <c r="F41" s="876" t="s">
        <v>168</v>
      </c>
      <c r="G41" s="876" t="s">
        <v>168</v>
      </c>
      <c r="H41" s="876" t="s">
        <v>168</v>
      </c>
      <c r="I41" s="876">
        <v>475.10132499999997</v>
      </c>
      <c r="J41" s="876" t="s">
        <v>168</v>
      </c>
      <c r="K41" s="876">
        <v>475.10132499999997</v>
      </c>
      <c r="L41" s="876">
        <v>415.65051590000002</v>
      </c>
      <c r="M41" s="877" t="s">
        <v>1384</v>
      </c>
    </row>
    <row r="42" spans="1:13" s="900" customFormat="1" ht="17.100000000000001" customHeight="1">
      <c r="A42" s="875" t="s">
        <v>1385</v>
      </c>
      <c r="B42" s="876">
        <v>8968.4302270999997</v>
      </c>
      <c r="C42" s="876">
        <v>2337.6331092999999</v>
      </c>
      <c r="D42" s="876">
        <v>2407.2919941999999</v>
      </c>
      <c r="E42" s="876">
        <v>7838.895082</v>
      </c>
      <c r="F42" s="876" t="s">
        <v>168</v>
      </c>
      <c r="G42" s="876">
        <v>427.6749026</v>
      </c>
      <c r="H42" s="876">
        <v>12.553507400000001</v>
      </c>
      <c r="I42" s="876">
        <v>52732.0834216</v>
      </c>
      <c r="J42" s="876">
        <v>862.26796850000005</v>
      </c>
      <c r="K42" s="876">
        <v>75586.830212700006</v>
      </c>
      <c r="L42" s="876">
        <v>174447.96608839999</v>
      </c>
      <c r="M42" s="877" t="s">
        <v>1385</v>
      </c>
    </row>
    <row r="43" spans="1:13" s="900" customFormat="1" ht="17.100000000000001" customHeight="1">
      <c r="A43" s="875" t="s">
        <v>1386</v>
      </c>
      <c r="B43" s="876" t="s">
        <v>168</v>
      </c>
      <c r="C43" s="876">
        <v>4730.5196100000003</v>
      </c>
      <c r="D43" s="876" t="s">
        <v>168</v>
      </c>
      <c r="E43" s="876" t="s">
        <v>168</v>
      </c>
      <c r="F43" s="876" t="s">
        <v>168</v>
      </c>
      <c r="G43" s="876">
        <v>1799.5414000000001</v>
      </c>
      <c r="H43" s="876" t="s">
        <v>168</v>
      </c>
      <c r="I43" s="876" t="s">
        <v>168</v>
      </c>
      <c r="J43" s="876" t="s">
        <v>168</v>
      </c>
      <c r="K43" s="876">
        <v>6530.0610100000004</v>
      </c>
      <c r="L43" s="876">
        <v>125.1580093</v>
      </c>
      <c r="M43" s="877" t="s">
        <v>1386</v>
      </c>
    </row>
    <row r="44" spans="1:13" s="900" customFormat="1" ht="4.5" customHeight="1">
      <c r="A44" s="880"/>
      <c r="B44" s="881"/>
      <c r="C44" s="881"/>
      <c r="D44" s="881"/>
      <c r="E44" s="881"/>
      <c r="F44" s="881"/>
      <c r="G44" s="881"/>
      <c r="H44" s="881"/>
      <c r="I44" s="882"/>
      <c r="J44" s="881"/>
      <c r="K44" s="881"/>
      <c r="L44" s="881"/>
      <c r="M44" s="883"/>
    </row>
    <row r="45" spans="1:13" s="900" customFormat="1" ht="12" customHeight="1">
      <c r="A45" s="863"/>
      <c r="B45" s="864"/>
      <c r="C45" s="864"/>
      <c r="D45" s="864"/>
      <c r="E45" s="864"/>
      <c r="F45" s="580" t="s">
        <v>1632</v>
      </c>
      <c r="G45" s="864"/>
      <c r="H45" s="864"/>
      <c r="I45" s="864"/>
      <c r="J45" s="864"/>
      <c r="K45" s="864"/>
      <c r="L45" s="864"/>
      <c r="M45" s="580" t="s">
        <v>1634</v>
      </c>
    </row>
    <row r="46" spans="1:13" s="900" customFormat="1">
      <c r="A46" s="884"/>
      <c r="B46" s="885"/>
      <c r="C46" s="885"/>
      <c r="D46" s="885"/>
      <c r="E46" s="885"/>
      <c r="F46" s="885"/>
      <c r="G46" s="886"/>
      <c r="H46" s="885"/>
      <c r="I46" s="885"/>
      <c r="J46" s="885"/>
      <c r="K46" s="885"/>
      <c r="L46" s="885"/>
      <c r="M46" s="887"/>
    </row>
    <row r="47" spans="1:13" s="900" customFormat="1" ht="17.100000000000001" customHeight="1">
      <c r="A47" s="890"/>
      <c r="B47" s="566"/>
      <c r="C47" s="566"/>
      <c r="D47" s="566"/>
      <c r="E47" s="566"/>
      <c r="F47" s="566"/>
      <c r="G47" s="628"/>
      <c r="H47" s="566"/>
      <c r="I47" s="566"/>
      <c r="J47" s="566"/>
      <c r="K47" s="566"/>
      <c r="L47" s="566"/>
      <c r="M47" s="887"/>
    </row>
    <row r="48" spans="1:13" s="900" customFormat="1" ht="17.100000000000001" customHeight="1">
      <c r="A48" s="863"/>
      <c r="B48" s="864"/>
      <c r="C48" s="864"/>
      <c r="D48" s="864"/>
      <c r="E48" s="864"/>
      <c r="F48" s="864"/>
      <c r="G48" s="864"/>
      <c r="H48" s="864"/>
      <c r="I48" s="864"/>
      <c r="J48" s="864"/>
      <c r="K48" s="869"/>
      <c r="L48" s="864"/>
      <c r="M48" s="870" t="s">
        <v>186</v>
      </c>
    </row>
    <row r="49" spans="1:13" s="900" customFormat="1" ht="15" customHeight="1">
      <c r="A49" s="1378" t="s">
        <v>1624</v>
      </c>
      <c r="B49" s="1381" t="s">
        <v>1336</v>
      </c>
      <c r="C49" s="1382"/>
      <c r="D49" s="1382"/>
      <c r="E49" s="1382"/>
      <c r="F49" s="1382"/>
      <c r="G49" s="1382" t="s">
        <v>1336</v>
      </c>
      <c r="H49" s="1382"/>
      <c r="I49" s="1382"/>
      <c r="J49" s="1382"/>
      <c r="K49" s="1383"/>
      <c r="L49" s="1371" t="s">
        <v>1625</v>
      </c>
      <c r="M49" s="1374" t="s">
        <v>1624</v>
      </c>
    </row>
    <row r="50" spans="1:13" s="900" customFormat="1" ht="15" customHeight="1">
      <c r="A50" s="1379"/>
      <c r="B50" s="1377" t="s">
        <v>1626</v>
      </c>
      <c r="C50" s="1305" t="s">
        <v>1487</v>
      </c>
      <c r="D50" s="1166"/>
      <c r="E50" s="1377" t="s">
        <v>1627</v>
      </c>
      <c r="F50" s="1377" t="s">
        <v>1489</v>
      </c>
      <c r="G50" s="1377" t="s">
        <v>1628</v>
      </c>
      <c r="H50" s="1377" t="s">
        <v>1491</v>
      </c>
      <c r="I50" s="1377" t="s">
        <v>1492</v>
      </c>
      <c r="J50" s="1377" t="s">
        <v>1629</v>
      </c>
      <c r="K50" s="1384" t="s">
        <v>190</v>
      </c>
      <c r="L50" s="1372"/>
      <c r="M50" s="1375"/>
    </row>
    <row r="51" spans="1:13" s="900" customFormat="1" ht="51.95" customHeight="1">
      <c r="A51" s="1380"/>
      <c r="B51" s="1377"/>
      <c r="C51" s="871" t="s">
        <v>1494</v>
      </c>
      <c r="D51" s="871" t="s">
        <v>1495</v>
      </c>
      <c r="E51" s="1377"/>
      <c r="F51" s="1377"/>
      <c r="G51" s="1377"/>
      <c r="H51" s="1377"/>
      <c r="I51" s="1377"/>
      <c r="J51" s="1377"/>
      <c r="K51" s="1384"/>
      <c r="L51" s="1373"/>
      <c r="M51" s="1376"/>
    </row>
    <row r="52" spans="1:13" s="900" customFormat="1" ht="5.0999999999999996" customHeight="1">
      <c r="A52" s="872"/>
      <c r="B52" s="873"/>
      <c r="C52" s="873"/>
      <c r="D52" s="873"/>
      <c r="E52" s="873"/>
      <c r="F52" s="873"/>
      <c r="G52" s="873"/>
      <c r="H52" s="873"/>
      <c r="I52" s="873"/>
      <c r="J52" s="873"/>
      <c r="K52" s="874"/>
      <c r="L52" s="874"/>
      <c r="M52" s="870"/>
    </row>
    <row r="53" spans="1:13" s="900" customFormat="1" ht="15" customHeight="1">
      <c r="A53" s="875" t="s">
        <v>1387</v>
      </c>
      <c r="B53" s="876">
        <v>12088.9778733</v>
      </c>
      <c r="C53" s="876" t="s">
        <v>168</v>
      </c>
      <c r="D53" s="876">
        <v>339.64087999999998</v>
      </c>
      <c r="E53" s="876">
        <v>647.28237000000001</v>
      </c>
      <c r="F53" s="876" t="s">
        <v>168</v>
      </c>
      <c r="G53" s="876">
        <v>194.01099919999999</v>
      </c>
      <c r="H53" s="876">
        <v>212.8434685</v>
      </c>
      <c r="I53" s="876">
        <v>1482.1465510999999</v>
      </c>
      <c r="J53" s="876">
        <v>3213.0901417999999</v>
      </c>
      <c r="K53" s="876">
        <v>18177.992283900003</v>
      </c>
      <c r="L53" s="876">
        <v>85544.831354900001</v>
      </c>
      <c r="M53" s="877" t="s">
        <v>1387</v>
      </c>
    </row>
    <row r="54" spans="1:13" s="900" customFormat="1" ht="15" customHeight="1">
      <c r="A54" s="875" t="s">
        <v>1388</v>
      </c>
      <c r="B54" s="876">
        <v>4.1433323</v>
      </c>
      <c r="C54" s="876" t="s">
        <v>168</v>
      </c>
      <c r="D54" s="876">
        <v>2.6475190999999998</v>
      </c>
      <c r="E54" s="876" t="s">
        <v>168</v>
      </c>
      <c r="F54" s="876" t="s">
        <v>168</v>
      </c>
      <c r="G54" s="876" t="s">
        <v>168</v>
      </c>
      <c r="H54" s="876">
        <v>1959.5954999999999</v>
      </c>
      <c r="I54" s="876">
        <v>71.473197499999998</v>
      </c>
      <c r="J54" s="876" t="s">
        <v>168</v>
      </c>
      <c r="K54" s="876">
        <v>2037.8595488999999</v>
      </c>
      <c r="L54" s="876">
        <v>3617.5301570000001</v>
      </c>
      <c r="M54" s="877" t="s">
        <v>1388</v>
      </c>
    </row>
    <row r="55" spans="1:13" s="900" customFormat="1" ht="15" customHeight="1">
      <c r="A55" s="875" t="s">
        <v>1389</v>
      </c>
      <c r="B55" s="876">
        <v>29142.4576739</v>
      </c>
      <c r="C55" s="876">
        <v>743439.32280910003</v>
      </c>
      <c r="D55" s="876">
        <v>467308.17046599998</v>
      </c>
      <c r="E55" s="876">
        <v>232390.07280600001</v>
      </c>
      <c r="F55" s="876">
        <v>35470.923258100003</v>
      </c>
      <c r="G55" s="876">
        <v>584008.63872579997</v>
      </c>
      <c r="H55" s="876">
        <v>10087.828164</v>
      </c>
      <c r="I55" s="876">
        <v>127656.01632739999</v>
      </c>
      <c r="J55" s="876">
        <v>2708.1804087999999</v>
      </c>
      <c r="K55" s="876">
        <v>2232211.6106391</v>
      </c>
      <c r="L55" s="876">
        <v>3819294.7482687002</v>
      </c>
      <c r="M55" s="877" t="s">
        <v>1389</v>
      </c>
    </row>
    <row r="56" spans="1:13" s="900" customFormat="1" ht="15" customHeight="1">
      <c r="A56" s="875" t="s">
        <v>1390</v>
      </c>
      <c r="B56" s="876">
        <v>1090.1666087000001</v>
      </c>
      <c r="C56" s="876" t="s">
        <v>168</v>
      </c>
      <c r="D56" s="876" t="s">
        <v>168</v>
      </c>
      <c r="E56" s="876">
        <v>7.1403385000000004</v>
      </c>
      <c r="F56" s="876" t="s">
        <v>168</v>
      </c>
      <c r="G56" s="876">
        <v>25.487563300000001</v>
      </c>
      <c r="H56" s="876" t="s">
        <v>168</v>
      </c>
      <c r="I56" s="876">
        <v>2225.6964343</v>
      </c>
      <c r="J56" s="876">
        <v>12.2437729</v>
      </c>
      <c r="K56" s="876">
        <v>3360.7347176999997</v>
      </c>
      <c r="L56" s="876">
        <v>18561.2038354</v>
      </c>
      <c r="M56" s="877" t="s">
        <v>1390</v>
      </c>
    </row>
    <row r="57" spans="1:13" s="900" customFormat="1" ht="15" customHeight="1">
      <c r="A57" s="875" t="s">
        <v>1391</v>
      </c>
      <c r="B57" s="876">
        <v>542.14067709999995</v>
      </c>
      <c r="C57" s="876">
        <v>2.95</v>
      </c>
      <c r="D57" s="876">
        <v>9.9214058999999999</v>
      </c>
      <c r="E57" s="876">
        <v>4.3070700000000004</v>
      </c>
      <c r="F57" s="876" t="s">
        <v>168</v>
      </c>
      <c r="G57" s="876">
        <v>74.872495299999997</v>
      </c>
      <c r="H57" s="876">
        <v>2.7903899999999999</v>
      </c>
      <c r="I57" s="876">
        <v>16306.849424599999</v>
      </c>
      <c r="J57" s="876">
        <v>7.2237850000000003</v>
      </c>
      <c r="K57" s="876">
        <v>16951.055247899996</v>
      </c>
      <c r="L57" s="876">
        <v>20420.1570465</v>
      </c>
      <c r="M57" s="877" t="s">
        <v>1391</v>
      </c>
    </row>
    <row r="58" spans="1:13" s="900" customFormat="1" ht="15" customHeight="1">
      <c r="A58" s="875" t="s">
        <v>1392</v>
      </c>
      <c r="B58" s="876">
        <v>422.18925840000003</v>
      </c>
      <c r="C58" s="876">
        <v>0.35688059999999999</v>
      </c>
      <c r="D58" s="876">
        <v>459.67794450000002</v>
      </c>
      <c r="E58" s="876" t="s">
        <v>168</v>
      </c>
      <c r="F58" s="876" t="s">
        <v>168</v>
      </c>
      <c r="G58" s="876">
        <v>63.577028300000002</v>
      </c>
      <c r="H58" s="876">
        <v>1.1626050000000001</v>
      </c>
      <c r="I58" s="876">
        <v>904.09328289999996</v>
      </c>
      <c r="J58" s="876">
        <v>82.271955000000005</v>
      </c>
      <c r="K58" s="876">
        <v>1933.3289546999999</v>
      </c>
      <c r="L58" s="876">
        <v>5668.3086106000001</v>
      </c>
      <c r="M58" s="877" t="s">
        <v>1392</v>
      </c>
    </row>
    <row r="59" spans="1:13" s="900" customFormat="1" ht="15" customHeight="1">
      <c r="A59" s="875" t="s">
        <v>1393</v>
      </c>
      <c r="B59" s="876">
        <v>779.5131169</v>
      </c>
      <c r="C59" s="876">
        <v>5570.4538464999996</v>
      </c>
      <c r="D59" s="876">
        <v>594.27557960000001</v>
      </c>
      <c r="E59" s="876">
        <v>1184.5716508999999</v>
      </c>
      <c r="F59" s="876">
        <v>12.7464634</v>
      </c>
      <c r="G59" s="876">
        <v>1150.5594928999999</v>
      </c>
      <c r="H59" s="876">
        <v>2.7745622000000001</v>
      </c>
      <c r="I59" s="876">
        <v>10785.041359999999</v>
      </c>
      <c r="J59" s="876">
        <v>381.02088880000002</v>
      </c>
      <c r="K59" s="876">
        <v>20460.956961200001</v>
      </c>
      <c r="L59" s="876">
        <v>132694.47069250001</v>
      </c>
      <c r="M59" s="877" t="s">
        <v>1393</v>
      </c>
    </row>
    <row r="60" spans="1:13" s="900" customFormat="1" ht="15" customHeight="1">
      <c r="A60" s="875" t="s">
        <v>1394</v>
      </c>
      <c r="B60" s="876">
        <v>292.02116219999999</v>
      </c>
      <c r="C60" s="876">
        <v>35003.986025699996</v>
      </c>
      <c r="D60" s="876">
        <v>19446.0007081</v>
      </c>
      <c r="E60" s="876">
        <v>2133.2693150999999</v>
      </c>
      <c r="F60" s="876">
        <v>2698.6694957999998</v>
      </c>
      <c r="G60" s="876">
        <v>79752.180328200004</v>
      </c>
      <c r="H60" s="876">
        <v>15.213089999999999</v>
      </c>
      <c r="I60" s="876">
        <v>1775.5225323</v>
      </c>
      <c r="J60" s="876">
        <v>35.440976999999997</v>
      </c>
      <c r="K60" s="876">
        <v>141152.30363440001</v>
      </c>
      <c r="L60" s="876">
        <v>206371.5505823</v>
      </c>
      <c r="M60" s="877" t="s">
        <v>1394</v>
      </c>
    </row>
    <row r="61" spans="1:13" s="900" customFormat="1" ht="15" customHeight="1">
      <c r="A61" s="875" t="s">
        <v>1395</v>
      </c>
      <c r="B61" s="876">
        <v>556.78321489999996</v>
      </c>
      <c r="C61" s="876">
        <v>20.6093425</v>
      </c>
      <c r="D61" s="876">
        <v>527.8566998</v>
      </c>
      <c r="E61" s="876">
        <v>588.16113440000004</v>
      </c>
      <c r="F61" s="876" t="s">
        <v>168</v>
      </c>
      <c r="G61" s="876">
        <v>460.06156179999999</v>
      </c>
      <c r="H61" s="876">
        <v>8.8999999999999999E-3</v>
      </c>
      <c r="I61" s="876">
        <v>16205.1282878</v>
      </c>
      <c r="J61" s="876">
        <v>47.396180800000003</v>
      </c>
      <c r="K61" s="876">
        <v>18406.005321999997</v>
      </c>
      <c r="L61" s="876">
        <v>25546.718094299998</v>
      </c>
      <c r="M61" s="877" t="s">
        <v>1395</v>
      </c>
    </row>
    <row r="62" spans="1:13" s="900" customFormat="1" ht="15" customHeight="1">
      <c r="A62" s="875" t="s">
        <v>1396</v>
      </c>
      <c r="B62" s="876">
        <v>44.4607028</v>
      </c>
      <c r="C62" s="876">
        <v>826.45536259999994</v>
      </c>
      <c r="D62" s="876">
        <v>4.2955379999999996</v>
      </c>
      <c r="E62" s="876">
        <v>51.4621</v>
      </c>
      <c r="F62" s="876" t="s">
        <v>168</v>
      </c>
      <c r="G62" s="876">
        <v>225.28573639999999</v>
      </c>
      <c r="H62" s="876">
        <v>7.1070500000000001</v>
      </c>
      <c r="I62" s="876">
        <v>1801.8855848999999</v>
      </c>
      <c r="J62" s="876">
        <v>3.1820382</v>
      </c>
      <c r="K62" s="876">
        <v>2964.1341128999998</v>
      </c>
      <c r="L62" s="876">
        <v>12381.058279299999</v>
      </c>
      <c r="M62" s="877" t="s">
        <v>1396</v>
      </c>
    </row>
    <row r="63" spans="1:13" s="900" customFormat="1" ht="15" customHeight="1">
      <c r="A63" s="875" t="s">
        <v>1397</v>
      </c>
      <c r="B63" s="876">
        <v>787.0968762</v>
      </c>
      <c r="C63" s="876">
        <v>50965.206266300003</v>
      </c>
      <c r="D63" s="876">
        <v>10984.6388881</v>
      </c>
      <c r="E63" s="876">
        <v>213.15624020000001</v>
      </c>
      <c r="F63" s="876">
        <v>1482.166974</v>
      </c>
      <c r="G63" s="876">
        <v>3902.4311788999998</v>
      </c>
      <c r="H63" s="876">
        <v>2010.9419058000001</v>
      </c>
      <c r="I63" s="876">
        <v>38648.013880999999</v>
      </c>
      <c r="J63" s="876">
        <v>98.737010999999995</v>
      </c>
      <c r="K63" s="876">
        <v>109092.38922150001</v>
      </c>
      <c r="L63" s="876">
        <v>118746.8760013</v>
      </c>
      <c r="M63" s="877" t="s">
        <v>1397</v>
      </c>
    </row>
    <row r="64" spans="1:13" s="900" customFormat="1" ht="15" customHeight="1">
      <c r="A64" s="875" t="s">
        <v>1398</v>
      </c>
      <c r="B64" s="876">
        <v>37.717507099999999</v>
      </c>
      <c r="C64" s="876">
        <v>1782.8454314000001</v>
      </c>
      <c r="D64" s="876">
        <v>382.59398809999999</v>
      </c>
      <c r="E64" s="876">
        <v>219.5511181</v>
      </c>
      <c r="F64" s="876" t="s">
        <v>168</v>
      </c>
      <c r="G64" s="876">
        <v>366.19207899999998</v>
      </c>
      <c r="H64" s="876">
        <v>21908.028026600001</v>
      </c>
      <c r="I64" s="876">
        <v>4771.0975128</v>
      </c>
      <c r="J64" s="876" t="s">
        <v>168</v>
      </c>
      <c r="K64" s="876">
        <v>29468.025663100001</v>
      </c>
      <c r="L64" s="876">
        <v>46070.293801400003</v>
      </c>
      <c r="M64" s="877" t="s">
        <v>1398</v>
      </c>
    </row>
    <row r="65" spans="1:13" s="900" customFormat="1" ht="15" customHeight="1">
      <c r="A65" s="875" t="s">
        <v>1399</v>
      </c>
      <c r="B65" s="876">
        <v>355.04865610000002</v>
      </c>
      <c r="C65" s="876">
        <v>14792.2604624</v>
      </c>
      <c r="D65" s="876">
        <v>5053.6949273999999</v>
      </c>
      <c r="E65" s="876">
        <v>572.87230709999994</v>
      </c>
      <c r="F65" s="876">
        <v>1.40137</v>
      </c>
      <c r="G65" s="876">
        <v>150555.00547400001</v>
      </c>
      <c r="H65" s="876">
        <v>3509.3126860000002</v>
      </c>
      <c r="I65" s="876">
        <v>27483.8563187</v>
      </c>
      <c r="J65" s="876">
        <v>3.1225184000000001</v>
      </c>
      <c r="K65" s="876">
        <v>202326.5747201</v>
      </c>
      <c r="L65" s="876">
        <v>57692.497242899997</v>
      </c>
      <c r="M65" s="877" t="s">
        <v>1399</v>
      </c>
    </row>
    <row r="66" spans="1:13" s="900" customFormat="1" ht="15" customHeight="1">
      <c r="A66" s="875" t="s">
        <v>1400</v>
      </c>
      <c r="B66" s="876">
        <v>17.811387700000001</v>
      </c>
      <c r="C66" s="876">
        <v>538.89072999999996</v>
      </c>
      <c r="D66" s="876">
        <v>223.59410790000001</v>
      </c>
      <c r="E66" s="876" t="s">
        <v>168</v>
      </c>
      <c r="F66" s="876" t="s">
        <v>168</v>
      </c>
      <c r="G66" s="876">
        <v>536.19644870000002</v>
      </c>
      <c r="H66" s="876">
        <v>110.60697999999999</v>
      </c>
      <c r="I66" s="876">
        <v>6630.8837266</v>
      </c>
      <c r="J66" s="876">
        <v>3.2385044999999999</v>
      </c>
      <c r="K66" s="876">
        <v>8061.2218854000002</v>
      </c>
      <c r="L66" s="876">
        <v>14196.119223399999</v>
      </c>
      <c r="M66" s="877" t="s">
        <v>1400</v>
      </c>
    </row>
    <row r="67" spans="1:13" s="900" customFormat="1" ht="15" customHeight="1">
      <c r="A67" s="878" t="s">
        <v>1401</v>
      </c>
      <c r="B67" s="876">
        <v>178808.2948843</v>
      </c>
      <c r="C67" s="876">
        <v>362019.43679160002</v>
      </c>
      <c r="D67" s="876">
        <v>22096.588027000002</v>
      </c>
      <c r="E67" s="876">
        <v>19664.314086499999</v>
      </c>
      <c r="F67" s="876">
        <v>2888.924137</v>
      </c>
      <c r="G67" s="876">
        <v>910552.49078390002</v>
      </c>
      <c r="H67" s="876">
        <v>2219.2171208999998</v>
      </c>
      <c r="I67" s="876">
        <v>1566657.3694503</v>
      </c>
      <c r="J67" s="876">
        <v>3390.0875698999998</v>
      </c>
      <c r="K67" s="876">
        <v>3068296.7228514003</v>
      </c>
      <c r="L67" s="876">
        <v>600050.56152969995</v>
      </c>
      <c r="M67" s="879" t="s">
        <v>1401</v>
      </c>
    </row>
    <row r="68" spans="1:13" s="900" customFormat="1" ht="15" customHeight="1">
      <c r="A68" s="878" t="s">
        <v>1402</v>
      </c>
      <c r="B68" s="876">
        <v>756356.43019430002</v>
      </c>
      <c r="C68" s="876">
        <v>4454.2239169000004</v>
      </c>
      <c r="D68" s="876">
        <v>2571.3581380999999</v>
      </c>
      <c r="E68" s="876" t="s">
        <v>168</v>
      </c>
      <c r="F68" s="876" t="s">
        <v>168</v>
      </c>
      <c r="G68" s="876">
        <v>73283.522777499995</v>
      </c>
      <c r="H68" s="876">
        <v>69131.643821100006</v>
      </c>
      <c r="I68" s="876">
        <v>465.68740330000003</v>
      </c>
      <c r="J68" s="876">
        <v>99384.491465500003</v>
      </c>
      <c r="K68" s="876">
        <v>1005647.3577166999</v>
      </c>
      <c r="L68" s="876">
        <v>1009506.4608594</v>
      </c>
      <c r="M68" s="879" t="s">
        <v>1402</v>
      </c>
    </row>
    <row r="69" spans="1:13" s="900" customFormat="1" ht="15" customHeight="1">
      <c r="A69" s="878" t="s">
        <v>1403</v>
      </c>
      <c r="B69" s="876">
        <v>252266.39831069999</v>
      </c>
      <c r="C69" s="876">
        <v>66.634967200000006</v>
      </c>
      <c r="D69" s="876">
        <v>530.93787010000005</v>
      </c>
      <c r="E69" s="876">
        <v>10605.3993534</v>
      </c>
      <c r="F69" s="876">
        <v>1.9790399999999999</v>
      </c>
      <c r="G69" s="876">
        <v>6213.3439538000002</v>
      </c>
      <c r="H69" s="876">
        <v>120.51054000000001</v>
      </c>
      <c r="I69" s="876">
        <v>8737.9937270999999</v>
      </c>
      <c r="J69" s="876">
        <v>8516.8756518999999</v>
      </c>
      <c r="K69" s="876">
        <v>287060.07341419999</v>
      </c>
      <c r="L69" s="876">
        <v>132846.4237974</v>
      </c>
      <c r="M69" s="879" t="s">
        <v>1403</v>
      </c>
    </row>
    <row r="70" spans="1:13" s="900" customFormat="1" ht="15" customHeight="1">
      <c r="A70" s="875" t="s">
        <v>1404</v>
      </c>
      <c r="B70" s="876">
        <v>346.39678120000002</v>
      </c>
      <c r="C70" s="876">
        <v>169.38964300000001</v>
      </c>
      <c r="D70" s="876">
        <v>223.14896450000001</v>
      </c>
      <c r="E70" s="876" t="s">
        <v>168</v>
      </c>
      <c r="F70" s="876" t="s">
        <v>168</v>
      </c>
      <c r="G70" s="876">
        <v>1066.0959003999999</v>
      </c>
      <c r="H70" s="876" t="s">
        <v>168</v>
      </c>
      <c r="I70" s="876">
        <v>5072.6593831999999</v>
      </c>
      <c r="J70" s="876">
        <v>11.558</v>
      </c>
      <c r="K70" s="876">
        <v>6889.2486722999993</v>
      </c>
      <c r="L70" s="876">
        <v>29610.792968500002</v>
      </c>
      <c r="M70" s="877" t="s">
        <v>1404</v>
      </c>
    </row>
    <row r="71" spans="1:13" s="900" customFormat="1" ht="15" customHeight="1">
      <c r="A71" s="875" t="s">
        <v>1405</v>
      </c>
      <c r="B71" s="876">
        <v>14093.1643456</v>
      </c>
      <c r="C71" s="876">
        <v>3443317.5125775998</v>
      </c>
      <c r="D71" s="876">
        <v>475194.3806716</v>
      </c>
      <c r="E71" s="876">
        <v>117525.22787649999</v>
      </c>
      <c r="F71" s="876">
        <v>2064.5802920000001</v>
      </c>
      <c r="G71" s="876">
        <v>3711672.3360751001</v>
      </c>
      <c r="H71" s="876">
        <v>23014.349813299999</v>
      </c>
      <c r="I71" s="876">
        <v>240011.09643589999</v>
      </c>
      <c r="J71" s="876">
        <v>32603.7105706</v>
      </c>
      <c r="K71" s="876">
        <v>8059496.3586582001</v>
      </c>
      <c r="L71" s="876">
        <v>9331163.2060052995</v>
      </c>
      <c r="M71" s="877" t="s">
        <v>1405</v>
      </c>
    </row>
    <row r="72" spans="1:13" s="900" customFormat="1" ht="15" customHeight="1">
      <c r="A72" s="875" t="s">
        <v>1406</v>
      </c>
      <c r="B72" s="876">
        <v>95857.785734699995</v>
      </c>
      <c r="C72" s="876">
        <v>491766.51661789999</v>
      </c>
      <c r="D72" s="876">
        <v>518785.87666100002</v>
      </c>
      <c r="E72" s="876">
        <v>6706.1490342999996</v>
      </c>
      <c r="F72" s="876" t="s">
        <v>168</v>
      </c>
      <c r="G72" s="876">
        <v>2934689.3915299</v>
      </c>
      <c r="H72" s="876">
        <v>2317.4181060999999</v>
      </c>
      <c r="I72" s="876">
        <v>39225.784324499997</v>
      </c>
      <c r="J72" s="876">
        <v>31531.392764600001</v>
      </c>
      <c r="K72" s="876">
        <v>4120880.3147729998</v>
      </c>
      <c r="L72" s="876">
        <v>5757953.7111186003</v>
      </c>
      <c r="M72" s="877" t="s">
        <v>1406</v>
      </c>
    </row>
    <row r="73" spans="1:13" s="900" customFormat="1" ht="15" customHeight="1">
      <c r="A73" s="875" t="s">
        <v>1407</v>
      </c>
      <c r="B73" s="876">
        <v>73692.077827000001</v>
      </c>
      <c r="C73" s="876">
        <v>1357022.8548053999</v>
      </c>
      <c r="D73" s="876">
        <v>2229109.2540370999</v>
      </c>
      <c r="E73" s="876">
        <v>456275.07176169998</v>
      </c>
      <c r="F73" s="876">
        <v>37411.388963400001</v>
      </c>
      <c r="G73" s="876">
        <v>2754809.0222156001</v>
      </c>
      <c r="H73" s="876">
        <v>86717.837594800003</v>
      </c>
      <c r="I73" s="876">
        <v>940536.89160710003</v>
      </c>
      <c r="J73" s="876">
        <v>1234.1215172</v>
      </c>
      <c r="K73" s="876">
        <v>7936808.5203292994</v>
      </c>
      <c r="L73" s="876">
        <v>5171825.4496358</v>
      </c>
      <c r="M73" s="877" t="s">
        <v>1407</v>
      </c>
    </row>
    <row r="74" spans="1:13" s="900" customFormat="1" ht="15" customHeight="1">
      <c r="A74" s="875" t="s">
        <v>1408</v>
      </c>
      <c r="B74" s="876">
        <v>26.1546904</v>
      </c>
      <c r="C74" s="876" t="s">
        <v>168</v>
      </c>
      <c r="D74" s="876">
        <v>175.4327351</v>
      </c>
      <c r="E74" s="876">
        <v>72.958001800000005</v>
      </c>
      <c r="F74" s="876" t="s">
        <v>168</v>
      </c>
      <c r="G74" s="876">
        <v>507.04355240000001</v>
      </c>
      <c r="H74" s="876" t="s">
        <v>168</v>
      </c>
      <c r="I74" s="876">
        <v>771.690155</v>
      </c>
      <c r="J74" s="876">
        <v>0.55427269999999995</v>
      </c>
      <c r="K74" s="876">
        <v>1553.8334073999999</v>
      </c>
      <c r="L74" s="876">
        <v>26182.976900000001</v>
      </c>
      <c r="M74" s="877" t="s">
        <v>1408</v>
      </c>
    </row>
    <row r="75" spans="1:13" s="900" customFormat="1" ht="15" customHeight="1">
      <c r="A75" s="875" t="s">
        <v>1409</v>
      </c>
      <c r="B75" s="876">
        <v>8138.8825140999998</v>
      </c>
      <c r="C75" s="876">
        <v>619282.41969220003</v>
      </c>
      <c r="D75" s="876">
        <v>223711.71701580001</v>
      </c>
      <c r="E75" s="876">
        <v>74889.805770100007</v>
      </c>
      <c r="F75" s="876">
        <v>47673.411710400003</v>
      </c>
      <c r="G75" s="876">
        <v>318465.30856779998</v>
      </c>
      <c r="H75" s="876">
        <v>24451.856138700001</v>
      </c>
      <c r="I75" s="876">
        <v>20929.689881599999</v>
      </c>
      <c r="J75" s="876">
        <v>57.817970000000003</v>
      </c>
      <c r="K75" s="876">
        <v>1337600.9092607</v>
      </c>
      <c r="L75" s="876">
        <v>1295434.7598337</v>
      </c>
      <c r="M75" s="877" t="s">
        <v>1409</v>
      </c>
    </row>
    <row r="76" spans="1:13" s="900" customFormat="1" ht="15" customHeight="1">
      <c r="A76" s="875" t="s">
        <v>1410</v>
      </c>
      <c r="B76" s="876">
        <v>3.0745795</v>
      </c>
      <c r="C76" s="876" t="s">
        <v>168</v>
      </c>
      <c r="D76" s="876" t="s">
        <v>168</v>
      </c>
      <c r="E76" s="876" t="s">
        <v>168</v>
      </c>
      <c r="F76" s="876" t="s">
        <v>168</v>
      </c>
      <c r="G76" s="876">
        <v>1.7819217000000001</v>
      </c>
      <c r="H76" s="876" t="s">
        <v>168</v>
      </c>
      <c r="I76" s="876">
        <v>306.73718839999998</v>
      </c>
      <c r="J76" s="876" t="s">
        <v>168</v>
      </c>
      <c r="K76" s="876">
        <v>311.5936896</v>
      </c>
      <c r="L76" s="876">
        <v>1500.6612008</v>
      </c>
      <c r="M76" s="877" t="s">
        <v>1410</v>
      </c>
    </row>
    <row r="77" spans="1:13" s="900" customFormat="1" ht="15" customHeight="1">
      <c r="A77" s="875" t="s">
        <v>1411</v>
      </c>
      <c r="B77" s="876">
        <v>1394.9266588</v>
      </c>
      <c r="C77" s="876">
        <v>47528.289931500003</v>
      </c>
      <c r="D77" s="876" t="s">
        <v>168</v>
      </c>
      <c r="E77" s="876">
        <v>1674.9861211</v>
      </c>
      <c r="F77" s="876">
        <v>39.394296400000002</v>
      </c>
      <c r="G77" s="876">
        <v>1746.9573038000001</v>
      </c>
      <c r="H77" s="876">
        <v>1.0437320000000001</v>
      </c>
      <c r="I77" s="876">
        <v>22518.876170899999</v>
      </c>
      <c r="J77" s="876" t="s">
        <v>168</v>
      </c>
      <c r="K77" s="876">
        <v>74904.474214500005</v>
      </c>
      <c r="L77" s="876">
        <v>6263.6855637999997</v>
      </c>
      <c r="M77" s="877" t="s">
        <v>1411</v>
      </c>
    </row>
    <row r="78" spans="1:13" s="900" customFormat="1" ht="15" customHeight="1">
      <c r="A78" s="875" t="s">
        <v>1412</v>
      </c>
      <c r="B78" s="876" t="s">
        <v>168</v>
      </c>
      <c r="C78" s="876" t="s">
        <v>168</v>
      </c>
      <c r="D78" s="876" t="s">
        <v>168</v>
      </c>
      <c r="E78" s="876" t="s">
        <v>168</v>
      </c>
      <c r="F78" s="876" t="s">
        <v>168</v>
      </c>
      <c r="G78" s="876">
        <v>319.07950629999999</v>
      </c>
      <c r="H78" s="876" t="s">
        <v>168</v>
      </c>
      <c r="I78" s="876" t="s">
        <v>168</v>
      </c>
      <c r="J78" s="876" t="s">
        <v>168</v>
      </c>
      <c r="K78" s="876">
        <v>319.07950629999999</v>
      </c>
      <c r="L78" s="876">
        <v>364.98736150000002</v>
      </c>
      <c r="M78" s="877" t="s">
        <v>1412</v>
      </c>
    </row>
    <row r="79" spans="1:13" s="900" customFormat="1" ht="15" customHeight="1">
      <c r="A79" s="875" t="s">
        <v>1413</v>
      </c>
      <c r="B79" s="876">
        <v>256.86379110000001</v>
      </c>
      <c r="C79" s="876">
        <v>201.7743907</v>
      </c>
      <c r="D79" s="876">
        <v>7407.2713923000001</v>
      </c>
      <c r="E79" s="876">
        <v>13.6503687</v>
      </c>
      <c r="F79" s="876" t="s">
        <v>168</v>
      </c>
      <c r="G79" s="876">
        <v>5590.6310881999998</v>
      </c>
      <c r="H79" s="876" t="s">
        <v>168</v>
      </c>
      <c r="I79" s="876">
        <v>142.70488259999999</v>
      </c>
      <c r="J79" s="876" t="s">
        <v>168</v>
      </c>
      <c r="K79" s="876">
        <v>13612.895913599999</v>
      </c>
      <c r="L79" s="876">
        <v>14302.9940157</v>
      </c>
      <c r="M79" s="877" t="s">
        <v>1413</v>
      </c>
    </row>
    <row r="80" spans="1:13" s="900" customFormat="1" ht="15" customHeight="1">
      <c r="A80" s="875" t="s">
        <v>1414</v>
      </c>
      <c r="B80" s="876" t="s">
        <v>168</v>
      </c>
      <c r="C80" s="876" t="s">
        <v>168</v>
      </c>
      <c r="D80" s="876" t="s">
        <v>168</v>
      </c>
      <c r="E80" s="876" t="s">
        <v>168</v>
      </c>
      <c r="F80" s="876" t="s">
        <v>168</v>
      </c>
      <c r="G80" s="876">
        <v>44.225853999999998</v>
      </c>
      <c r="H80" s="876" t="s">
        <v>168</v>
      </c>
      <c r="I80" s="876" t="s">
        <v>168</v>
      </c>
      <c r="J80" s="876" t="s">
        <v>168</v>
      </c>
      <c r="K80" s="876">
        <v>44.225853999999998</v>
      </c>
      <c r="L80" s="876">
        <v>44.225853999999998</v>
      </c>
      <c r="M80" s="877" t="s">
        <v>1414</v>
      </c>
    </row>
    <row r="81" spans="1:13" s="900" customFormat="1" ht="15" customHeight="1">
      <c r="A81" s="875" t="s">
        <v>1415</v>
      </c>
      <c r="B81" s="876">
        <v>759.58883449999996</v>
      </c>
      <c r="C81" s="876">
        <v>138875.95078280001</v>
      </c>
      <c r="D81" s="876">
        <v>23872.5778221</v>
      </c>
      <c r="E81" s="876">
        <v>3097.0306700000001</v>
      </c>
      <c r="F81" s="876">
        <v>11840.3323308</v>
      </c>
      <c r="G81" s="876">
        <v>30205.125033100001</v>
      </c>
      <c r="H81" s="876">
        <v>4528.7393100999998</v>
      </c>
      <c r="I81" s="876">
        <v>152.07903260000001</v>
      </c>
      <c r="J81" s="876">
        <v>41.655832400000001</v>
      </c>
      <c r="K81" s="876">
        <v>213373.07964840002</v>
      </c>
      <c r="L81" s="876">
        <v>135922.1252374</v>
      </c>
      <c r="M81" s="877" t="s">
        <v>1415</v>
      </c>
    </row>
    <row r="82" spans="1:13" s="900" customFormat="1" ht="15" customHeight="1">
      <c r="A82" s="875" t="s">
        <v>1416</v>
      </c>
      <c r="B82" s="876" t="s">
        <v>168</v>
      </c>
      <c r="C82" s="876" t="s">
        <v>168</v>
      </c>
      <c r="D82" s="876" t="s">
        <v>168</v>
      </c>
      <c r="E82" s="876" t="s">
        <v>168</v>
      </c>
      <c r="F82" s="876" t="s">
        <v>168</v>
      </c>
      <c r="G82" s="876" t="s">
        <v>168</v>
      </c>
      <c r="H82" s="876" t="s">
        <v>168</v>
      </c>
      <c r="I82" s="876">
        <v>118.21199970000001</v>
      </c>
      <c r="J82" s="876" t="s">
        <v>168</v>
      </c>
      <c r="K82" s="876">
        <v>118.21199970000001</v>
      </c>
      <c r="L82" s="876" t="s">
        <v>168</v>
      </c>
      <c r="M82" s="877" t="s">
        <v>1416</v>
      </c>
    </row>
    <row r="83" spans="1:13" s="900" customFormat="1" ht="15" customHeight="1">
      <c r="A83" s="875" t="s">
        <v>1417</v>
      </c>
      <c r="B83" s="876">
        <v>572.06089139999995</v>
      </c>
      <c r="C83" s="876">
        <v>25028.813219799998</v>
      </c>
      <c r="D83" s="876">
        <v>22074.448217699999</v>
      </c>
      <c r="E83" s="876">
        <v>746.56525220000003</v>
      </c>
      <c r="F83" s="876">
        <v>986.64500999999996</v>
      </c>
      <c r="G83" s="876">
        <v>74610.801197699999</v>
      </c>
      <c r="H83" s="876" t="s">
        <v>168</v>
      </c>
      <c r="I83" s="876">
        <v>407.8213662</v>
      </c>
      <c r="J83" s="876" t="s">
        <v>168</v>
      </c>
      <c r="K83" s="876">
        <v>124427.155155</v>
      </c>
      <c r="L83" s="876">
        <v>353982.68344180001</v>
      </c>
      <c r="M83" s="877" t="s">
        <v>1417</v>
      </c>
    </row>
    <row r="84" spans="1:13" s="900" customFormat="1" ht="15" customHeight="1">
      <c r="A84" s="875" t="s">
        <v>1418</v>
      </c>
      <c r="B84" s="876" t="s">
        <v>168</v>
      </c>
      <c r="C84" s="876" t="s">
        <v>168</v>
      </c>
      <c r="D84" s="876" t="s">
        <v>168</v>
      </c>
      <c r="E84" s="876" t="s">
        <v>168</v>
      </c>
      <c r="F84" s="876" t="s">
        <v>168</v>
      </c>
      <c r="G84" s="876">
        <v>341.19839630000001</v>
      </c>
      <c r="H84" s="876" t="s">
        <v>168</v>
      </c>
      <c r="I84" s="876" t="s">
        <v>168</v>
      </c>
      <c r="J84" s="876" t="s">
        <v>168</v>
      </c>
      <c r="K84" s="876">
        <v>341.19839630000001</v>
      </c>
      <c r="L84" s="876">
        <v>341.19839630000001</v>
      </c>
      <c r="M84" s="877" t="s">
        <v>1418</v>
      </c>
    </row>
    <row r="85" spans="1:13" ht="15" customHeight="1">
      <c r="A85" s="875" t="s">
        <v>1426</v>
      </c>
      <c r="B85" s="876" t="s">
        <v>168</v>
      </c>
      <c r="C85" s="876" t="s">
        <v>168</v>
      </c>
      <c r="D85" s="876" t="s">
        <v>168</v>
      </c>
      <c r="E85" s="876" t="s">
        <v>168</v>
      </c>
      <c r="F85" s="876" t="s">
        <v>168</v>
      </c>
      <c r="G85" s="876">
        <v>19.4174814</v>
      </c>
      <c r="H85" s="876" t="s">
        <v>168</v>
      </c>
      <c r="I85" s="876">
        <v>0.14399999999999999</v>
      </c>
      <c r="J85" s="876" t="s">
        <v>168</v>
      </c>
      <c r="K85" s="876">
        <v>19.561481399999998</v>
      </c>
      <c r="L85" s="876">
        <v>19.561481400000002</v>
      </c>
      <c r="M85" s="877" t="s">
        <v>1426</v>
      </c>
    </row>
    <row r="86" spans="1:13" ht="15" customHeight="1">
      <c r="A86" s="875" t="s">
        <v>1454</v>
      </c>
      <c r="B86" s="876" t="s">
        <v>168</v>
      </c>
      <c r="C86" s="876" t="s">
        <v>168</v>
      </c>
      <c r="D86" s="876" t="s">
        <v>168</v>
      </c>
      <c r="E86" s="876" t="s">
        <v>168</v>
      </c>
      <c r="F86" s="876" t="s">
        <v>168</v>
      </c>
      <c r="G86" s="876" t="s">
        <v>168</v>
      </c>
      <c r="H86" s="876" t="s">
        <v>168</v>
      </c>
      <c r="I86" s="876">
        <v>750.49881029999995</v>
      </c>
      <c r="J86" s="876" t="s">
        <v>168</v>
      </c>
      <c r="K86" s="876">
        <v>750.49881029999995</v>
      </c>
      <c r="L86" s="876">
        <v>726.98185049999995</v>
      </c>
      <c r="M86" s="877" t="s">
        <v>1454</v>
      </c>
    </row>
    <row r="87" spans="1:13" ht="7.5" customHeight="1">
      <c r="A87" s="875"/>
      <c r="B87" s="891"/>
      <c r="C87" s="891"/>
      <c r="D87" s="891"/>
      <c r="E87" s="891"/>
      <c r="F87" s="891"/>
      <c r="G87" s="891"/>
      <c r="H87" s="891"/>
      <c r="I87" s="892"/>
      <c r="J87" s="891"/>
      <c r="K87" s="891"/>
      <c r="L87" s="891"/>
      <c r="M87" s="877"/>
    </row>
    <row r="88" spans="1:13" ht="22.5">
      <c r="A88" s="893" t="s">
        <v>1631</v>
      </c>
      <c r="B88" s="894">
        <v>1614751.5781989002</v>
      </c>
      <c r="C88" s="894">
        <v>7518672.8523510993</v>
      </c>
      <c r="D88" s="894">
        <v>4105770.5818914995</v>
      </c>
      <c r="E88" s="894">
        <v>1623809.0118198001</v>
      </c>
      <c r="F88" s="894">
        <v>547450.0872976</v>
      </c>
      <c r="G88" s="894">
        <v>12283136.957959302</v>
      </c>
      <c r="H88" s="894">
        <v>282050.93192100001</v>
      </c>
      <c r="I88" s="894">
        <v>5155394.1065661004</v>
      </c>
      <c r="J88" s="894">
        <v>1121126.6627828002</v>
      </c>
      <c r="K88" s="894">
        <v>34252162.770788096</v>
      </c>
      <c r="L88" s="894">
        <v>34270315.085413195</v>
      </c>
      <c r="M88" s="895" t="s">
        <v>1631</v>
      </c>
    </row>
    <row r="89" spans="1:13" ht="33.75">
      <c r="A89" s="896" t="s">
        <v>435</v>
      </c>
      <c r="B89" s="897">
        <v>11.555008131228</v>
      </c>
      <c r="C89" s="897">
        <v>12.542477142118299</v>
      </c>
      <c r="D89" s="897">
        <v>12.7358037048282</v>
      </c>
      <c r="E89" s="897">
        <v>8.7322832769888095</v>
      </c>
      <c r="F89" s="897">
        <v>7.8109470988815097</v>
      </c>
      <c r="G89" s="897">
        <v>12.483318041523599</v>
      </c>
      <c r="H89" s="897">
        <v>12.0440097745497</v>
      </c>
      <c r="I89" s="897">
        <v>9.0690980192105304</v>
      </c>
      <c r="J89" s="897">
        <v>4.9606794076326999</v>
      </c>
      <c r="K89" s="897">
        <v>11.466570989294301</v>
      </c>
      <c r="L89" s="897">
        <v>11.125967357054201</v>
      </c>
      <c r="M89" s="898" t="s">
        <v>435</v>
      </c>
    </row>
    <row r="90" spans="1:13">
      <c r="A90" s="144" t="s">
        <v>137</v>
      </c>
      <c r="B90" s="864"/>
      <c r="C90" s="864"/>
      <c r="D90" s="864"/>
      <c r="E90" s="864"/>
      <c r="F90" s="864"/>
      <c r="G90" s="864"/>
      <c r="H90" s="864"/>
      <c r="I90" s="864"/>
      <c r="J90" s="864"/>
      <c r="K90" s="864"/>
      <c r="L90" s="864"/>
      <c r="M90" s="887"/>
    </row>
    <row r="91" spans="1:13">
      <c r="A91" s="144" t="s">
        <v>1197</v>
      </c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899"/>
    </row>
    <row r="92" spans="1:13">
      <c r="A92" s="144" t="s">
        <v>1198</v>
      </c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899"/>
    </row>
  </sheetData>
  <mergeCells count="30"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  <mergeCell ref="A49:A51"/>
    <mergeCell ref="B49:F49"/>
    <mergeCell ref="G49:K49"/>
    <mergeCell ref="L49:L51"/>
    <mergeCell ref="M49:M51"/>
    <mergeCell ref="B50:B51"/>
    <mergeCell ref="C50:D50"/>
    <mergeCell ref="E50:E51"/>
    <mergeCell ref="F50:F51"/>
    <mergeCell ref="G50:G51"/>
    <mergeCell ref="H50:H51"/>
    <mergeCell ref="I50:I51"/>
    <mergeCell ref="J50:J51"/>
    <mergeCell ref="K50:K51"/>
  </mergeCells>
  <pageMargins left="0.7" right="0.4" top="0.75" bottom="0.7" header="0.5" footer="0.3"/>
  <pageSetup paperSize="9" scale="95" firstPageNumber="290" pageOrder="overThenDown" orientation="portrait" useFirstPageNumber="1" r:id="rId1"/>
  <headerFooter>
    <oddFooter>&amp;C&amp;"Maiandra GD,Regular"&amp;9&amp;P</oddFooter>
  </headerFooter>
  <rowBreaks count="1" manualBreakCount="1">
    <brk id="44" max="16383" man="1"/>
  </rowBreaks>
  <colBreaks count="1" manualBreakCount="1">
    <brk id="6" max="1048575" man="1"/>
  </colBreaks>
</worksheet>
</file>

<file path=xl/worksheets/sheet82.xml><?xml version="1.0" encoding="utf-8"?>
<worksheet xmlns="http://schemas.openxmlformats.org/spreadsheetml/2006/main" xmlns:r="http://schemas.openxmlformats.org/officeDocument/2006/relationships">
  <dimension ref="A1:M86"/>
  <sheetViews>
    <sheetView view="pageBreakPreview" topLeftCell="A61" zoomScale="91" zoomScaleSheetLayoutView="91" workbookViewId="0">
      <selection activeCell="D17" sqref="D17"/>
    </sheetView>
  </sheetViews>
  <sheetFormatPr defaultRowHeight="12.75"/>
  <cols>
    <col min="1" max="1" width="21.5703125" style="901" customWidth="1"/>
    <col min="2" max="2" width="13.7109375" style="901" customWidth="1"/>
    <col min="3" max="3" width="15.140625" style="901" customWidth="1"/>
    <col min="4" max="4" width="16.140625" style="901" customWidth="1"/>
    <col min="5" max="5" width="14" style="901" customWidth="1"/>
    <col min="6" max="6" width="12.140625" style="901" customWidth="1"/>
    <col min="7" max="7" width="11.7109375" style="901" customWidth="1"/>
    <col min="8" max="8" width="13.42578125" style="901" customWidth="1"/>
    <col min="9" max="9" width="13.7109375" style="901" customWidth="1"/>
    <col min="10" max="10" width="11.85546875" style="901" customWidth="1"/>
    <col min="11" max="11" width="11.5703125" style="901" customWidth="1"/>
    <col min="12" max="12" width="13.42578125" style="901" customWidth="1"/>
    <col min="13" max="13" width="16.7109375" style="901" customWidth="1"/>
    <col min="14" max="16384" width="9.140625" style="901"/>
  </cols>
  <sheetData>
    <row r="1" spans="1:13" s="900" customFormat="1" ht="15" customHeight="1">
      <c r="A1" s="863"/>
      <c r="B1" s="864"/>
      <c r="C1" s="864"/>
      <c r="D1" s="864"/>
      <c r="E1" s="864"/>
      <c r="F1" s="864"/>
      <c r="G1" s="864"/>
      <c r="H1" s="864"/>
      <c r="I1" s="864"/>
      <c r="J1" s="864"/>
      <c r="K1" s="864"/>
      <c r="L1" s="864"/>
      <c r="M1" s="580" t="s">
        <v>1635</v>
      </c>
    </row>
    <row r="2" spans="1:13" s="900" customFormat="1" ht="17.100000000000001" customHeight="1">
      <c r="A2" s="1316" t="s">
        <v>1636</v>
      </c>
      <c r="B2" s="1316"/>
      <c r="C2" s="1316"/>
      <c r="D2" s="1316"/>
      <c r="E2" s="1316"/>
      <c r="F2" s="1316"/>
      <c r="G2" s="1316"/>
      <c r="H2" s="1316"/>
      <c r="I2" s="1316"/>
      <c r="J2" s="1316"/>
      <c r="K2" s="1316"/>
      <c r="L2" s="1316"/>
      <c r="M2" s="1316"/>
    </row>
    <row r="3" spans="1:13" s="900" customFormat="1" ht="17.100000000000001" customHeight="1">
      <c r="A3" s="865"/>
      <c r="B3" s="866"/>
      <c r="C3" s="866"/>
      <c r="D3" s="866"/>
      <c r="E3" s="866"/>
      <c r="F3" s="866"/>
      <c r="G3" s="867"/>
      <c r="H3" s="866"/>
      <c r="I3" s="866"/>
      <c r="J3" s="866"/>
      <c r="K3" s="866"/>
      <c r="L3" s="866"/>
      <c r="M3" s="868"/>
    </row>
    <row r="4" spans="1:13" s="900" customFormat="1" ht="17.100000000000001" customHeight="1">
      <c r="A4" s="1316" t="s">
        <v>486</v>
      </c>
      <c r="B4" s="1316"/>
      <c r="C4" s="1316"/>
      <c r="D4" s="1316"/>
      <c r="E4" s="1316"/>
      <c r="F4" s="1316"/>
      <c r="G4" s="1316"/>
      <c r="H4" s="1316"/>
      <c r="I4" s="1316"/>
      <c r="J4" s="1316"/>
      <c r="K4" s="1316"/>
      <c r="L4" s="1316"/>
      <c r="M4" s="1316"/>
    </row>
    <row r="5" spans="1:13" s="900" customFormat="1" ht="17.100000000000001" customHeight="1">
      <c r="A5" s="863"/>
      <c r="B5" s="864"/>
      <c r="C5" s="864"/>
      <c r="D5" s="864"/>
      <c r="E5" s="864"/>
      <c r="F5" s="864"/>
      <c r="G5" s="864"/>
      <c r="H5" s="864"/>
      <c r="I5" s="864"/>
      <c r="J5" s="864"/>
      <c r="K5" s="869"/>
      <c r="L5" s="864"/>
      <c r="M5" s="870" t="s">
        <v>186</v>
      </c>
    </row>
    <row r="6" spans="1:13" s="900" customFormat="1" ht="15" customHeight="1">
      <c r="A6" s="1378" t="s">
        <v>1624</v>
      </c>
      <c r="B6" s="1381" t="s">
        <v>1336</v>
      </c>
      <c r="C6" s="1382"/>
      <c r="D6" s="1382"/>
      <c r="E6" s="1382"/>
      <c r="F6" s="1382"/>
      <c r="G6" s="1382" t="s">
        <v>1336</v>
      </c>
      <c r="H6" s="1382"/>
      <c r="I6" s="1382"/>
      <c r="J6" s="1382"/>
      <c r="K6" s="1383"/>
      <c r="L6" s="1371" t="s">
        <v>1625</v>
      </c>
      <c r="M6" s="1374" t="s">
        <v>1624</v>
      </c>
    </row>
    <row r="7" spans="1:13" s="900" customFormat="1" ht="15" customHeight="1">
      <c r="A7" s="1379"/>
      <c r="B7" s="1377" t="s">
        <v>1626</v>
      </c>
      <c r="C7" s="1305" t="s">
        <v>1487</v>
      </c>
      <c r="D7" s="1166"/>
      <c r="E7" s="1377" t="s">
        <v>1627</v>
      </c>
      <c r="F7" s="1377" t="s">
        <v>1489</v>
      </c>
      <c r="G7" s="1377" t="s">
        <v>1628</v>
      </c>
      <c r="H7" s="1377" t="s">
        <v>1491</v>
      </c>
      <c r="I7" s="1377" t="s">
        <v>1492</v>
      </c>
      <c r="J7" s="1377" t="s">
        <v>1629</v>
      </c>
      <c r="K7" s="1384" t="s">
        <v>190</v>
      </c>
      <c r="L7" s="1372"/>
      <c r="M7" s="1375"/>
    </row>
    <row r="8" spans="1:13" s="900" customFormat="1" ht="51.95" customHeight="1">
      <c r="A8" s="1380"/>
      <c r="B8" s="1377"/>
      <c r="C8" s="871" t="s">
        <v>1494</v>
      </c>
      <c r="D8" s="871" t="s">
        <v>1495</v>
      </c>
      <c r="E8" s="1377"/>
      <c r="F8" s="1377"/>
      <c r="G8" s="1377"/>
      <c r="H8" s="1377"/>
      <c r="I8" s="1377"/>
      <c r="J8" s="1377"/>
      <c r="K8" s="1384"/>
      <c r="L8" s="1373"/>
      <c r="M8" s="1376"/>
    </row>
    <row r="9" spans="1:13" s="900" customFormat="1" ht="6" customHeight="1">
      <c r="A9" s="872"/>
      <c r="B9" s="873"/>
      <c r="C9" s="873"/>
      <c r="D9" s="873"/>
      <c r="E9" s="873"/>
      <c r="F9" s="873"/>
      <c r="G9" s="873"/>
      <c r="H9" s="873"/>
      <c r="I9" s="873"/>
      <c r="J9" s="873"/>
      <c r="K9" s="874"/>
      <c r="L9" s="874"/>
      <c r="M9" s="870"/>
    </row>
    <row r="10" spans="1:13" s="900" customFormat="1" ht="17.100000000000001" customHeight="1">
      <c r="A10" s="875" t="s">
        <v>1353</v>
      </c>
      <c r="B10" s="876">
        <v>1.7639699</v>
      </c>
      <c r="C10" s="876" t="s">
        <v>168</v>
      </c>
      <c r="D10" s="876" t="s">
        <v>168</v>
      </c>
      <c r="E10" s="876" t="s">
        <v>168</v>
      </c>
      <c r="F10" s="876" t="s">
        <v>168</v>
      </c>
      <c r="G10" s="876" t="s">
        <v>168</v>
      </c>
      <c r="H10" s="876" t="s">
        <v>168</v>
      </c>
      <c r="I10" s="876">
        <v>687.1875</v>
      </c>
      <c r="J10" s="876">
        <v>83.893738999999997</v>
      </c>
      <c r="K10" s="876">
        <v>772.84520889999999</v>
      </c>
      <c r="L10" s="876">
        <v>171.80825369999999</v>
      </c>
      <c r="M10" s="877" t="s">
        <v>1353</v>
      </c>
    </row>
    <row r="11" spans="1:13" s="900" customFormat="1" ht="17.100000000000001" customHeight="1">
      <c r="A11" s="875" t="s">
        <v>1354</v>
      </c>
      <c r="B11" s="876" t="s">
        <v>168</v>
      </c>
      <c r="C11" s="876" t="s">
        <v>168</v>
      </c>
      <c r="D11" s="876" t="s">
        <v>168</v>
      </c>
      <c r="E11" s="876" t="s">
        <v>168</v>
      </c>
      <c r="F11" s="876" t="s">
        <v>168</v>
      </c>
      <c r="G11" s="876" t="s">
        <v>168</v>
      </c>
      <c r="H11" s="876" t="s">
        <v>168</v>
      </c>
      <c r="I11" s="876" t="s">
        <v>168</v>
      </c>
      <c r="J11" s="876" t="s">
        <v>168</v>
      </c>
      <c r="K11" s="876" t="s">
        <v>168</v>
      </c>
      <c r="L11" s="876" t="s">
        <v>168</v>
      </c>
      <c r="M11" s="877" t="s">
        <v>1354</v>
      </c>
    </row>
    <row r="12" spans="1:13" s="900" customFormat="1" ht="17.100000000000001" customHeight="1">
      <c r="A12" s="875" t="s">
        <v>1355</v>
      </c>
      <c r="B12" s="876" t="s">
        <v>168</v>
      </c>
      <c r="C12" s="876" t="s">
        <v>168</v>
      </c>
      <c r="D12" s="876" t="s">
        <v>168</v>
      </c>
      <c r="E12" s="876" t="s">
        <v>168</v>
      </c>
      <c r="F12" s="876" t="s">
        <v>168</v>
      </c>
      <c r="G12" s="876" t="s">
        <v>168</v>
      </c>
      <c r="H12" s="876" t="s">
        <v>168</v>
      </c>
      <c r="I12" s="876" t="s">
        <v>168</v>
      </c>
      <c r="J12" s="876" t="s">
        <v>168</v>
      </c>
      <c r="K12" s="876" t="s">
        <v>168</v>
      </c>
      <c r="L12" s="876" t="s">
        <v>168</v>
      </c>
      <c r="M12" s="877" t="s">
        <v>1355</v>
      </c>
    </row>
    <row r="13" spans="1:13" s="900" customFormat="1" ht="17.100000000000001" customHeight="1">
      <c r="A13" s="875" t="s">
        <v>1356</v>
      </c>
      <c r="B13" s="876" t="s">
        <v>168</v>
      </c>
      <c r="C13" s="876" t="s">
        <v>168</v>
      </c>
      <c r="D13" s="876" t="s">
        <v>168</v>
      </c>
      <c r="E13" s="876" t="s">
        <v>168</v>
      </c>
      <c r="F13" s="876" t="s">
        <v>168</v>
      </c>
      <c r="G13" s="876" t="s">
        <v>168</v>
      </c>
      <c r="H13" s="876" t="s">
        <v>168</v>
      </c>
      <c r="I13" s="876" t="s">
        <v>168</v>
      </c>
      <c r="J13" s="876" t="s">
        <v>168</v>
      </c>
      <c r="K13" s="876" t="s">
        <v>168</v>
      </c>
      <c r="L13" s="876" t="s">
        <v>168</v>
      </c>
      <c r="M13" s="877" t="s">
        <v>1356</v>
      </c>
    </row>
    <row r="14" spans="1:13" s="900" customFormat="1" ht="17.100000000000001" customHeight="1">
      <c r="A14" s="875" t="s">
        <v>1357</v>
      </c>
      <c r="B14" s="876" t="s">
        <v>168</v>
      </c>
      <c r="C14" s="876" t="s">
        <v>168</v>
      </c>
      <c r="D14" s="876" t="s">
        <v>168</v>
      </c>
      <c r="E14" s="876" t="s">
        <v>168</v>
      </c>
      <c r="F14" s="876" t="s">
        <v>168</v>
      </c>
      <c r="G14" s="876" t="s">
        <v>168</v>
      </c>
      <c r="H14" s="876" t="s">
        <v>168</v>
      </c>
      <c r="I14" s="876" t="s">
        <v>168</v>
      </c>
      <c r="J14" s="876" t="s">
        <v>168</v>
      </c>
      <c r="K14" s="876" t="s">
        <v>168</v>
      </c>
      <c r="L14" s="876" t="s">
        <v>168</v>
      </c>
      <c r="M14" s="877" t="s">
        <v>1357</v>
      </c>
    </row>
    <row r="15" spans="1:13" s="900" customFormat="1" ht="17.100000000000001" customHeight="1">
      <c r="A15" s="875" t="s">
        <v>1358</v>
      </c>
      <c r="B15" s="876" t="s">
        <v>168</v>
      </c>
      <c r="C15" s="876" t="s">
        <v>168</v>
      </c>
      <c r="D15" s="876" t="s">
        <v>168</v>
      </c>
      <c r="E15" s="876" t="s">
        <v>168</v>
      </c>
      <c r="F15" s="876" t="s">
        <v>168</v>
      </c>
      <c r="G15" s="876" t="s">
        <v>168</v>
      </c>
      <c r="H15" s="876" t="s">
        <v>168</v>
      </c>
      <c r="I15" s="876" t="s">
        <v>168</v>
      </c>
      <c r="J15" s="876" t="s">
        <v>168</v>
      </c>
      <c r="K15" s="876" t="s">
        <v>168</v>
      </c>
      <c r="L15" s="876" t="s">
        <v>168</v>
      </c>
      <c r="M15" s="877" t="s">
        <v>1358</v>
      </c>
    </row>
    <row r="16" spans="1:13" s="900" customFormat="1" ht="17.100000000000001" customHeight="1">
      <c r="A16" s="875" t="s">
        <v>1359</v>
      </c>
      <c r="B16" s="876" t="s">
        <v>168</v>
      </c>
      <c r="C16" s="876" t="s">
        <v>168</v>
      </c>
      <c r="D16" s="876" t="s">
        <v>168</v>
      </c>
      <c r="E16" s="876" t="s">
        <v>168</v>
      </c>
      <c r="F16" s="876" t="s">
        <v>168</v>
      </c>
      <c r="G16" s="876" t="s">
        <v>168</v>
      </c>
      <c r="H16" s="876" t="s">
        <v>168</v>
      </c>
      <c r="I16" s="876" t="s">
        <v>168</v>
      </c>
      <c r="J16" s="876" t="s">
        <v>168</v>
      </c>
      <c r="K16" s="876" t="s">
        <v>168</v>
      </c>
      <c r="L16" s="876" t="s">
        <v>168</v>
      </c>
      <c r="M16" s="877" t="s">
        <v>1359</v>
      </c>
    </row>
    <row r="17" spans="1:13" s="900" customFormat="1" ht="17.100000000000001" customHeight="1">
      <c r="A17" s="875" t="s">
        <v>1360</v>
      </c>
      <c r="B17" s="876" t="s">
        <v>168</v>
      </c>
      <c r="C17" s="876" t="s">
        <v>168</v>
      </c>
      <c r="D17" s="876" t="s">
        <v>168</v>
      </c>
      <c r="E17" s="876" t="s">
        <v>168</v>
      </c>
      <c r="F17" s="876" t="s">
        <v>168</v>
      </c>
      <c r="G17" s="876" t="s">
        <v>168</v>
      </c>
      <c r="H17" s="876" t="s">
        <v>168</v>
      </c>
      <c r="I17" s="876" t="s">
        <v>168</v>
      </c>
      <c r="J17" s="876" t="s">
        <v>168</v>
      </c>
      <c r="K17" s="876" t="s">
        <v>168</v>
      </c>
      <c r="L17" s="876" t="s">
        <v>168</v>
      </c>
      <c r="M17" s="877" t="s">
        <v>1360</v>
      </c>
    </row>
    <row r="18" spans="1:13" s="900" customFormat="1" ht="17.100000000000001" customHeight="1">
      <c r="A18" s="875" t="s">
        <v>1361</v>
      </c>
      <c r="B18" s="876" t="s">
        <v>168</v>
      </c>
      <c r="C18" s="876" t="s">
        <v>168</v>
      </c>
      <c r="D18" s="876" t="s">
        <v>168</v>
      </c>
      <c r="E18" s="876" t="s">
        <v>168</v>
      </c>
      <c r="F18" s="876" t="s">
        <v>168</v>
      </c>
      <c r="G18" s="876" t="s">
        <v>168</v>
      </c>
      <c r="H18" s="876" t="s">
        <v>168</v>
      </c>
      <c r="I18" s="876" t="s">
        <v>168</v>
      </c>
      <c r="J18" s="876" t="s">
        <v>168</v>
      </c>
      <c r="K18" s="876" t="s">
        <v>168</v>
      </c>
      <c r="L18" s="876" t="s">
        <v>168</v>
      </c>
      <c r="M18" s="877" t="s">
        <v>1361</v>
      </c>
    </row>
    <row r="19" spans="1:13" s="900" customFormat="1" ht="17.100000000000001" customHeight="1">
      <c r="A19" s="875" t="s">
        <v>1362</v>
      </c>
      <c r="B19" s="876" t="s">
        <v>168</v>
      </c>
      <c r="C19" s="876" t="s">
        <v>168</v>
      </c>
      <c r="D19" s="876" t="s">
        <v>168</v>
      </c>
      <c r="E19" s="876" t="s">
        <v>168</v>
      </c>
      <c r="F19" s="876" t="s">
        <v>168</v>
      </c>
      <c r="G19" s="876" t="s">
        <v>168</v>
      </c>
      <c r="H19" s="876" t="s">
        <v>168</v>
      </c>
      <c r="I19" s="876" t="s">
        <v>168</v>
      </c>
      <c r="J19" s="876" t="s">
        <v>168</v>
      </c>
      <c r="K19" s="876" t="s">
        <v>168</v>
      </c>
      <c r="L19" s="876" t="s">
        <v>168</v>
      </c>
      <c r="M19" s="877" t="s">
        <v>1362</v>
      </c>
    </row>
    <row r="20" spans="1:13" s="900" customFormat="1" ht="17.100000000000001" customHeight="1">
      <c r="A20" s="875" t="s">
        <v>1363</v>
      </c>
      <c r="B20" s="876" t="s">
        <v>168</v>
      </c>
      <c r="C20" s="876" t="s">
        <v>168</v>
      </c>
      <c r="D20" s="876" t="s">
        <v>168</v>
      </c>
      <c r="E20" s="876" t="s">
        <v>168</v>
      </c>
      <c r="F20" s="876" t="s">
        <v>168</v>
      </c>
      <c r="G20" s="876" t="s">
        <v>168</v>
      </c>
      <c r="H20" s="876" t="s">
        <v>168</v>
      </c>
      <c r="I20" s="876" t="s">
        <v>168</v>
      </c>
      <c r="J20" s="876" t="s">
        <v>168</v>
      </c>
      <c r="K20" s="876" t="s">
        <v>168</v>
      </c>
      <c r="L20" s="876" t="s">
        <v>168</v>
      </c>
      <c r="M20" s="877" t="s">
        <v>1363</v>
      </c>
    </row>
    <row r="21" spans="1:13" s="900" customFormat="1" ht="20.100000000000001" customHeight="1">
      <c r="A21" s="875" t="s">
        <v>1364</v>
      </c>
      <c r="B21" s="876" t="s">
        <v>168</v>
      </c>
      <c r="C21" s="876" t="s">
        <v>168</v>
      </c>
      <c r="D21" s="876" t="s">
        <v>168</v>
      </c>
      <c r="E21" s="876" t="s">
        <v>168</v>
      </c>
      <c r="F21" s="876" t="s">
        <v>168</v>
      </c>
      <c r="G21" s="876" t="s">
        <v>168</v>
      </c>
      <c r="H21" s="876" t="s">
        <v>168</v>
      </c>
      <c r="I21" s="876" t="s">
        <v>168</v>
      </c>
      <c r="J21" s="876" t="s">
        <v>168</v>
      </c>
      <c r="K21" s="876" t="s">
        <v>168</v>
      </c>
      <c r="L21" s="876" t="s">
        <v>168</v>
      </c>
      <c r="M21" s="877" t="s">
        <v>1364</v>
      </c>
    </row>
    <row r="22" spans="1:13" s="900" customFormat="1" ht="17.100000000000001" customHeight="1">
      <c r="A22" s="875" t="s">
        <v>1365</v>
      </c>
      <c r="B22" s="876" t="s">
        <v>168</v>
      </c>
      <c r="C22" s="876" t="s">
        <v>168</v>
      </c>
      <c r="D22" s="876" t="s">
        <v>168</v>
      </c>
      <c r="E22" s="876" t="s">
        <v>168</v>
      </c>
      <c r="F22" s="876" t="s">
        <v>168</v>
      </c>
      <c r="G22" s="876" t="s">
        <v>168</v>
      </c>
      <c r="H22" s="876" t="s">
        <v>168</v>
      </c>
      <c r="I22" s="876" t="s">
        <v>168</v>
      </c>
      <c r="J22" s="876" t="s">
        <v>168</v>
      </c>
      <c r="K22" s="876" t="s">
        <v>168</v>
      </c>
      <c r="L22" s="876" t="s">
        <v>168</v>
      </c>
      <c r="M22" s="877" t="s">
        <v>1365</v>
      </c>
    </row>
    <row r="23" spans="1:13" s="900" customFormat="1" ht="17.100000000000001" customHeight="1">
      <c r="A23" s="875" t="s">
        <v>1366</v>
      </c>
      <c r="B23" s="876" t="s">
        <v>168</v>
      </c>
      <c r="C23" s="876" t="s">
        <v>168</v>
      </c>
      <c r="D23" s="876" t="s">
        <v>168</v>
      </c>
      <c r="E23" s="876" t="s">
        <v>168</v>
      </c>
      <c r="F23" s="876" t="s">
        <v>168</v>
      </c>
      <c r="G23" s="876" t="s">
        <v>168</v>
      </c>
      <c r="H23" s="876" t="s">
        <v>168</v>
      </c>
      <c r="I23" s="876" t="s">
        <v>168</v>
      </c>
      <c r="J23" s="876" t="s">
        <v>168</v>
      </c>
      <c r="K23" s="876" t="s">
        <v>168</v>
      </c>
      <c r="L23" s="876" t="s">
        <v>168</v>
      </c>
      <c r="M23" s="877" t="s">
        <v>1366</v>
      </c>
    </row>
    <row r="24" spans="1:13" s="900" customFormat="1" ht="17.100000000000001" customHeight="1">
      <c r="A24" s="875" t="s">
        <v>1367</v>
      </c>
      <c r="B24" s="876" t="s">
        <v>168</v>
      </c>
      <c r="C24" s="876" t="s">
        <v>168</v>
      </c>
      <c r="D24" s="876" t="s">
        <v>168</v>
      </c>
      <c r="E24" s="876" t="s">
        <v>168</v>
      </c>
      <c r="F24" s="876" t="s">
        <v>168</v>
      </c>
      <c r="G24" s="876" t="s">
        <v>168</v>
      </c>
      <c r="H24" s="876" t="s">
        <v>168</v>
      </c>
      <c r="I24" s="876" t="s">
        <v>168</v>
      </c>
      <c r="J24" s="876" t="s">
        <v>168</v>
      </c>
      <c r="K24" s="876" t="s">
        <v>168</v>
      </c>
      <c r="L24" s="876" t="s">
        <v>168</v>
      </c>
      <c r="M24" s="877" t="s">
        <v>1367</v>
      </c>
    </row>
    <row r="25" spans="1:13" s="900" customFormat="1" ht="17.100000000000001" customHeight="1">
      <c r="A25" s="875" t="s">
        <v>1368</v>
      </c>
      <c r="B25" s="876" t="s">
        <v>168</v>
      </c>
      <c r="C25" s="876" t="s">
        <v>168</v>
      </c>
      <c r="D25" s="876" t="s">
        <v>168</v>
      </c>
      <c r="E25" s="876" t="s">
        <v>168</v>
      </c>
      <c r="F25" s="876" t="s">
        <v>168</v>
      </c>
      <c r="G25" s="876" t="s">
        <v>168</v>
      </c>
      <c r="H25" s="876" t="s">
        <v>168</v>
      </c>
      <c r="I25" s="876" t="s">
        <v>168</v>
      </c>
      <c r="J25" s="876" t="s">
        <v>168</v>
      </c>
      <c r="K25" s="876" t="s">
        <v>168</v>
      </c>
      <c r="L25" s="876" t="s">
        <v>168</v>
      </c>
      <c r="M25" s="877" t="s">
        <v>1368</v>
      </c>
    </row>
    <row r="26" spans="1:13" s="900" customFormat="1" ht="17.100000000000001" customHeight="1">
      <c r="A26" s="875" t="s">
        <v>1369</v>
      </c>
      <c r="B26" s="876">
        <v>220516.94497809999</v>
      </c>
      <c r="C26" s="876">
        <v>18.233889999999999</v>
      </c>
      <c r="D26" s="876">
        <v>359.78354730000001</v>
      </c>
      <c r="E26" s="876">
        <v>493.75760730000002</v>
      </c>
      <c r="F26" s="876" t="s">
        <v>168</v>
      </c>
      <c r="G26" s="876">
        <v>11381.864898899999</v>
      </c>
      <c r="H26" s="876" t="s">
        <v>168</v>
      </c>
      <c r="I26" s="876">
        <v>359066.02267129999</v>
      </c>
      <c r="J26" s="876">
        <v>123301.0025687</v>
      </c>
      <c r="K26" s="876">
        <v>715137.61016160005</v>
      </c>
      <c r="L26" s="876">
        <v>524038.8826898</v>
      </c>
      <c r="M26" s="877" t="s">
        <v>1369</v>
      </c>
    </row>
    <row r="27" spans="1:13" s="900" customFormat="1" ht="17.100000000000001" customHeight="1">
      <c r="A27" s="875" t="s">
        <v>1370</v>
      </c>
      <c r="B27" s="876" t="s">
        <v>168</v>
      </c>
      <c r="C27" s="876" t="s">
        <v>168</v>
      </c>
      <c r="D27" s="876" t="s">
        <v>168</v>
      </c>
      <c r="E27" s="876" t="s">
        <v>168</v>
      </c>
      <c r="F27" s="876" t="s">
        <v>168</v>
      </c>
      <c r="G27" s="876" t="s">
        <v>168</v>
      </c>
      <c r="H27" s="876" t="s">
        <v>168</v>
      </c>
      <c r="I27" s="876" t="s">
        <v>168</v>
      </c>
      <c r="J27" s="876" t="s">
        <v>168</v>
      </c>
      <c r="K27" s="876" t="s">
        <v>168</v>
      </c>
      <c r="L27" s="876" t="s">
        <v>168</v>
      </c>
      <c r="M27" s="877" t="s">
        <v>1370</v>
      </c>
    </row>
    <row r="28" spans="1:13" s="900" customFormat="1" ht="17.100000000000001" customHeight="1">
      <c r="A28" s="875" t="s">
        <v>1371</v>
      </c>
      <c r="B28" s="876" t="s">
        <v>168</v>
      </c>
      <c r="C28" s="876" t="s">
        <v>168</v>
      </c>
      <c r="D28" s="876" t="s">
        <v>168</v>
      </c>
      <c r="E28" s="876" t="s">
        <v>168</v>
      </c>
      <c r="F28" s="876" t="s">
        <v>168</v>
      </c>
      <c r="G28" s="876" t="s">
        <v>168</v>
      </c>
      <c r="H28" s="876" t="s">
        <v>168</v>
      </c>
      <c r="I28" s="876" t="s">
        <v>168</v>
      </c>
      <c r="J28" s="876" t="s">
        <v>168</v>
      </c>
      <c r="K28" s="876" t="s">
        <v>168</v>
      </c>
      <c r="L28" s="876" t="s">
        <v>168</v>
      </c>
      <c r="M28" s="877" t="s">
        <v>1371</v>
      </c>
    </row>
    <row r="29" spans="1:13" s="900" customFormat="1" ht="17.100000000000001" customHeight="1">
      <c r="A29" s="875" t="s">
        <v>1372</v>
      </c>
      <c r="B29" s="876" t="s">
        <v>168</v>
      </c>
      <c r="C29" s="876" t="s">
        <v>168</v>
      </c>
      <c r="D29" s="876" t="s">
        <v>168</v>
      </c>
      <c r="E29" s="876" t="s">
        <v>168</v>
      </c>
      <c r="F29" s="876" t="s">
        <v>168</v>
      </c>
      <c r="G29" s="876" t="s">
        <v>168</v>
      </c>
      <c r="H29" s="876" t="s">
        <v>168</v>
      </c>
      <c r="I29" s="876" t="s">
        <v>168</v>
      </c>
      <c r="J29" s="876" t="s">
        <v>168</v>
      </c>
      <c r="K29" s="876" t="s">
        <v>168</v>
      </c>
      <c r="L29" s="876" t="s">
        <v>168</v>
      </c>
      <c r="M29" s="877" t="s">
        <v>1372</v>
      </c>
    </row>
    <row r="30" spans="1:13" s="900" customFormat="1" ht="17.100000000000001" customHeight="1">
      <c r="A30" s="875" t="s">
        <v>1373</v>
      </c>
      <c r="B30" s="876">
        <v>32494.846082399999</v>
      </c>
      <c r="C30" s="876" t="s">
        <v>168</v>
      </c>
      <c r="D30" s="876">
        <v>153.78908999999999</v>
      </c>
      <c r="E30" s="876" t="s">
        <v>168</v>
      </c>
      <c r="F30" s="876" t="s">
        <v>168</v>
      </c>
      <c r="G30" s="876">
        <v>5516.5225354000004</v>
      </c>
      <c r="H30" s="876" t="s">
        <v>168</v>
      </c>
      <c r="I30" s="876">
        <v>137.76410999999999</v>
      </c>
      <c r="J30" s="876">
        <v>3.7225600000000001</v>
      </c>
      <c r="K30" s="876">
        <v>38306.644377799996</v>
      </c>
      <c r="L30" s="876">
        <v>26735.1016992</v>
      </c>
      <c r="M30" s="877" t="s">
        <v>1373</v>
      </c>
    </row>
    <row r="31" spans="1:13" s="900" customFormat="1" ht="17.100000000000001" customHeight="1">
      <c r="A31" s="875" t="s">
        <v>1374</v>
      </c>
      <c r="B31" s="876" t="s">
        <v>168</v>
      </c>
      <c r="C31" s="876" t="s">
        <v>168</v>
      </c>
      <c r="D31" s="876" t="s">
        <v>168</v>
      </c>
      <c r="E31" s="876" t="s">
        <v>168</v>
      </c>
      <c r="F31" s="876" t="s">
        <v>168</v>
      </c>
      <c r="G31" s="876" t="s">
        <v>168</v>
      </c>
      <c r="H31" s="876" t="s">
        <v>168</v>
      </c>
      <c r="I31" s="876" t="s">
        <v>168</v>
      </c>
      <c r="J31" s="876" t="s">
        <v>168</v>
      </c>
      <c r="K31" s="876" t="s">
        <v>168</v>
      </c>
      <c r="L31" s="876" t="s">
        <v>168</v>
      </c>
      <c r="M31" s="877" t="s">
        <v>1374</v>
      </c>
    </row>
    <row r="32" spans="1:13" s="900" customFormat="1" ht="17.100000000000001" customHeight="1">
      <c r="A32" s="875" t="s">
        <v>1375</v>
      </c>
      <c r="B32" s="876">
        <v>388.87625120000001</v>
      </c>
      <c r="C32" s="876">
        <v>20.6872103</v>
      </c>
      <c r="D32" s="876">
        <v>2.5722659000000001</v>
      </c>
      <c r="E32" s="876" t="s">
        <v>168</v>
      </c>
      <c r="F32" s="876" t="s">
        <v>168</v>
      </c>
      <c r="G32" s="876">
        <v>562.973705</v>
      </c>
      <c r="H32" s="876" t="s">
        <v>168</v>
      </c>
      <c r="I32" s="876" t="s">
        <v>168</v>
      </c>
      <c r="J32" s="876" t="s">
        <v>168</v>
      </c>
      <c r="K32" s="876">
        <v>975.10943240000006</v>
      </c>
      <c r="L32" s="876">
        <v>852.33302639999999</v>
      </c>
      <c r="M32" s="877" t="s">
        <v>1375</v>
      </c>
    </row>
    <row r="33" spans="1:13" s="900" customFormat="1" ht="17.100000000000001" customHeight="1">
      <c r="A33" s="875" t="s">
        <v>1376</v>
      </c>
      <c r="B33" s="876" t="s">
        <v>168</v>
      </c>
      <c r="C33" s="876" t="s">
        <v>168</v>
      </c>
      <c r="D33" s="876" t="s">
        <v>168</v>
      </c>
      <c r="E33" s="876" t="s">
        <v>168</v>
      </c>
      <c r="F33" s="876" t="s">
        <v>168</v>
      </c>
      <c r="G33" s="876" t="s">
        <v>168</v>
      </c>
      <c r="H33" s="876" t="s">
        <v>168</v>
      </c>
      <c r="I33" s="876" t="s">
        <v>168</v>
      </c>
      <c r="J33" s="876" t="s">
        <v>168</v>
      </c>
      <c r="K33" s="876" t="s">
        <v>168</v>
      </c>
      <c r="L33" s="876" t="s">
        <v>168</v>
      </c>
      <c r="M33" s="877" t="s">
        <v>1376</v>
      </c>
    </row>
    <row r="34" spans="1:13" s="900" customFormat="1" ht="17.100000000000001" customHeight="1">
      <c r="A34" s="878" t="s">
        <v>1377</v>
      </c>
      <c r="B34" s="876">
        <v>982.97900370000002</v>
      </c>
      <c r="C34" s="876">
        <v>2.0996660999999999</v>
      </c>
      <c r="D34" s="876" t="s">
        <v>168</v>
      </c>
      <c r="E34" s="876" t="s">
        <v>168</v>
      </c>
      <c r="F34" s="876" t="s">
        <v>168</v>
      </c>
      <c r="G34" s="876" t="s">
        <v>168</v>
      </c>
      <c r="H34" s="876">
        <v>1480.7532315000001</v>
      </c>
      <c r="I34" s="876">
        <v>20.764905500000001</v>
      </c>
      <c r="J34" s="876" t="s">
        <v>168</v>
      </c>
      <c r="K34" s="876">
        <v>2486.5968068000002</v>
      </c>
      <c r="L34" s="876">
        <v>14505.4676199</v>
      </c>
      <c r="M34" s="879" t="s">
        <v>1377</v>
      </c>
    </row>
    <row r="35" spans="1:13" s="900" customFormat="1" ht="17.100000000000001" customHeight="1">
      <c r="A35" s="878" t="s">
        <v>1378</v>
      </c>
      <c r="B35" s="876">
        <v>4.1293006999999999</v>
      </c>
      <c r="C35" s="876" t="s">
        <v>168</v>
      </c>
      <c r="D35" s="876" t="s">
        <v>168</v>
      </c>
      <c r="E35" s="876" t="s">
        <v>168</v>
      </c>
      <c r="F35" s="876" t="s">
        <v>168</v>
      </c>
      <c r="G35" s="876" t="s">
        <v>168</v>
      </c>
      <c r="H35" s="876" t="s">
        <v>168</v>
      </c>
      <c r="I35" s="876">
        <v>3.2464181000000001</v>
      </c>
      <c r="J35" s="876" t="s">
        <v>168</v>
      </c>
      <c r="K35" s="876">
        <v>7.3757187999999996</v>
      </c>
      <c r="L35" s="876">
        <v>2.0270800000000002</v>
      </c>
      <c r="M35" s="879" t="s">
        <v>1378</v>
      </c>
    </row>
    <row r="36" spans="1:13" s="900" customFormat="1" ht="17.100000000000001" customHeight="1">
      <c r="A36" s="875" t="s">
        <v>1379</v>
      </c>
      <c r="B36" s="876">
        <v>11.580220799999999</v>
      </c>
      <c r="C36" s="876" t="s">
        <v>168</v>
      </c>
      <c r="D36" s="876" t="s">
        <v>168</v>
      </c>
      <c r="E36" s="876" t="s">
        <v>168</v>
      </c>
      <c r="F36" s="876" t="s">
        <v>168</v>
      </c>
      <c r="G36" s="876" t="s">
        <v>168</v>
      </c>
      <c r="H36" s="876" t="s">
        <v>168</v>
      </c>
      <c r="I36" s="876">
        <v>196.76317460000001</v>
      </c>
      <c r="J36" s="876" t="s">
        <v>168</v>
      </c>
      <c r="K36" s="876">
        <v>208.34339540000002</v>
      </c>
      <c r="L36" s="876">
        <v>192.6246103</v>
      </c>
      <c r="M36" s="877" t="s">
        <v>1379</v>
      </c>
    </row>
    <row r="37" spans="1:13" s="900" customFormat="1" ht="17.100000000000001" customHeight="1">
      <c r="A37" s="875" t="s">
        <v>1380</v>
      </c>
      <c r="B37" s="876">
        <v>21.9341182</v>
      </c>
      <c r="C37" s="876" t="s">
        <v>168</v>
      </c>
      <c r="D37" s="876">
        <v>4.5222525999999998</v>
      </c>
      <c r="E37" s="876" t="s">
        <v>168</v>
      </c>
      <c r="F37" s="876" t="s">
        <v>168</v>
      </c>
      <c r="G37" s="876" t="s">
        <v>168</v>
      </c>
      <c r="H37" s="876" t="s">
        <v>168</v>
      </c>
      <c r="I37" s="876" t="s">
        <v>168</v>
      </c>
      <c r="J37" s="876" t="s">
        <v>168</v>
      </c>
      <c r="K37" s="876">
        <v>26.456370800000002</v>
      </c>
      <c r="L37" s="876" t="s">
        <v>168</v>
      </c>
      <c r="M37" s="877" t="s">
        <v>1380</v>
      </c>
    </row>
    <row r="38" spans="1:13" s="900" customFormat="1" ht="17.100000000000001" customHeight="1">
      <c r="A38" s="875" t="s">
        <v>1381</v>
      </c>
      <c r="B38" s="876">
        <v>7843.8881355000003</v>
      </c>
      <c r="C38" s="876" t="s">
        <v>168</v>
      </c>
      <c r="D38" s="876" t="s">
        <v>168</v>
      </c>
      <c r="E38" s="876" t="s">
        <v>168</v>
      </c>
      <c r="F38" s="876" t="s">
        <v>168</v>
      </c>
      <c r="G38" s="876">
        <v>1311.6604460000001</v>
      </c>
      <c r="H38" s="876" t="s">
        <v>168</v>
      </c>
      <c r="I38" s="876">
        <v>59.690415799999997</v>
      </c>
      <c r="J38" s="876">
        <v>0.745</v>
      </c>
      <c r="K38" s="876">
        <v>9215.9839973000016</v>
      </c>
      <c r="L38" s="876">
        <v>61491.566172699997</v>
      </c>
      <c r="M38" s="877" t="s">
        <v>1381</v>
      </c>
    </row>
    <row r="39" spans="1:13" s="900" customFormat="1" ht="20.100000000000001" customHeight="1">
      <c r="A39" s="875" t="s">
        <v>1382</v>
      </c>
      <c r="B39" s="876" t="s">
        <v>168</v>
      </c>
      <c r="C39" s="876" t="s">
        <v>168</v>
      </c>
      <c r="D39" s="876" t="s">
        <v>168</v>
      </c>
      <c r="E39" s="876" t="s">
        <v>168</v>
      </c>
      <c r="F39" s="876" t="s">
        <v>168</v>
      </c>
      <c r="G39" s="876" t="s">
        <v>168</v>
      </c>
      <c r="H39" s="876" t="s">
        <v>168</v>
      </c>
      <c r="I39" s="876" t="s">
        <v>168</v>
      </c>
      <c r="J39" s="876" t="s">
        <v>168</v>
      </c>
      <c r="K39" s="876" t="s">
        <v>168</v>
      </c>
      <c r="L39" s="876">
        <v>2.02738</v>
      </c>
      <c r="M39" s="877" t="s">
        <v>1382</v>
      </c>
    </row>
    <row r="40" spans="1:13" s="900" customFormat="1" ht="17.100000000000001" customHeight="1">
      <c r="A40" s="875" t="s">
        <v>1383</v>
      </c>
      <c r="B40" s="876">
        <v>0.13861209999999999</v>
      </c>
      <c r="C40" s="876" t="s">
        <v>168</v>
      </c>
      <c r="D40" s="876" t="s">
        <v>168</v>
      </c>
      <c r="E40" s="876" t="s">
        <v>168</v>
      </c>
      <c r="F40" s="876" t="s">
        <v>168</v>
      </c>
      <c r="G40" s="876" t="s">
        <v>168</v>
      </c>
      <c r="H40" s="876" t="s">
        <v>168</v>
      </c>
      <c r="I40" s="876">
        <v>1.5042367000000001</v>
      </c>
      <c r="J40" s="876" t="s">
        <v>168</v>
      </c>
      <c r="K40" s="876">
        <v>1.6428488000000001</v>
      </c>
      <c r="L40" s="876">
        <v>2.36965</v>
      </c>
      <c r="M40" s="877" t="s">
        <v>1383</v>
      </c>
    </row>
    <row r="41" spans="1:13" s="900" customFormat="1" ht="17.100000000000001" customHeight="1">
      <c r="A41" s="875" t="s">
        <v>1384</v>
      </c>
      <c r="B41" s="876" t="s">
        <v>168</v>
      </c>
      <c r="C41" s="876" t="s">
        <v>168</v>
      </c>
      <c r="D41" s="876" t="s">
        <v>168</v>
      </c>
      <c r="E41" s="876" t="s">
        <v>168</v>
      </c>
      <c r="F41" s="876" t="s">
        <v>168</v>
      </c>
      <c r="G41" s="876" t="s">
        <v>168</v>
      </c>
      <c r="H41" s="876" t="s">
        <v>168</v>
      </c>
      <c r="I41" s="876" t="s">
        <v>168</v>
      </c>
      <c r="J41" s="876" t="s">
        <v>168</v>
      </c>
      <c r="K41" s="876" t="s">
        <v>168</v>
      </c>
      <c r="L41" s="876">
        <v>1.20888</v>
      </c>
      <c r="M41" s="877" t="s">
        <v>1384</v>
      </c>
    </row>
    <row r="42" spans="1:13" s="900" customFormat="1" ht="17.100000000000001" customHeight="1">
      <c r="A42" s="875" t="s">
        <v>1385</v>
      </c>
      <c r="B42" s="876">
        <v>44722.501433099998</v>
      </c>
      <c r="C42" s="876">
        <v>9.3291409000000005</v>
      </c>
      <c r="D42" s="876">
        <v>9.5137166000000004</v>
      </c>
      <c r="E42" s="876" t="s">
        <v>168</v>
      </c>
      <c r="F42" s="876" t="s">
        <v>168</v>
      </c>
      <c r="G42" s="876">
        <v>409.6498249</v>
      </c>
      <c r="H42" s="876" t="s">
        <v>168</v>
      </c>
      <c r="I42" s="876">
        <v>1372.2303036000001</v>
      </c>
      <c r="J42" s="876">
        <v>28560.1941396</v>
      </c>
      <c r="K42" s="876">
        <v>75083.418558699996</v>
      </c>
      <c r="L42" s="876">
        <v>18962.587148499999</v>
      </c>
      <c r="M42" s="877" t="s">
        <v>1385</v>
      </c>
    </row>
    <row r="43" spans="1:13" s="900" customFormat="1" ht="17.100000000000001" customHeight="1">
      <c r="A43" s="875" t="s">
        <v>1386</v>
      </c>
      <c r="B43" s="876">
        <v>28.325043000000001</v>
      </c>
      <c r="C43" s="876" t="s">
        <v>168</v>
      </c>
      <c r="D43" s="876" t="s">
        <v>168</v>
      </c>
      <c r="E43" s="876" t="s">
        <v>168</v>
      </c>
      <c r="F43" s="876" t="s">
        <v>168</v>
      </c>
      <c r="G43" s="876" t="s">
        <v>168</v>
      </c>
      <c r="H43" s="876" t="s">
        <v>168</v>
      </c>
      <c r="I43" s="876">
        <v>45.321539199999997</v>
      </c>
      <c r="J43" s="876" t="s">
        <v>168</v>
      </c>
      <c r="K43" s="876">
        <v>73.646582199999997</v>
      </c>
      <c r="L43" s="876">
        <v>1187.5857725999999</v>
      </c>
      <c r="M43" s="877" t="s">
        <v>1386</v>
      </c>
    </row>
    <row r="44" spans="1:13" s="900" customFormat="1" ht="6.75" customHeight="1">
      <c r="A44" s="880"/>
      <c r="B44" s="881"/>
      <c r="C44" s="881"/>
      <c r="D44" s="881"/>
      <c r="E44" s="881"/>
      <c r="F44" s="881"/>
      <c r="G44" s="881"/>
      <c r="H44" s="881"/>
      <c r="I44" s="882"/>
      <c r="J44" s="881"/>
      <c r="K44" s="881"/>
      <c r="L44" s="881"/>
      <c r="M44" s="883"/>
    </row>
    <row r="45" spans="1:13" s="900" customFormat="1" ht="12.75" customHeight="1">
      <c r="A45" s="863"/>
      <c r="B45" s="864"/>
      <c r="C45" s="864"/>
      <c r="D45" s="864"/>
      <c r="E45" s="864"/>
      <c r="F45" s="580" t="s">
        <v>1635</v>
      </c>
      <c r="G45" s="864"/>
      <c r="H45" s="864"/>
      <c r="I45" s="864"/>
      <c r="J45" s="864"/>
      <c r="K45" s="864"/>
      <c r="L45" s="864"/>
      <c r="M45" s="580" t="s">
        <v>1637</v>
      </c>
    </row>
    <row r="46" spans="1:13" s="900" customFormat="1">
      <c r="A46" s="884"/>
      <c r="B46" s="885"/>
      <c r="C46" s="885"/>
      <c r="D46" s="885"/>
      <c r="E46" s="885"/>
      <c r="F46" s="885"/>
      <c r="G46" s="886"/>
      <c r="H46" s="885"/>
      <c r="I46" s="885"/>
      <c r="J46" s="885"/>
      <c r="K46" s="885"/>
      <c r="L46" s="885"/>
      <c r="M46" s="887"/>
    </row>
    <row r="47" spans="1:13" s="900" customFormat="1" ht="17.100000000000001" customHeight="1">
      <c r="A47" s="863"/>
      <c r="B47" s="888"/>
      <c r="C47" s="888"/>
      <c r="D47" s="888"/>
      <c r="E47" s="888"/>
      <c r="F47" s="888"/>
      <c r="G47" s="889"/>
      <c r="H47" s="888"/>
      <c r="I47" s="888"/>
      <c r="J47" s="888"/>
      <c r="K47" s="888"/>
      <c r="L47" s="888"/>
      <c r="M47" s="887"/>
    </row>
    <row r="48" spans="1:13" s="900" customFormat="1" ht="17.100000000000001" customHeight="1">
      <c r="A48" s="890"/>
      <c r="B48" s="566"/>
      <c r="C48" s="566"/>
      <c r="D48" s="566"/>
      <c r="E48" s="566"/>
      <c r="F48" s="566"/>
      <c r="G48" s="628"/>
      <c r="H48" s="566"/>
      <c r="I48" s="566"/>
      <c r="J48" s="566"/>
      <c r="K48" s="566"/>
      <c r="L48" s="566"/>
      <c r="M48" s="887"/>
    </row>
    <row r="49" spans="1:13" s="900" customFormat="1" ht="17.100000000000001" customHeight="1">
      <c r="A49" s="863"/>
      <c r="B49" s="864"/>
      <c r="C49" s="864"/>
      <c r="D49" s="864"/>
      <c r="E49" s="864"/>
      <c r="F49" s="864"/>
      <c r="G49" s="864"/>
      <c r="H49" s="864"/>
      <c r="I49" s="864"/>
      <c r="J49" s="864"/>
      <c r="K49" s="869"/>
      <c r="L49" s="864"/>
      <c r="M49" s="870" t="s">
        <v>186</v>
      </c>
    </row>
    <row r="50" spans="1:13" s="900" customFormat="1" ht="15" customHeight="1">
      <c r="A50" s="1378" t="s">
        <v>1624</v>
      </c>
      <c r="B50" s="1381" t="s">
        <v>1336</v>
      </c>
      <c r="C50" s="1382"/>
      <c r="D50" s="1382"/>
      <c r="E50" s="1382"/>
      <c r="F50" s="1382"/>
      <c r="G50" s="1382" t="s">
        <v>1336</v>
      </c>
      <c r="H50" s="1382"/>
      <c r="I50" s="1382"/>
      <c r="J50" s="1382"/>
      <c r="K50" s="1383"/>
      <c r="L50" s="1371" t="s">
        <v>1625</v>
      </c>
      <c r="M50" s="1374" t="s">
        <v>1624</v>
      </c>
    </row>
    <row r="51" spans="1:13" s="900" customFormat="1" ht="15" customHeight="1">
      <c r="A51" s="1379"/>
      <c r="B51" s="1377" t="s">
        <v>1626</v>
      </c>
      <c r="C51" s="1305" t="s">
        <v>1487</v>
      </c>
      <c r="D51" s="1166"/>
      <c r="E51" s="1377" t="s">
        <v>1627</v>
      </c>
      <c r="F51" s="1377" t="s">
        <v>1489</v>
      </c>
      <c r="G51" s="1377" t="s">
        <v>1628</v>
      </c>
      <c r="H51" s="1377" t="s">
        <v>1491</v>
      </c>
      <c r="I51" s="1377" t="s">
        <v>1492</v>
      </c>
      <c r="J51" s="1377" t="s">
        <v>1629</v>
      </c>
      <c r="K51" s="1384" t="s">
        <v>190</v>
      </c>
      <c r="L51" s="1372"/>
      <c r="M51" s="1375"/>
    </row>
    <row r="52" spans="1:13" s="900" customFormat="1" ht="51.95" customHeight="1">
      <c r="A52" s="1380"/>
      <c r="B52" s="1377"/>
      <c r="C52" s="871" t="s">
        <v>1494</v>
      </c>
      <c r="D52" s="871" t="s">
        <v>1495</v>
      </c>
      <c r="E52" s="1377"/>
      <c r="F52" s="1377"/>
      <c r="G52" s="1377"/>
      <c r="H52" s="1377"/>
      <c r="I52" s="1377"/>
      <c r="J52" s="1377"/>
      <c r="K52" s="1384"/>
      <c r="L52" s="1373"/>
      <c r="M52" s="1376"/>
    </row>
    <row r="53" spans="1:13" s="900" customFormat="1" ht="5.0999999999999996" customHeight="1">
      <c r="A53" s="872"/>
      <c r="B53" s="873"/>
      <c r="C53" s="873"/>
      <c r="D53" s="873"/>
      <c r="E53" s="873"/>
      <c r="F53" s="873"/>
      <c r="G53" s="873"/>
      <c r="H53" s="873"/>
      <c r="I53" s="873"/>
      <c r="J53" s="873"/>
      <c r="K53" s="874"/>
      <c r="L53" s="874"/>
      <c r="M53" s="870"/>
    </row>
    <row r="54" spans="1:13" s="900" customFormat="1" ht="17.100000000000001" customHeight="1">
      <c r="A54" s="875" t="s">
        <v>1387</v>
      </c>
      <c r="B54" s="876">
        <v>99.424237000000005</v>
      </c>
      <c r="C54" s="876" t="s">
        <v>168</v>
      </c>
      <c r="D54" s="876" t="s">
        <v>168</v>
      </c>
      <c r="E54" s="876" t="s">
        <v>168</v>
      </c>
      <c r="F54" s="876" t="s">
        <v>168</v>
      </c>
      <c r="G54" s="876" t="s">
        <v>168</v>
      </c>
      <c r="H54" s="876" t="s">
        <v>168</v>
      </c>
      <c r="I54" s="876">
        <v>5.0099872000000003</v>
      </c>
      <c r="J54" s="876" t="s">
        <v>168</v>
      </c>
      <c r="K54" s="876">
        <v>104.4342242</v>
      </c>
      <c r="L54" s="876">
        <v>756.72376210000004</v>
      </c>
      <c r="M54" s="877" t="s">
        <v>1387</v>
      </c>
    </row>
    <row r="55" spans="1:13" s="900" customFormat="1" ht="17.100000000000001" customHeight="1">
      <c r="A55" s="875" t="s">
        <v>1388</v>
      </c>
      <c r="B55" s="876">
        <v>3.7033475</v>
      </c>
      <c r="C55" s="876" t="s">
        <v>168</v>
      </c>
      <c r="D55" s="876" t="s">
        <v>168</v>
      </c>
      <c r="E55" s="876" t="s">
        <v>168</v>
      </c>
      <c r="F55" s="876" t="s">
        <v>168</v>
      </c>
      <c r="G55" s="876" t="s">
        <v>168</v>
      </c>
      <c r="H55" s="876" t="s">
        <v>168</v>
      </c>
      <c r="I55" s="876" t="s">
        <v>168</v>
      </c>
      <c r="J55" s="876" t="s">
        <v>168</v>
      </c>
      <c r="K55" s="876">
        <v>3.7033475</v>
      </c>
      <c r="L55" s="876">
        <v>20.6214099</v>
      </c>
      <c r="M55" s="877" t="s">
        <v>1388</v>
      </c>
    </row>
    <row r="56" spans="1:13" s="900" customFormat="1" ht="17.100000000000001" customHeight="1">
      <c r="A56" s="875" t="s">
        <v>1389</v>
      </c>
      <c r="B56" s="876">
        <v>772443.391472099</v>
      </c>
      <c r="C56" s="876">
        <v>960.60081560000003</v>
      </c>
      <c r="D56" s="876">
        <v>56489.647635699999</v>
      </c>
      <c r="E56" s="876" t="s">
        <v>168</v>
      </c>
      <c r="F56" s="876" t="s">
        <v>168</v>
      </c>
      <c r="G56" s="876">
        <v>114725.08966870001</v>
      </c>
      <c r="H56" s="876" t="s">
        <v>168</v>
      </c>
      <c r="I56" s="876">
        <v>89116.241058200001</v>
      </c>
      <c r="J56" s="876">
        <v>225605.5011854</v>
      </c>
      <c r="K56" s="876">
        <v>1259340.4718356989</v>
      </c>
      <c r="L56" s="876">
        <v>315002.38948670001</v>
      </c>
      <c r="M56" s="877" t="s">
        <v>1389</v>
      </c>
    </row>
    <row r="57" spans="1:13" s="900" customFormat="1" ht="17.100000000000001" customHeight="1">
      <c r="A57" s="875" t="s">
        <v>1390</v>
      </c>
      <c r="B57" s="876">
        <v>82.406317200000004</v>
      </c>
      <c r="C57" s="876" t="s">
        <v>168</v>
      </c>
      <c r="D57" s="876" t="s">
        <v>168</v>
      </c>
      <c r="E57" s="876" t="s">
        <v>168</v>
      </c>
      <c r="F57" s="876" t="s">
        <v>168</v>
      </c>
      <c r="G57" s="876" t="s">
        <v>168</v>
      </c>
      <c r="H57" s="876" t="s">
        <v>168</v>
      </c>
      <c r="I57" s="876">
        <v>171.66984909999999</v>
      </c>
      <c r="J57" s="876" t="s">
        <v>168</v>
      </c>
      <c r="K57" s="876">
        <v>254.07616630000001</v>
      </c>
      <c r="L57" s="876">
        <v>6199.7774939000001</v>
      </c>
      <c r="M57" s="877" t="s">
        <v>1390</v>
      </c>
    </row>
    <row r="58" spans="1:13" s="900" customFormat="1" ht="17.100000000000001" customHeight="1">
      <c r="A58" s="875" t="s">
        <v>1391</v>
      </c>
      <c r="B58" s="876">
        <v>91.030995799999999</v>
      </c>
      <c r="C58" s="876" t="s">
        <v>168</v>
      </c>
      <c r="D58" s="876" t="s">
        <v>168</v>
      </c>
      <c r="E58" s="876" t="s">
        <v>168</v>
      </c>
      <c r="F58" s="876" t="s">
        <v>168</v>
      </c>
      <c r="G58" s="876" t="s">
        <v>168</v>
      </c>
      <c r="H58" s="876" t="s">
        <v>168</v>
      </c>
      <c r="I58" s="876">
        <v>184.57829580000001</v>
      </c>
      <c r="J58" s="876" t="s">
        <v>168</v>
      </c>
      <c r="K58" s="876">
        <v>275.60929160000001</v>
      </c>
      <c r="L58" s="876">
        <v>4198.4877802999999</v>
      </c>
      <c r="M58" s="877" t="s">
        <v>1391</v>
      </c>
    </row>
    <row r="59" spans="1:13" s="900" customFormat="1" ht="20.100000000000001" customHeight="1">
      <c r="A59" s="875" t="s">
        <v>1392</v>
      </c>
      <c r="B59" s="876">
        <v>1.3659619999999999</v>
      </c>
      <c r="C59" s="876" t="s">
        <v>168</v>
      </c>
      <c r="D59" s="876" t="s">
        <v>168</v>
      </c>
      <c r="E59" s="876" t="s">
        <v>168</v>
      </c>
      <c r="F59" s="876" t="s">
        <v>168</v>
      </c>
      <c r="G59" s="876" t="s">
        <v>168</v>
      </c>
      <c r="H59" s="876" t="s">
        <v>168</v>
      </c>
      <c r="I59" s="876">
        <v>27.642510999999999</v>
      </c>
      <c r="J59" s="876" t="s">
        <v>168</v>
      </c>
      <c r="K59" s="876">
        <v>29.008472999999999</v>
      </c>
      <c r="L59" s="876">
        <v>1344.2397303</v>
      </c>
      <c r="M59" s="877" t="s">
        <v>1392</v>
      </c>
    </row>
    <row r="60" spans="1:13" s="900" customFormat="1" ht="17.100000000000001" customHeight="1">
      <c r="A60" s="875" t="s">
        <v>1393</v>
      </c>
      <c r="B60" s="876">
        <v>1233.1359184999999</v>
      </c>
      <c r="C60" s="876" t="s">
        <v>168</v>
      </c>
      <c r="D60" s="876">
        <v>4.8038831000000002</v>
      </c>
      <c r="E60" s="876" t="s">
        <v>168</v>
      </c>
      <c r="F60" s="876" t="s">
        <v>168</v>
      </c>
      <c r="G60" s="876">
        <v>1.0970116000000001</v>
      </c>
      <c r="H60" s="876" t="s">
        <v>168</v>
      </c>
      <c r="I60" s="876">
        <v>2438.5809235000002</v>
      </c>
      <c r="J60" s="876" t="s">
        <v>168</v>
      </c>
      <c r="K60" s="876">
        <v>3677.6177367</v>
      </c>
      <c r="L60" s="876">
        <v>26214.058438600001</v>
      </c>
      <c r="M60" s="877" t="s">
        <v>1393</v>
      </c>
    </row>
    <row r="61" spans="1:13" s="900" customFormat="1" ht="17.100000000000001" customHeight="1">
      <c r="A61" s="875" t="s">
        <v>1394</v>
      </c>
      <c r="B61" s="876" t="s">
        <v>168</v>
      </c>
      <c r="C61" s="876" t="s">
        <v>168</v>
      </c>
      <c r="D61" s="876" t="s">
        <v>168</v>
      </c>
      <c r="E61" s="876" t="s">
        <v>168</v>
      </c>
      <c r="F61" s="876" t="s">
        <v>168</v>
      </c>
      <c r="G61" s="876" t="s">
        <v>168</v>
      </c>
      <c r="H61" s="876" t="s">
        <v>168</v>
      </c>
      <c r="I61" s="876">
        <v>0.2380224</v>
      </c>
      <c r="J61" s="876" t="s">
        <v>168</v>
      </c>
      <c r="K61" s="876">
        <v>0.2380224</v>
      </c>
      <c r="L61" s="876">
        <v>10680.007111700001</v>
      </c>
      <c r="M61" s="877" t="s">
        <v>1394</v>
      </c>
    </row>
    <row r="62" spans="1:13" s="900" customFormat="1" ht="17.100000000000001" customHeight="1">
      <c r="A62" s="875" t="s">
        <v>1395</v>
      </c>
      <c r="B62" s="876">
        <v>47853.897340000003</v>
      </c>
      <c r="C62" s="876" t="s">
        <v>168</v>
      </c>
      <c r="D62" s="876" t="s">
        <v>168</v>
      </c>
      <c r="E62" s="876" t="s">
        <v>168</v>
      </c>
      <c r="F62" s="876" t="s">
        <v>168</v>
      </c>
      <c r="G62" s="876" t="s">
        <v>168</v>
      </c>
      <c r="H62" s="876" t="s">
        <v>168</v>
      </c>
      <c r="I62" s="876">
        <v>56.211541199999999</v>
      </c>
      <c r="J62" s="876" t="s">
        <v>168</v>
      </c>
      <c r="K62" s="876">
        <v>47910.108881200002</v>
      </c>
      <c r="L62" s="876">
        <v>7839.7689557000003</v>
      </c>
      <c r="M62" s="877" t="s">
        <v>1395</v>
      </c>
    </row>
    <row r="63" spans="1:13" s="900" customFormat="1" ht="17.100000000000001" customHeight="1">
      <c r="A63" s="875" t="s">
        <v>1396</v>
      </c>
      <c r="B63" s="876">
        <v>53.265984699999997</v>
      </c>
      <c r="C63" s="876">
        <v>0.5200226</v>
      </c>
      <c r="D63" s="876" t="s">
        <v>168</v>
      </c>
      <c r="E63" s="876" t="s">
        <v>168</v>
      </c>
      <c r="F63" s="876" t="s">
        <v>168</v>
      </c>
      <c r="G63" s="876" t="s">
        <v>168</v>
      </c>
      <c r="H63" s="876" t="s">
        <v>168</v>
      </c>
      <c r="I63" s="876">
        <v>3.6741850999999999</v>
      </c>
      <c r="J63" s="876" t="s">
        <v>168</v>
      </c>
      <c r="K63" s="876">
        <v>57.460192399999997</v>
      </c>
      <c r="L63" s="876">
        <v>1785.5577983000001</v>
      </c>
      <c r="M63" s="877" t="s">
        <v>1396</v>
      </c>
    </row>
    <row r="64" spans="1:13" s="900" customFormat="1" ht="17.100000000000001" customHeight="1">
      <c r="A64" s="875" t="s">
        <v>1397</v>
      </c>
      <c r="B64" s="876">
        <v>1517.5054110000001</v>
      </c>
      <c r="C64" s="876" t="s">
        <v>168</v>
      </c>
      <c r="D64" s="876">
        <v>1.8814900000000001</v>
      </c>
      <c r="E64" s="876" t="s">
        <v>168</v>
      </c>
      <c r="F64" s="876" t="s">
        <v>168</v>
      </c>
      <c r="G64" s="876">
        <v>331.02133329999998</v>
      </c>
      <c r="H64" s="876" t="s">
        <v>168</v>
      </c>
      <c r="I64" s="876">
        <v>4570.5534298000002</v>
      </c>
      <c r="J64" s="876">
        <v>1502.7498860000001</v>
      </c>
      <c r="K64" s="876">
        <v>7923.7115501000007</v>
      </c>
      <c r="L64" s="876">
        <v>15026.3529753</v>
      </c>
      <c r="M64" s="877" t="s">
        <v>1397</v>
      </c>
    </row>
    <row r="65" spans="1:13" s="900" customFormat="1" ht="17.100000000000001" customHeight="1">
      <c r="A65" s="875" t="s">
        <v>1398</v>
      </c>
      <c r="B65" s="876">
        <v>1026.3959374000001</v>
      </c>
      <c r="C65" s="876" t="s">
        <v>168</v>
      </c>
      <c r="D65" s="876" t="s">
        <v>168</v>
      </c>
      <c r="E65" s="876" t="s">
        <v>168</v>
      </c>
      <c r="F65" s="876" t="s">
        <v>168</v>
      </c>
      <c r="G65" s="876" t="s">
        <v>168</v>
      </c>
      <c r="H65" s="876" t="s">
        <v>168</v>
      </c>
      <c r="I65" s="876">
        <v>2028.9500906000001</v>
      </c>
      <c r="J65" s="876" t="s">
        <v>168</v>
      </c>
      <c r="K65" s="876">
        <v>3055.3460279999999</v>
      </c>
      <c r="L65" s="876">
        <v>15027.474601100001</v>
      </c>
      <c r="M65" s="877" t="s">
        <v>1398</v>
      </c>
    </row>
    <row r="66" spans="1:13" s="900" customFormat="1" ht="17.100000000000001" customHeight="1">
      <c r="A66" s="875" t="s">
        <v>1399</v>
      </c>
      <c r="B66" s="876">
        <v>362.93047739999997</v>
      </c>
      <c r="C66" s="876" t="s">
        <v>168</v>
      </c>
      <c r="D66" s="876" t="s">
        <v>168</v>
      </c>
      <c r="E66" s="876" t="s">
        <v>168</v>
      </c>
      <c r="F66" s="876" t="s">
        <v>168</v>
      </c>
      <c r="G66" s="876" t="s">
        <v>168</v>
      </c>
      <c r="H66" s="876" t="s">
        <v>168</v>
      </c>
      <c r="I66" s="876">
        <v>584.19916320000004</v>
      </c>
      <c r="J66" s="876" t="s">
        <v>168</v>
      </c>
      <c r="K66" s="876">
        <v>947.12964060000002</v>
      </c>
      <c r="L66" s="876">
        <v>4695.9134714000002</v>
      </c>
      <c r="M66" s="877" t="s">
        <v>1399</v>
      </c>
    </row>
    <row r="67" spans="1:13" s="900" customFormat="1" ht="17.100000000000001" customHeight="1">
      <c r="A67" s="875" t="s">
        <v>1400</v>
      </c>
      <c r="B67" s="876">
        <v>53.3125736</v>
      </c>
      <c r="C67" s="876" t="s">
        <v>168</v>
      </c>
      <c r="D67" s="876" t="s">
        <v>168</v>
      </c>
      <c r="E67" s="876" t="s">
        <v>168</v>
      </c>
      <c r="F67" s="876" t="s">
        <v>168</v>
      </c>
      <c r="G67" s="876" t="s">
        <v>168</v>
      </c>
      <c r="H67" s="876" t="s">
        <v>168</v>
      </c>
      <c r="I67" s="876">
        <v>119.544129</v>
      </c>
      <c r="J67" s="876" t="s">
        <v>168</v>
      </c>
      <c r="K67" s="876">
        <v>172.85670260000001</v>
      </c>
      <c r="L67" s="876">
        <v>734.77199159999998</v>
      </c>
      <c r="M67" s="877" t="s">
        <v>1400</v>
      </c>
    </row>
    <row r="68" spans="1:13" s="900" customFormat="1" ht="20.100000000000001" customHeight="1">
      <c r="A68" s="878" t="s">
        <v>1401</v>
      </c>
      <c r="B68" s="876">
        <v>31220.2988367</v>
      </c>
      <c r="C68" s="876">
        <v>437.45702</v>
      </c>
      <c r="D68" s="876">
        <v>1162.3388669999999</v>
      </c>
      <c r="E68" s="876" t="s">
        <v>168</v>
      </c>
      <c r="F68" s="876" t="s">
        <v>168</v>
      </c>
      <c r="G68" s="876">
        <v>3507.2487009000001</v>
      </c>
      <c r="H68" s="876" t="s">
        <v>168</v>
      </c>
      <c r="I68" s="876">
        <v>11315.846743599999</v>
      </c>
      <c r="J68" s="876">
        <v>3526.0485954000001</v>
      </c>
      <c r="K68" s="876">
        <v>51169.238763600006</v>
      </c>
      <c r="L68" s="876">
        <v>2073553.2625899999</v>
      </c>
      <c r="M68" s="879" t="s">
        <v>1401</v>
      </c>
    </row>
    <row r="69" spans="1:13" s="900" customFormat="1" ht="17.100000000000001" customHeight="1">
      <c r="A69" s="878" t="s">
        <v>1402</v>
      </c>
      <c r="B69" s="876">
        <v>69.026809999999998</v>
      </c>
      <c r="C69" s="876" t="s">
        <v>168</v>
      </c>
      <c r="D69" s="876" t="s">
        <v>168</v>
      </c>
      <c r="E69" s="876" t="s">
        <v>168</v>
      </c>
      <c r="F69" s="876" t="s">
        <v>168</v>
      </c>
      <c r="G69" s="876">
        <v>27.47166</v>
      </c>
      <c r="H69" s="876" t="s">
        <v>168</v>
      </c>
      <c r="I69" s="876">
        <v>2227.0197979</v>
      </c>
      <c r="J69" s="876" t="s">
        <v>168</v>
      </c>
      <c r="K69" s="876">
        <v>2323.5182679</v>
      </c>
      <c r="L69" s="876">
        <v>2800.4284585</v>
      </c>
      <c r="M69" s="879" t="s">
        <v>1402</v>
      </c>
    </row>
    <row r="70" spans="1:13" s="900" customFormat="1" ht="17.100000000000001" customHeight="1">
      <c r="A70" s="878" t="s">
        <v>1403</v>
      </c>
      <c r="B70" s="876">
        <v>1787178.2737546</v>
      </c>
      <c r="C70" s="876">
        <v>6320.0596568999999</v>
      </c>
      <c r="D70" s="876">
        <v>27675.339106399999</v>
      </c>
      <c r="E70" s="876" t="s">
        <v>168</v>
      </c>
      <c r="F70" s="876" t="s">
        <v>168</v>
      </c>
      <c r="G70" s="876">
        <v>300566.0099682</v>
      </c>
      <c r="H70" s="876" t="s">
        <v>168</v>
      </c>
      <c r="I70" s="876">
        <v>3333.2152962</v>
      </c>
      <c r="J70" s="876">
        <v>13.0194347</v>
      </c>
      <c r="K70" s="876">
        <v>2125085.9172169999</v>
      </c>
      <c r="L70" s="876">
        <v>152810.70994550001</v>
      </c>
      <c r="M70" s="879" t="s">
        <v>1403</v>
      </c>
    </row>
    <row r="71" spans="1:13" s="900" customFormat="1" ht="17.100000000000001" customHeight="1">
      <c r="A71" s="875" t="s">
        <v>1404</v>
      </c>
      <c r="B71" s="876" t="s">
        <v>168</v>
      </c>
      <c r="C71" s="876" t="s">
        <v>168</v>
      </c>
      <c r="D71" s="876" t="s">
        <v>168</v>
      </c>
      <c r="E71" s="876" t="s">
        <v>168</v>
      </c>
      <c r="F71" s="876" t="s">
        <v>168</v>
      </c>
      <c r="G71" s="876" t="s">
        <v>168</v>
      </c>
      <c r="H71" s="876" t="s">
        <v>168</v>
      </c>
      <c r="I71" s="876" t="s">
        <v>168</v>
      </c>
      <c r="J71" s="876" t="s">
        <v>168</v>
      </c>
      <c r="K71" s="876" t="s">
        <v>168</v>
      </c>
      <c r="L71" s="876">
        <v>1578.5258303999999</v>
      </c>
      <c r="M71" s="877" t="s">
        <v>1404</v>
      </c>
    </row>
    <row r="72" spans="1:13" s="900" customFormat="1" ht="17.100000000000001" customHeight="1">
      <c r="A72" s="875" t="s">
        <v>1405</v>
      </c>
      <c r="B72" s="876">
        <v>1615.1768216999999</v>
      </c>
      <c r="C72" s="876">
        <v>3.6137893999999999</v>
      </c>
      <c r="D72" s="876">
        <v>4.3189622999999999</v>
      </c>
      <c r="E72" s="876" t="s">
        <v>168</v>
      </c>
      <c r="F72" s="876" t="s">
        <v>168</v>
      </c>
      <c r="G72" s="876">
        <v>95.6016482</v>
      </c>
      <c r="H72" s="876" t="s">
        <v>168</v>
      </c>
      <c r="I72" s="876">
        <v>5411.4271448</v>
      </c>
      <c r="J72" s="876">
        <v>14.13158</v>
      </c>
      <c r="K72" s="876">
        <v>7144.2699464000007</v>
      </c>
      <c r="L72" s="876">
        <v>1456124.5362386</v>
      </c>
      <c r="M72" s="877" t="s">
        <v>1405</v>
      </c>
    </row>
    <row r="73" spans="1:13" s="900" customFormat="1" ht="17.100000000000001" customHeight="1">
      <c r="A73" s="875" t="s">
        <v>1406</v>
      </c>
      <c r="B73" s="876" t="s">
        <v>168</v>
      </c>
      <c r="C73" s="876" t="s">
        <v>168</v>
      </c>
      <c r="D73" s="876" t="s">
        <v>168</v>
      </c>
      <c r="E73" s="876" t="s">
        <v>168</v>
      </c>
      <c r="F73" s="876" t="s">
        <v>168</v>
      </c>
      <c r="G73" s="876" t="s">
        <v>168</v>
      </c>
      <c r="H73" s="876" t="s">
        <v>168</v>
      </c>
      <c r="I73" s="876" t="s">
        <v>168</v>
      </c>
      <c r="J73" s="876" t="s">
        <v>168</v>
      </c>
      <c r="K73" s="876" t="s">
        <v>168</v>
      </c>
      <c r="L73" s="876">
        <v>153.25033020000001</v>
      </c>
      <c r="M73" s="877" t="s">
        <v>1406</v>
      </c>
    </row>
    <row r="74" spans="1:13" s="900" customFormat="1" ht="17.100000000000001" customHeight="1">
      <c r="A74" s="875" t="s">
        <v>1407</v>
      </c>
      <c r="B74" s="876" t="s">
        <v>168</v>
      </c>
      <c r="C74" s="876" t="s">
        <v>168</v>
      </c>
      <c r="D74" s="876" t="s">
        <v>168</v>
      </c>
      <c r="E74" s="876" t="s">
        <v>168</v>
      </c>
      <c r="F74" s="876" t="s">
        <v>168</v>
      </c>
      <c r="G74" s="876" t="s">
        <v>168</v>
      </c>
      <c r="H74" s="876" t="s">
        <v>168</v>
      </c>
      <c r="I74" s="876" t="s">
        <v>168</v>
      </c>
      <c r="J74" s="876" t="s">
        <v>168</v>
      </c>
      <c r="K74" s="876" t="s">
        <v>168</v>
      </c>
      <c r="L74" s="876">
        <v>12406.9936156</v>
      </c>
      <c r="M74" s="877" t="s">
        <v>1407</v>
      </c>
    </row>
    <row r="75" spans="1:13" s="900" customFormat="1" ht="20.100000000000001" customHeight="1">
      <c r="A75" s="875" t="s">
        <v>1408</v>
      </c>
      <c r="B75" s="876">
        <v>207824.34332270001</v>
      </c>
      <c r="C75" s="876">
        <v>47934.039764399997</v>
      </c>
      <c r="D75" s="876">
        <v>5819.0081647999996</v>
      </c>
      <c r="E75" s="876" t="s">
        <v>168</v>
      </c>
      <c r="F75" s="876" t="s">
        <v>168</v>
      </c>
      <c r="G75" s="876">
        <v>328580.0970678</v>
      </c>
      <c r="H75" s="876">
        <v>126.4725341</v>
      </c>
      <c r="I75" s="876">
        <v>5000.8279266999998</v>
      </c>
      <c r="J75" s="876">
        <v>69.316938899999997</v>
      </c>
      <c r="K75" s="876">
        <v>595354.10571939999</v>
      </c>
      <c r="L75" s="876">
        <v>365.62119749999999</v>
      </c>
      <c r="M75" s="877" t="s">
        <v>1408</v>
      </c>
    </row>
    <row r="76" spans="1:13" s="900" customFormat="1" ht="17.100000000000001" customHeight="1">
      <c r="A76" s="875" t="s">
        <v>1409</v>
      </c>
      <c r="B76" s="876" t="s">
        <v>168</v>
      </c>
      <c r="C76" s="876" t="s">
        <v>168</v>
      </c>
      <c r="D76" s="876" t="s">
        <v>168</v>
      </c>
      <c r="E76" s="876" t="s">
        <v>168</v>
      </c>
      <c r="F76" s="876" t="s">
        <v>168</v>
      </c>
      <c r="G76" s="876" t="s">
        <v>168</v>
      </c>
      <c r="H76" s="876" t="s">
        <v>168</v>
      </c>
      <c r="I76" s="876">
        <v>6.4778310000000001</v>
      </c>
      <c r="J76" s="876" t="s">
        <v>168</v>
      </c>
      <c r="K76" s="876">
        <v>6.4778310000000001</v>
      </c>
      <c r="L76" s="876">
        <v>8.5033113</v>
      </c>
      <c r="M76" s="877" t="s">
        <v>1409</v>
      </c>
    </row>
    <row r="77" spans="1:13" s="900" customFormat="1" ht="17.100000000000001" customHeight="1">
      <c r="A77" s="875" t="s">
        <v>1410</v>
      </c>
      <c r="B77" s="876" t="s">
        <v>168</v>
      </c>
      <c r="C77" s="876" t="s">
        <v>168</v>
      </c>
      <c r="D77" s="876" t="s">
        <v>168</v>
      </c>
      <c r="E77" s="876" t="s">
        <v>168</v>
      </c>
      <c r="F77" s="876" t="s">
        <v>168</v>
      </c>
      <c r="G77" s="876" t="s">
        <v>168</v>
      </c>
      <c r="H77" s="876" t="s">
        <v>168</v>
      </c>
      <c r="I77" s="876" t="s">
        <v>168</v>
      </c>
      <c r="J77" s="876" t="s">
        <v>168</v>
      </c>
      <c r="K77" s="876" t="s">
        <v>168</v>
      </c>
      <c r="L77" s="876">
        <v>6.8174735999999996</v>
      </c>
      <c r="M77" s="877" t="s">
        <v>1410</v>
      </c>
    </row>
    <row r="78" spans="1:13" s="900" customFormat="1" ht="17.100000000000001" customHeight="1">
      <c r="A78" s="875" t="s">
        <v>1411</v>
      </c>
      <c r="B78" s="876" t="s">
        <v>168</v>
      </c>
      <c r="C78" s="876" t="s">
        <v>168</v>
      </c>
      <c r="D78" s="876" t="s">
        <v>168</v>
      </c>
      <c r="E78" s="876" t="s">
        <v>168</v>
      </c>
      <c r="F78" s="876" t="s">
        <v>168</v>
      </c>
      <c r="G78" s="876" t="s">
        <v>168</v>
      </c>
      <c r="H78" s="876" t="s">
        <v>168</v>
      </c>
      <c r="I78" s="876" t="s">
        <v>168</v>
      </c>
      <c r="J78" s="876" t="s">
        <v>168</v>
      </c>
      <c r="K78" s="876" t="s">
        <v>168</v>
      </c>
      <c r="L78" s="876" t="s">
        <v>168</v>
      </c>
      <c r="M78" s="877" t="s">
        <v>1411</v>
      </c>
    </row>
    <row r="79" spans="1:13" s="900" customFormat="1" ht="17.100000000000001" customHeight="1">
      <c r="A79" s="875" t="s">
        <v>1412</v>
      </c>
      <c r="B79" s="876" t="s">
        <v>168</v>
      </c>
      <c r="C79" s="876" t="s">
        <v>168</v>
      </c>
      <c r="D79" s="876" t="s">
        <v>168</v>
      </c>
      <c r="E79" s="876" t="s">
        <v>168</v>
      </c>
      <c r="F79" s="876" t="s">
        <v>168</v>
      </c>
      <c r="G79" s="876" t="s">
        <v>168</v>
      </c>
      <c r="H79" s="876" t="s">
        <v>168</v>
      </c>
      <c r="I79" s="876">
        <v>78.446689800000001</v>
      </c>
      <c r="J79" s="876" t="s">
        <v>168</v>
      </c>
      <c r="K79" s="876">
        <v>78.446689800000001</v>
      </c>
      <c r="L79" s="876">
        <v>135.3284888</v>
      </c>
      <c r="M79" s="877" t="s">
        <v>1412</v>
      </c>
    </row>
    <row r="80" spans="1:13">
      <c r="A80" s="875" t="s">
        <v>1426</v>
      </c>
      <c r="B80" s="876" t="s">
        <v>168</v>
      </c>
      <c r="C80" s="876" t="s">
        <v>168</v>
      </c>
      <c r="D80" s="876" t="s">
        <v>168</v>
      </c>
      <c r="E80" s="876" t="s">
        <v>168</v>
      </c>
      <c r="F80" s="876" t="s">
        <v>168</v>
      </c>
      <c r="G80" s="876" t="s">
        <v>168</v>
      </c>
      <c r="H80" s="876" t="s">
        <v>168</v>
      </c>
      <c r="I80" s="876" t="s">
        <v>168</v>
      </c>
      <c r="J80" s="876" t="s">
        <v>168</v>
      </c>
      <c r="K80" s="876" t="s">
        <v>168</v>
      </c>
      <c r="L80" s="876">
        <v>3.0630000000000002</v>
      </c>
      <c r="M80" s="877" t="s">
        <v>1426</v>
      </c>
    </row>
    <row r="81" spans="1:13">
      <c r="A81" s="875"/>
      <c r="B81" s="891"/>
      <c r="C81" s="891"/>
      <c r="D81" s="891"/>
      <c r="E81" s="891"/>
      <c r="F81" s="891"/>
      <c r="G81" s="891"/>
      <c r="H81" s="891"/>
      <c r="I81" s="892"/>
      <c r="J81" s="891"/>
      <c r="K81" s="891"/>
      <c r="L81" s="891"/>
      <c r="M81" s="877"/>
    </row>
    <row r="82" spans="1:13" ht="22.5">
      <c r="A82" s="893" t="s">
        <v>1631</v>
      </c>
      <c r="B82" s="894">
        <v>3159746.7926685992</v>
      </c>
      <c r="C82" s="894">
        <v>55706.640976199997</v>
      </c>
      <c r="D82" s="894">
        <v>91687.518981700006</v>
      </c>
      <c r="E82" s="894">
        <v>493.75760730000002</v>
      </c>
      <c r="F82" s="894">
        <v>0</v>
      </c>
      <c r="G82" s="894">
        <v>767016.30846889992</v>
      </c>
      <c r="H82" s="894">
        <v>1607.2257656000002</v>
      </c>
      <c r="I82" s="894">
        <v>488270.84989090008</v>
      </c>
      <c r="J82" s="894">
        <v>382680.32562769996</v>
      </c>
      <c r="K82" s="894">
        <v>4947209.4199868999</v>
      </c>
      <c r="L82" s="894">
        <v>4757618.7754700007</v>
      </c>
      <c r="M82" s="895" t="s">
        <v>1631</v>
      </c>
    </row>
    <row r="83" spans="1:13" ht="33.75">
      <c r="A83" s="896" t="s">
        <v>435</v>
      </c>
      <c r="B83" s="897">
        <v>10.938342816992501</v>
      </c>
      <c r="C83" s="897">
        <v>13.5049456422504</v>
      </c>
      <c r="D83" s="897">
        <v>10.3695873827872</v>
      </c>
      <c r="E83" s="897">
        <v>4</v>
      </c>
      <c r="F83" s="897">
        <v>0</v>
      </c>
      <c r="G83" s="897">
        <v>12.3120733547114</v>
      </c>
      <c r="H83" s="897">
        <v>6.6098472039546303</v>
      </c>
      <c r="I83" s="897">
        <v>5.5441490604895201</v>
      </c>
      <c r="J83" s="897">
        <v>7.3489570976027698</v>
      </c>
      <c r="K83" s="897">
        <v>10.3575517936409</v>
      </c>
      <c r="L83" s="897">
        <v>11.074180353866501</v>
      </c>
      <c r="M83" s="898" t="s">
        <v>435</v>
      </c>
    </row>
    <row r="84" spans="1:13">
      <c r="A84" s="144" t="s">
        <v>137</v>
      </c>
      <c r="B84" s="864"/>
      <c r="C84" s="864"/>
      <c r="D84" s="864"/>
      <c r="E84" s="864"/>
      <c r="F84" s="864"/>
      <c r="G84" s="864"/>
      <c r="H84" s="864"/>
      <c r="I84" s="864"/>
      <c r="J84" s="864"/>
      <c r="K84" s="864"/>
      <c r="L84" s="864"/>
      <c r="M84" s="887"/>
    </row>
    <row r="85" spans="1:13">
      <c r="A85" s="144" t="s">
        <v>1197</v>
      </c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899"/>
    </row>
    <row r="86" spans="1:13">
      <c r="A86" s="144" t="s">
        <v>1198</v>
      </c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899"/>
    </row>
  </sheetData>
  <mergeCells count="30"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  <mergeCell ref="A50:A52"/>
    <mergeCell ref="B50:F50"/>
    <mergeCell ref="G50:K50"/>
    <mergeCell ref="L50:L52"/>
    <mergeCell ref="M50:M52"/>
    <mergeCell ref="B51:B52"/>
    <mergeCell ref="C51:D51"/>
    <mergeCell ref="E51:E52"/>
    <mergeCell ref="F51:F52"/>
    <mergeCell ref="G51:G52"/>
    <mergeCell ref="H51:H52"/>
    <mergeCell ref="I51:I52"/>
    <mergeCell ref="J51:J52"/>
    <mergeCell ref="K51:K52"/>
  </mergeCells>
  <pageMargins left="0.7" right="0.4" top="0.75" bottom="0.7" header="0.5" footer="0.3"/>
  <pageSetup paperSize="9" scale="95" firstPageNumber="294" pageOrder="overThenDown" orientation="portrait" useFirstPageNumber="1" r:id="rId1"/>
  <headerFooter>
    <oddFooter>&amp;C&amp;"Maiandra GD,Regular"&amp;9&amp;P</oddFooter>
  </headerFooter>
  <rowBreaks count="1" manualBreakCount="1">
    <brk id="44" max="16383" man="1"/>
  </rowBreaks>
  <colBreaks count="1" manualBreakCount="1">
    <brk id="6" max="1048575" man="1"/>
  </colBreaks>
</worksheet>
</file>

<file path=xl/worksheets/sheet83.xml><?xml version="1.0" encoding="utf-8"?>
<worksheet xmlns="http://schemas.openxmlformats.org/spreadsheetml/2006/main" xmlns:r="http://schemas.openxmlformats.org/officeDocument/2006/relationships">
  <dimension ref="A1:M96"/>
  <sheetViews>
    <sheetView view="pageBreakPreview" topLeftCell="A49" zoomScale="87" zoomScaleSheetLayoutView="87" workbookViewId="0">
      <selection activeCell="D17" sqref="D17"/>
    </sheetView>
  </sheetViews>
  <sheetFormatPr defaultRowHeight="12.75"/>
  <cols>
    <col min="1" max="1" width="21.5703125" style="901" customWidth="1"/>
    <col min="2" max="2" width="13.28515625" style="901" customWidth="1"/>
    <col min="3" max="3" width="15.28515625" style="901" customWidth="1"/>
    <col min="4" max="4" width="15.7109375" style="901" customWidth="1"/>
    <col min="5" max="5" width="13.85546875" style="901" customWidth="1"/>
    <col min="6" max="6" width="13" style="901" customWidth="1"/>
    <col min="7" max="7" width="11.7109375" style="901" customWidth="1"/>
    <col min="8" max="8" width="15.140625" style="901" customWidth="1"/>
    <col min="9" max="9" width="13.5703125" style="901" customWidth="1"/>
    <col min="10" max="10" width="12.28515625" style="901" customWidth="1"/>
    <col min="11" max="11" width="12.5703125" style="901" customWidth="1"/>
    <col min="12" max="12" width="13.42578125" style="901" customWidth="1"/>
    <col min="13" max="13" width="13.7109375" style="901" customWidth="1"/>
    <col min="14" max="16384" width="9.140625" style="901"/>
  </cols>
  <sheetData>
    <row r="1" spans="1:13" s="900" customFormat="1" ht="15" customHeight="1">
      <c r="A1" s="863"/>
      <c r="B1" s="864"/>
      <c r="C1" s="864"/>
      <c r="D1" s="864"/>
      <c r="E1" s="864"/>
      <c r="F1" s="864"/>
      <c r="G1" s="864"/>
      <c r="H1" s="864"/>
      <c r="I1" s="864"/>
      <c r="J1" s="864"/>
      <c r="K1" s="864"/>
      <c r="L1" s="864"/>
      <c r="M1" s="580" t="s">
        <v>1638</v>
      </c>
    </row>
    <row r="2" spans="1:13" s="900" customFormat="1" ht="17.100000000000001" customHeight="1">
      <c r="A2" s="1316" t="s">
        <v>1639</v>
      </c>
      <c r="B2" s="1316"/>
      <c r="C2" s="1316"/>
      <c r="D2" s="1316"/>
      <c r="E2" s="1316"/>
      <c r="F2" s="1316"/>
      <c r="G2" s="1316"/>
      <c r="H2" s="1316"/>
      <c r="I2" s="1316"/>
      <c r="J2" s="1316"/>
      <c r="K2" s="1316"/>
      <c r="L2" s="1316"/>
      <c r="M2" s="1316"/>
    </row>
    <row r="3" spans="1:13" s="900" customFormat="1" ht="9" customHeight="1">
      <c r="A3" s="865"/>
      <c r="B3" s="866"/>
      <c r="C3" s="866"/>
      <c r="D3" s="866"/>
      <c r="E3" s="866"/>
      <c r="F3" s="866"/>
      <c r="G3" s="867"/>
      <c r="H3" s="866"/>
      <c r="I3" s="866"/>
      <c r="J3" s="866"/>
      <c r="K3" s="866"/>
      <c r="L3" s="866"/>
      <c r="M3" s="868"/>
    </row>
    <row r="4" spans="1:13" s="900" customFormat="1" ht="17.100000000000001" customHeight="1">
      <c r="A4" s="1316" t="s">
        <v>180</v>
      </c>
      <c r="B4" s="1316"/>
      <c r="C4" s="1316"/>
      <c r="D4" s="1316"/>
      <c r="E4" s="1316"/>
      <c r="F4" s="1316"/>
      <c r="G4" s="1316"/>
      <c r="H4" s="1316"/>
      <c r="I4" s="1316"/>
      <c r="J4" s="1316"/>
      <c r="K4" s="1316"/>
      <c r="L4" s="1316"/>
      <c r="M4" s="1316"/>
    </row>
    <row r="5" spans="1:13" s="900" customFormat="1" ht="17.100000000000001" customHeight="1">
      <c r="A5" s="863"/>
      <c r="B5" s="864"/>
      <c r="C5" s="864"/>
      <c r="D5" s="864"/>
      <c r="E5" s="864"/>
      <c r="F5" s="864"/>
      <c r="G5" s="864"/>
      <c r="H5" s="864"/>
      <c r="I5" s="864"/>
      <c r="J5" s="864"/>
      <c r="K5" s="869"/>
      <c r="L5" s="864"/>
      <c r="M5" s="870" t="s">
        <v>186</v>
      </c>
    </row>
    <row r="6" spans="1:13" s="900" customFormat="1" ht="15" customHeight="1">
      <c r="A6" s="1378" t="s">
        <v>1624</v>
      </c>
      <c r="B6" s="1381" t="s">
        <v>1336</v>
      </c>
      <c r="C6" s="1382"/>
      <c r="D6" s="1382"/>
      <c r="E6" s="1382"/>
      <c r="F6" s="1382"/>
      <c r="G6" s="1382" t="s">
        <v>1336</v>
      </c>
      <c r="H6" s="1382"/>
      <c r="I6" s="1382"/>
      <c r="J6" s="1382"/>
      <c r="K6" s="1383"/>
      <c r="L6" s="1371" t="s">
        <v>1625</v>
      </c>
      <c r="M6" s="1374" t="s">
        <v>1624</v>
      </c>
    </row>
    <row r="7" spans="1:13" s="900" customFormat="1" ht="15" customHeight="1">
      <c r="A7" s="1379"/>
      <c r="B7" s="1377" t="s">
        <v>1626</v>
      </c>
      <c r="C7" s="1305" t="s">
        <v>1487</v>
      </c>
      <c r="D7" s="1166"/>
      <c r="E7" s="1377" t="s">
        <v>1627</v>
      </c>
      <c r="F7" s="1377" t="s">
        <v>1489</v>
      </c>
      <c r="G7" s="1377" t="s">
        <v>1628</v>
      </c>
      <c r="H7" s="1377" t="s">
        <v>1491</v>
      </c>
      <c r="I7" s="1377" t="s">
        <v>1492</v>
      </c>
      <c r="J7" s="1377" t="s">
        <v>1629</v>
      </c>
      <c r="K7" s="1384" t="s">
        <v>190</v>
      </c>
      <c r="L7" s="1372"/>
      <c r="M7" s="1375"/>
    </row>
    <row r="8" spans="1:13" s="900" customFormat="1" ht="51.95" customHeight="1">
      <c r="A8" s="1380"/>
      <c r="B8" s="1377"/>
      <c r="C8" s="871" t="s">
        <v>1494</v>
      </c>
      <c r="D8" s="871" t="s">
        <v>1495</v>
      </c>
      <c r="E8" s="1377"/>
      <c r="F8" s="1377"/>
      <c r="G8" s="1377"/>
      <c r="H8" s="1377"/>
      <c r="I8" s="1377"/>
      <c r="J8" s="1377"/>
      <c r="K8" s="1384"/>
      <c r="L8" s="1373"/>
      <c r="M8" s="1376"/>
    </row>
    <row r="9" spans="1:13" s="900" customFormat="1" ht="9.75" customHeight="1">
      <c r="A9" s="872"/>
      <c r="B9" s="873"/>
      <c r="C9" s="873"/>
      <c r="D9" s="873"/>
      <c r="E9" s="873"/>
      <c r="F9" s="873"/>
      <c r="G9" s="873"/>
      <c r="H9" s="873"/>
      <c r="I9" s="873"/>
      <c r="J9" s="873"/>
      <c r="K9" s="874"/>
      <c r="L9" s="874"/>
      <c r="M9" s="870"/>
    </row>
    <row r="10" spans="1:13" s="900" customFormat="1" ht="17.100000000000001" customHeight="1">
      <c r="A10" s="875" t="s">
        <v>1353</v>
      </c>
      <c r="B10" s="876">
        <v>272.62401890000001</v>
      </c>
      <c r="C10" s="876">
        <v>127.1894334</v>
      </c>
      <c r="D10" s="876">
        <v>1023.131098</v>
      </c>
      <c r="E10" s="876">
        <v>466.65438349999999</v>
      </c>
      <c r="F10" s="876" t="s">
        <v>168</v>
      </c>
      <c r="G10" s="876">
        <v>1947.9954029999999</v>
      </c>
      <c r="H10" s="876" t="s">
        <v>168</v>
      </c>
      <c r="I10" s="876">
        <v>6835.1625229000001</v>
      </c>
      <c r="J10" s="876" t="s">
        <v>168</v>
      </c>
      <c r="K10" s="876">
        <v>10672.756859699999</v>
      </c>
      <c r="L10" s="876">
        <v>10061.919803799999</v>
      </c>
      <c r="M10" s="877" t="s">
        <v>1353</v>
      </c>
    </row>
    <row r="11" spans="1:13" s="900" customFormat="1" ht="17.100000000000001" customHeight="1">
      <c r="A11" s="875" t="s">
        <v>1354</v>
      </c>
      <c r="B11" s="876" t="s">
        <v>168</v>
      </c>
      <c r="C11" s="876" t="s">
        <v>168</v>
      </c>
      <c r="D11" s="876" t="s">
        <v>168</v>
      </c>
      <c r="E11" s="876" t="s">
        <v>168</v>
      </c>
      <c r="F11" s="876" t="s">
        <v>168</v>
      </c>
      <c r="G11" s="876" t="s">
        <v>168</v>
      </c>
      <c r="H11" s="876" t="s">
        <v>168</v>
      </c>
      <c r="I11" s="876" t="s">
        <v>168</v>
      </c>
      <c r="J11" s="876" t="s">
        <v>168</v>
      </c>
      <c r="K11" s="876" t="s">
        <v>168</v>
      </c>
      <c r="L11" s="876" t="s">
        <v>168</v>
      </c>
      <c r="M11" s="877" t="s">
        <v>1354</v>
      </c>
    </row>
    <row r="12" spans="1:13" s="900" customFormat="1" ht="17.100000000000001" customHeight="1">
      <c r="A12" s="875" t="s">
        <v>1355</v>
      </c>
      <c r="B12" s="876">
        <v>111.5186944</v>
      </c>
      <c r="C12" s="876" t="s">
        <v>168</v>
      </c>
      <c r="D12" s="876" t="s">
        <v>168</v>
      </c>
      <c r="E12" s="876" t="s">
        <v>168</v>
      </c>
      <c r="F12" s="876" t="s">
        <v>168</v>
      </c>
      <c r="G12" s="876" t="s">
        <v>168</v>
      </c>
      <c r="H12" s="876" t="s">
        <v>168</v>
      </c>
      <c r="I12" s="876" t="s">
        <v>168</v>
      </c>
      <c r="J12" s="876" t="s">
        <v>168</v>
      </c>
      <c r="K12" s="876">
        <v>111.5186944</v>
      </c>
      <c r="L12" s="876">
        <v>407.52662500000002</v>
      </c>
      <c r="M12" s="877" t="s">
        <v>1355</v>
      </c>
    </row>
    <row r="13" spans="1:13" s="900" customFormat="1" ht="17.100000000000001" customHeight="1">
      <c r="A13" s="875" t="s">
        <v>1356</v>
      </c>
      <c r="B13" s="876" t="s">
        <v>168</v>
      </c>
      <c r="C13" s="876" t="s">
        <v>168</v>
      </c>
      <c r="D13" s="876" t="s">
        <v>168</v>
      </c>
      <c r="E13" s="876" t="s">
        <v>168</v>
      </c>
      <c r="F13" s="876" t="s">
        <v>168</v>
      </c>
      <c r="G13" s="876" t="s">
        <v>168</v>
      </c>
      <c r="H13" s="876" t="s">
        <v>168</v>
      </c>
      <c r="I13" s="876" t="s">
        <v>168</v>
      </c>
      <c r="J13" s="876" t="s">
        <v>168</v>
      </c>
      <c r="K13" s="876" t="s">
        <v>168</v>
      </c>
      <c r="L13" s="876" t="s">
        <v>168</v>
      </c>
      <c r="M13" s="877" t="s">
        <v>1356</v>
      </c>
    </row>
    <row r="14" spans="1:13" s="900" customFormat="1" ht="17.100000000000001" customHeight="1">
      <c r="A14" s="875" t="s">
        <v>1357</v>
      </c>
      <c r="B14" s="876" t="s">
        <v>168</v>
      </c>
      <c r="C14" s="876">
        <v>949.36290450000001</v>
      </c>
      <c r="D14" s="876" t="s">
        <v>168</v>
      </c>
      <c r="E14" s="876" t="s">
        <v>168</v>
      </c>
      <c r="F14" s="876" t="s">
        <v>168</v>
      </c>
      <c r="G14" s="876" t="s">
        <v>168</v>
      </c>
      <c r="H14" s="876" t="s">
        <v>168</v>
      </c>
      <c r="I14" s="876">
        <v>177.20289210000001</v>
      </c>
      <c r="J14" s="876" t="s">
        <v>168</v>
      </c>
      <c r="K14" s="876">
        <v>1126.5657966000001</v>
      </c>
      <c r="L14" s="876">
        <v>177.35275469999999</v>
      </c>
      <c r="M14" s="877" t="s">
        <v>1357</v>
      </c>
    </row>
    <row r="15" spans="1:13" s="900" customFormat="1" ht="17.100000000000001" customHeight="1">
      <c r="A15" s="875" t="s">
        <v>1358</v>
      </c>
      <c r="B15" s="876" t="s">
        <v>168</v>
      </c>
      <c r="C15" s="876" t="s">
        <v>168</v>
      </c>
      <c r="D15" s="876" t="s">
        <v>168</v>
      </c>
      <c r="E15" s="876" t="s">
        <v>168</v>
      </c>
      <c r="F15" s="876" t="s">
        <v>168</v>
      </c>
      <c r="G15" s="876" t="s">
        <v>168</v>
      </c>
      <c r="H15" s="876" t="s">
        <v>168</v>
      </c>
      <c r="I15" s="876" t="s">
        <v>168</v>
      </c>
      <c r="J15" s="876" t="s">
        <v>168</v>
      </c>
      <c r="K15" s="876" t="s">
        <v>168</v>
      </c>
      <c r="L15" s="876" t="s">
        <v>168</v>
      </c>
      <c r="M15" s="877" t="s">
        <v>1358</v>
      </c>
    </row>
    <row r="16" spans="1:13" s="900" customFormat="1" ht="17.100000000000001" customHeight="1">
      <c r="A16" s="875" t="s">
        <v>1359</v>
      </c>
      <c r="B16" s="876" t="s">
        <v>168</v>
      </c>
      <c r="C16" s="876" t="s">
        <v>168</v>
      </c>
      <c r="D16" s="876" t="s">
        <v>168</v>
      </c>
      <c r="E16" s="876" t="s">
        <v>168</v>
      </c>
      <c r="F16" s="876" t="s">
        <v>168</v>
      </c>
      <c r="G16" s="876" t="s">
        <v>168</v>
      </c>
      <c r="H16" s="876" t="s">
        <v>168</v>
      </c>
      <c r="I16" s="876" t="s">
        <v>168</v>
      </c>
      <c r="J16" s="876" t="s">
        <v>168</v>
      </c>
      <c r="K16" s="876" t="s">
        <v>168</v>
      </c>
      <c r="L16" s="876" t="s">
        <v>168</v>
      </c>
      <c r="M16" s="877" t="s">
        <v>1359</v>
      </c>
    </row>
    <row r="17" spans="1:13" s="900" customFormat="1" ht="17.100000000000001" customHeight="1">
      <c r="A17" s="875" t="s">
        <v>1360</v>
      </c>
      <c r="B17" s="876" t="s">
        <v>168</v>
      </c>
      <c r="C17" s="876" t="s">
        <v>168</v>
      </c>
      <c r="D17" s="876" t="s">
        <v>168</v>
      </c>
      <c r="E17" s="876" t="s">
        <v>168</v>
      </c>
      <c r="F17" s="876" t="s">
        <v>168</v>
      </c>
      <c r="G17" s="876" t="s">
        <v>168</v>
      </c>
      <c r="H17" s="876" t="s">
        <v>168</v>
      </c>
      <c r="I17" s="876" t="s">
        <v>168</v>
      </c>
      <c r="J17" s="876" t="s">
        <v>168</v>
      </c>
      <c r="K17" s="876" t="s">
        <v>168</v>
      </c>
      <c r="L17" s="876" t="s">
        <v>168</v>
      </c>
      <c r="M17" s="877" t="s">
        <v>1360</v>
      </c>
    </row>
    <row r="18" spans="1:13" s="900" customFormat="1" ht="17.100000000000001" customHeight="1">
      <c r="A18" s="875" t="s">
        <v>1361</v>
      </c>
      <c r="B18" s="876" t="s">
        <v>168</v>
      </c>
      <c r="C18" s="876" t="s">
        <v>168</v>
      </c>
      <c r="D18" s="876" t="s">
        <v>168</v>
      </c>
      <c r="E18" s="876" t="s">
        <v>168</v>
      </c>
      <c r="F18" s="876" t="s">
        <v>168</v>
      </c>
      <c r="G18" s="876" t="s">
        <v>168</v>
      </c>
      <c r="H18" s="876" t="s">
        <v>168</v>
      </c>
      <c r="I18" s="876" t="s">
        <v>168</v>
      </c>
      <c r="J18" s="876" t="s">
        <v>168</v>
      </c>
      <c r="K18" s="876" t="s">
        <v>168</v>
      </c>
      <c r="L18" s="876">
        <v>20.324444400000001</v>
      </c>
      <c r="M18" s="877" t="s">
        <v>1361</v>
      </c>
    </row>
    <row r="19" spans="1:13" s="900" customFormat="1" ht="17.100000000000001" customHeight="1">
      <c r="A19" s="875" t="s">
        <v>1362</v>
      </c>
      <c r="B19" s="876" t="s">
        <v>168</v>
      </c>
      <c r="C19" s="876" t="s">
        <v>168</v>
      </c>
      <c r="D19" s="876" t="s">
        <v>168</v>
      </c>
      <c r="E19" s="876" t="s">
        <v>168</v>
      </c>
      <c r="F19" s="876" t="s">
        <v>168</v>
      </c>
      <c r="G19" s="876" t="s">
        <v>168</v>
      </c>
      <c r="H19" s="876" t="s">
        <v>168</v>
      </c>
      <c r="I19" s="876" t="s">
        <v>168</v>
      </c>
      <c r="J19" s="876" t="s">
        <v>168</v>
      </c>
      <c r="K19" s="876" t="s">
        <v>168</v>
      </c>
      <c r="L19" s="876" t="s">
        <v>168</v>
      </c>
      <c r="M19" s="877" t="s">
        <v>1362</v>
      </c>
    </row>
    <row r="20" spans="1:13" s="900" customFormat="1" ht="17.100000000000001" customHeight="1">
      <c r="A20" s="875" t="s">
        <v>1363</v>
      </c>
      <c r="B20" s="876" t="s">
        <v>168</v>
      </c>
      <c r="C20" s="876" t="s">
        <v>168</v>
      </c>
      <c r="D20" s="876" t="s">
        <v>168</v>
      </c>
      <c r="E20" s="876" t="s">
        <v>168</v>
      </c>
      <c r="F20" s="876" t="s">
        <v>168</v>
      </c>
      <c r="G20" s="876" t="s">
        <v>168</v>
      </c>
      <c r="H20" s="876" t="s">
        <v>168</v>
      </c>
      <c r="I20" s="876" t="s">
        <v>168</v>
      </c>
      <c r="J20" s="876" t="s">
        <v>168</v>
      </c>
      <c r="K20" s="876" t="s">
        <v>168</v>
      </c>
      <c r="L20" s="876" t="s">
        <v>168</v>
      </c>
      <c r="M20" s="877" t="s">
        <v>1363</v>
      </c>
    </row>
    <row r="21" spans="1:13" s="900" customFormat="1" ht="20.100000000000001" customHeight="1">
      <c r="A21" s="875" t="s">
        <v>1364</v>
      </c>
      <c r="B21" s="876" t="s">
        <v>168</v>
      </c>
      <c r="C21" s="876" t="s">
        <v>168</v>
      </c>
      <c r="D21" s="876" t="s">
        <v>168</v>
      </c>
      <c r="E21" s="876" t="s">
        <v>168</v>
      </c>
      <c r="F21" s="876" t="s">
        <v>168</v>
      </c>
      <c r="G21" s="876" t="s">
        <v>168</v>
      </c>
      <c r="H21" s="876" t="s">
        <v>168</v>
      </c>
      <c r="I21" s="876" t="s">
        <v>168</v>
      </c>
      <c r="J21" s="876" t="s">
        <v>168</v>
      </c>
      <c r="K21" s="876" t="s">
        <v>168</v>
      </c>
      <c r="L21" s="876" t="s">
        <v>168</v>
      </c>
      <c r="M21" s="877" t="s">
        <v>1364</v>
      </c>
    </row>
    <row r="22" spans="1:13" s="900" customFormat="1" ht="17.100000000000001" customHeight="1">
      <c r="A22" s="875" t="s">
        <v>1365</v>
      </c>
      <c r="B22" s="876" t="s">
        <v>168</v>
      </c>
      <c r="C22" s="876">
        <v>16064.563410000001</v>
      </c>
      <c r="D22" s="876" t="s">
        <v>168</v>
      </c>
      <c r="E22" s="876" t="s">
        <v>168</v>
      </c>
      <c r="F22" s="876" t="s">
        <v>168</v>
      </c>
      <c r="G22" s="876" t="s">
        <v>168</v>
      </c>
      <c r="H22" s="876" t="s">
        <v>168</v>
      </c>
      <c r="I22" s="876">
        <v>7617.2115379999996</v>
      </c>
      <c r="J22" s="876" t="s">
        <v>168</v>
      </c>
      <c r="K22" s="876">
        <v>23681.774947999998</v>
      </c>
      <c r="L22" s="876">
        <v>9284.2721457000007</v>
      </c>
      <c r="M22" s="877" t="s">
        <v>1365</v>
      </c>
    </row>
    <row r="23" spans="1:13" s="900" customFormat="1" ht="17.100000000000001" customHeight="1">
      <c r="A23" s="875" t="s">
        <v>1366</v>
      </c>
      <c r="B23" s="876" t="s">
        <v>168</v>
      </c>
      <c r="C23" s="876" t="s">
        <v>168</v>
      </c>
      <c r="D23" s="876" t="s">
        <v>168</v>
      </c>
      <c r="E23" s="876" t="s">
        <v>168</v>
      </c>
      <c r="F23" s="876" t="s">
        <v>168</v>
      </c>
      <c r="G23" s="876" t="s">
        <v>168</v>
      </c>
      <c r="H23" s="876" t="s">
        <v>168</v>
      </c>
      <c r="I23" s="876" t="s">
        <v>168</v>
      </c>
      <c r="J23" s="876" t="s">
        <v>168</v>
      </c>
      <c r="K23" s="876" t="s">
        <v>168</v>
      </c>
      <c r="L23" s="876">
        <v>37.118735999999998</v>
      </c>
      <c r="M23" s="877" t="s">
        <v>1366</v>
      </c>
    </row>
    <row r="24" spans="1:13" s="900" customFormat="1" ht="17.100000000000001" customHeight="1">
      <c r="A24" s="875" t="s">
        <v>1367</v>
      </c>
      <c r="B24" s="876" t="s">
        <v>168</v>
      </c>
      <c r="C24" s="876" t="s">
        <v>168</v>
      </c>
      <c r="D24" s="876" t="s">
        <v>168</v>
      </c>
      <c r="E24" s="876" t="s">
        <v>168</v>
      </c>
      <c r="F24" s="876" t="s">
        <v>168</v>
      </c>
      <c r="G24" s="876">
        <v>44.067925000000002</v>
      </c>
      <c r="H24" s="876" t="s">
        <v>168</v>
      </c>
      <c r="I24" s="876">
        <v>21519.3274709</v>
      </c>
      <c r="J24" s="876" t="s">
        <v>168</v>
      </c>
      <c r="K24" s="876">
        <v>21563.395395899999</v>
      </c>
      <c r="L24" s="876">
        <v>21142.207733300002</v>
      </c>
      <c r="M24" s="877" t="s">
        <v>1367</v>
      </c>
    </row>
    <row r="25" spans="1:13" s="900" customFormat="1" ht="17.100000000000001" customHeight="1">
      <c r="A25" s="875" t="s">
        <v>1368</v>
      </c>
      <c r="B25" s="876" t="s">
        <v>168</v>
      </c>
      <c r="C25" s="876" t="s">
        <v>168</v>
      </c>
      <c r="D25" s="876" t="s">
        <v>168</v>
      </c>
      <c r="E25" s="876">
        <v>473.13302470000002</v>
      </c>
      <c r="F25" s="876" t="s">
        <v>168</v>
      </c>
      <c r="G25" s="876" t="s">
        <v>168</v>
      </c>
      <c r="H25" s="876" t="s">
        <v>168</v>
      </c>
      <c r="I25" s="876">
        <v>8379.2720243000003</v>
      </c>
      <c r="J25" s="876" t="s">
        <v>168</v>
      </c>
      <c r="K25" s="876">
        <v>8852.4050490000009</v>
      </c>
      <c r="L25" s="876">
        <v>8235.4193505999992</v>
      </c>
      <c r="M25" s="877" t="s">
        <v>1368</v>
      </c>
    </row>
    <row r="26" spans="1:13" s="900" customFormat="1" ht="17.100000000000001" customHeight="1">
      <c r="A26" s="875" t="s">
        <v>1369</v>
      </c>
      <c r="B26" s="876">
        <v>13.499998</v>
      </c>
      <c r="C26" s="876">
        <v>11885.2236663</v>
      </c>
      <c r="D26" s="876">
        <v>107.611452</v>
      </c>
      <c r="E26" s="876" t="s">
        <v>168</v>
      </c>
      <c r="F26" s="876" t="s">
        <v>168</v>
      </c>
      <c r="G26" s="876">
        <v>1705.4023368999999</v>
      </c>
      <c r="H26" s="876" t="s">
        <v>168</v>
      </c>
      <c r="I26" s="876">
        <v>0.20341899999999999</v>
      </c>
      <c r="J26" s="876" t="s">
        <v>168</v>
      </c>
      <c r="K26" s="876">
        <v>13711.940872199999</v>
      </c>
      <c r="L26" s="876">
        <v>12229.683411</v>
      </c>
      <c r="M26" s="877" t="s">
        <v>1369</v>
      </c>
    </row>
    <row r="27" spans="1:13" s="900" customFormat="1" ht="17.100000000000001" customHeight="1">
      <c r="A27" s="875" t="s">
        <v>1370</v>
      </c>
      <c r="B27" s="876" t="s">
        <v>168</v>
      </c>
      <c r="C27" s="876" t="s">
        <v>168</v>
      </c>
      <c r="D27" s="876" t="s">
        <v>168</v>
      </c>
      <c r="E27" s="876">
        <v>421.1779282</v>
      </c>
      <c r="F27" s="876" t="s">
        <v>168</v>
      </c>
      <c r="G27" s="876">
        <v>4191.1950004999999</v>
      </c>
      <c r="H27" s="876" t="s">
        <v>168</v>
      </c>
      <c r="I27" s="876">
        <v>176.33381639999999</v>
      </c>
      <c r="J27" s="876" t="s">
        <v>168</v>
      </c>
      <c r="K27" s="876">
        <v>4788.7067450999994</v>
      </c>
      <c r="L27" s="876">
        <v>26606.368307100001</v>
      </c>
      <c r="M27" s="877" t="s">
        <v>1370</v>
      </c>
    </row>
    <row r="28" spans="1:13" s="900" customFormat="1" ht="17.100000000000001" customHeight="1">
      <c r="A28" s="875" t="s">
        <v>1371</v>
      </c>
      <c r="B28" s="876" t="s">
        <v>168</v>
      </c>
      <c r="C28" s="876" t="s">
        <v>168</v>
      </c>
      <c r="D28" s="876">
        <v>6.4276999999999997E-3</v>
      </c>
      <c r="E28" s="876">
        <v>3000.375</v>
      </c>
      <c r="F28" s="876" t="s">
        <v>168</v>
      </c>
      <c r="G28" s="876">
        <v>22268.428930599999</v>
      </c>
      <c r="H28" s="876" t="s">
        <v>168</v>
      </c>
      <c r="I28" s="876">
        <v>12562.8894406</v>
      </c>
      <c r="J28" s="876" t="s">
        <v>168</v>
      </c>
      <c r="K28" s="876">
        <v>37831.699798899994</v>
      </c>
      <c r="L28" s="876">
        <v>24304.103969200001</v>
      </c>
      <c r="M28" s="877" t="s">
        <v>1371</v>
      </c>
    </row>
    <row r="29" spans="1:13" s="900" customFormat="1" ht="17.100000000000001" customHeight="1">
      <c r="A29" s="875" t="s">
        <v>1372</v>
      </c>
      <c r="B29" s="876" t="s">
        <v>168</v>
      </c>
      <c r="C29" s="876" t="s">
        <v>168</v>
      </c>
      <c r="D29" s="876" t="s">
        <v>168</v>
      </c>
      <c r="E29" s="876" t="s">
        <v>168</v>
      </c>
      <c r="F29" s="876" t="s">
        <v>168</v>
      </c>
      <c r="G29" s="876">
        <v>999.31251780000002</v>
      </c>
      <c r="H29" s="876" t="s">
        <v>168</v>
      </c>
      <c r="I29" s="876" t="s">
        <v>168</v>
      </c>
      <c r="J29" s="876" t="s">
        <v>168</v>
      </c>
      <c r="K29" s="876">
        <v>999.31251780000002</v>
      </c>
      <c r="L29" s="876">
        <v>989.29740860000004</v>
      </c>
      <c r="M29" s="877" t="s">
        <v>1372</v>
      </c>
    </row>
    <row r="30" spans="1:13" s="900" customFormat="1" ht="17.100000000000001" customHeight="1">
      <c r="A30" s="875" t="s">
        <v>1373</v>
      </c>
      <c r="B30" s="876">
        <v>451.66226080000001</v>
      </c>
      <c r="C30" s="876">
        <v>21702.265064800002</v>
      </c>
      <c r="D30" s="876">
        <v>10949.570161600001</v>
      </c>
      <c r="E30" s="876">
        <v>0.72745820000000005</v>
      </c>
      <c r="F30" s="876" t="s">
        <v>168</v>
      </c>
      <c r="G30" s="876">
        <v>2336.0375773999999</v>
      </c>
      <c r="H30" s="876" t="s">
        <v>168</v>
      </c>
      <c r="I30" s="876">
        <v>2035.4528210999999</v>
      </c>
      <c r="J30" s="876" t="s">
        <v>168</v>
      </c>
      <c r="K30" s="876">
        <v>37475.715343900003</v>
      </c>
      <c r="L30" s="876">
        <v>36606.819517900003</v>
      </c>
      <c r="M30" s="877" t="s">
        <v>1373</v>
      </c>
    </row>
    <row r="31" spans="1:13" s="900" customFormat="1" ht="17.100000000000001" customHeight="1">
      <c r="A31" s="875" t="s">
        <v>1374</v>
      </c>
      <c r="B31" s="876" t="s">
        <v>168</v>
      </c>
      <c r="C31" s="876" t="s">
        <v>168</v>
      </c>
      <c r="D31" s="876" t="s">
        <v>168</v>
      </c>
      <c r="E31" s="876">
        <v>89.553114699999995</v>
      </c>
      <c r="F31" s="876" t="s">
        <v>168</v>
      </c>
      <c r="G31" s="876">
        <v>289.62797419999998</v>
      </c>
      <c r="H31" s="876" t="s">
        <v>168</v>
      </c>
      <c r="I31" s="876" t="s">
        <v>168</v>
      </c>
      <c r="J31" s="876" t="s">
        <v>168</v>
      </c>
      <c r="K31" s="876">
        <v>379.18108889999996</v>
      </c>
      <c r="L31" s="876">
        <v>565.39690270000006</v>
      </c>
      <c r="M31" s="877" t="s">
        <v>1374</v>
      </c>
    </row>
    <row r="32" spans="1:13" s="900" customFormat="1" ht="17.100000000000001" customHeight="1">
      <c r="A32" s="875" t="s">
        <v>1375</v>
      </c>
      <c r="B32" s="876" t="s">
        <v>168</v>
      </c>
      <c r="C32" s="876" t="s">
        <v>168</v>
      </c>
      <c r="D32" s="876" t="s">
        <v>168</v>
      </c>
      <c r="E32" s="876" t="s">
        <v>168</v>
      </c>
      <c r="F32" s="876" t="s">
        <v>168</v>
      </c>
      <c r="G32" s="876">
        <v>1688.2380551000001</v>
      </c>
      <c r="H32" s="876" t="s">
        <v>168</v>
      </c>
      <c r="I32" s="876" t="s">
        <v>168</v>
      </c>
      <c r="J32" s="876" t="s">
        <v>168</v>
      </c>
      <c r="K32" s="876">
        <v>1688.2380551000001</v>
      </c>
      <c r="L32" s="876">
        <v>7471.2188612</v>
      </c>
      <c r="M32" s="877" t="s">
        <v>1375</v>
      </c>
    </row>
    <row r="33" spans="1:13" s="900" customFormat="1" ht="17.100000000000001" customHeight="1">
      <c r="A33" s="875" t="s">
        <v>1376</v>
      </c>
      <c r="B33" s="876" t="s">
        <v>168</v>
      </c>
      <c r="C33" s="876" t="s">
        <v>168</v>
      </c>
      <c r="D33" s="876">
        <v>941.23064050000005</v>
      </c>
      <c r="E33" s="876">
        <v>189.3437788</v>
      </c>
      <c r="F33" s="876" t="s">
        <v>168</v>
      </c>
      <c r="G33" s="876">
        <v>5297.7642022</v>
      </c>
      <c r="H33" s="876" t="s">
        <v>168</v>
      </c>
      <c r="I33" s="876">
        <v>16.997920400000002</v>
      </c>
      <c r="J33" s="876" t="s">
        <v>168</v>
      </c>
      <c r="K33" s="876">
        <v>6445.3365419000002</v>
      </c>
      <c r="L33" s="876">
        <v>11488.700337599999</v>
      </c>
      <c r="M33" s="877" t="s">
        <v>1376</v>
      </c>
    </row>
    <row r="34" spans="1:13" s="900" customFormat="1" ht="17.100000000000001" customHeight="1">
      <c r="A34" s="878" t="s">
        <v>1377</v>
      </c>
      <c r="B34" s="876" t="s">
        <v>168</v>
      </c>
      <c r="C34" s="876">
        <v>18079.319452700001</v>
      </c>
      <c r="D34" s="876">
        <v>33811.874142300003</v>
      </c>
      <c r="E34" s="876">
        <v>80.3821224</v>
      </c>
      <c r="F34" s="876" t="s">
        <v>168</v>
      </c>
      <c r="G34" s="876">
        <v>82767.698986500007</v>
      </c>
      <c r="H34" s="876">
        <v>292.11540919999999</v>
      </c>
      <c r="I34" s="876">
        <v>9452.5600207999996</v>
      </c>
      <c r="J34" s="876">
        <v>88808.4231554</v>
      </c>
      <c r="K34" s="876">
        <v>233292.37328930001</v>
      </c>
      <c r="L34" s="876">
        <v>125461.75041750001</v>
      </c>
      <c r="M34" s="879" t="s">
        <v>1377</v>
      </c>
    </row>
    <row r="35" spans="1:13" s="900" customFormat="1" ht="17.100000000000001" customHeight="1">
      <c r="A35" s="878" t="s">
        <v>1378</v>
      </c>
      <c r="B35" s="876" t="s">
        <v>168</v>
      </c>
      <c r="C35" s="876">
        <v>1884.4198615</v>
      </c>
      <c r="D35" s="876">
        <v>911.1559393</v>
      </c>
      <c r="E35" s="876">
        <v>12.009555199999999</v>
      </c>
      <c r="F35" s="876" t="s">
        <v>168</v>
      </c>
      <c r="G35" s="876">
        <v>18372.2284654</v>
      </c>
      <c r="H35" s="876" t="s">
        <v>168</v>
      </c>
      <c r="I35" s="876" t="s">
        <v>168</v>
      </c>
      <c r="J35" s="876" t="s">
        <v>168</v>
      </c>
      <c r="K35" s="876">
        <v>21179.813821399999</v>
      </c>
      <c r="L35" s="876">
        <v>34151.280569800001</v>
      </c>
      <c r="M35" s="879" t="s">
        <v>1378</v>
      </c>
    </row>
    <row r="36" spans="1:13" s="900" customFormat="1" ht="17.100000000000001" customHeight="1">
      <c r="A36" s="875" t="s">
        <v>1379</v>
      </c>
      <c r="B36" s="876" t="s">
        <v>168</v>
      </c>
      <c r="C36" s="876" t="s">
        <v>168</v>
      </c>
      <c r="D36" s="876">
        <v>6357.8057214999999</v>
      </c>
      <c r="E36" s="876">
        <v>587.59388209999997</v>
      </c>
      <c r="F36" s="876" t="s">
        <v>168</v>
      </c>
      <c r="G36" s="876">
        <v>24964.5583032</v>
      </c>
      <c r="H36" s="876" t="s">
        <v>168</v>
      </c>
      <c r="I36" s="876">
        <v>808.12496769999996</v>
      </c>
      <c r="J36" s="876" t="s">
        <v>168</v>
      </c>
      <c r="K36" s="876">
        <v>32718.0828745</v>
      </c>
      <c r="L36" s="876">
        <v>98325.407278800005</v>
      </c>
      <c r="M36" s="877" t="s">
        <v>1379</v>
      </c>
    </row>
    <row r="37" spans="1:13" s="900" customFormat="1" ht="17.100000000000001" customHeight="1">
      <c r="A37" s="875" t="s">
        <v>1380</v>
      </c>
      <c r="B37" s="876" t="s">
        <v>168</v>
      </c>
      <c r="C37" s="876" t="s">
        <v>168</v>
      </c>
      <c r="D37" s="876">
        <v>5375.1748451000003</v>
      </c>
      <c r="E37" s="876" t="s">
        <v>168</v>
      </c>
      <c r="F37" s="876" t="s">
        <v>168</v>
      </c>
      <c r="G37" s="876">
        <v>123483.8201267</v>
      </c>
      <c r="H37" s="876" t="s">
        <v>168</v>
      </c>
      <c r="I37" s="876">
        <v>121.11841579999999</v>
      </c>
      <c r="J37" s="876" t="s">
        <v>168</v>
      </c>
      <c r="K37" s="876">
        <v>128980.11338759999</v>
      </c>
      <c r="L37" s="876">
        <v>92726.068841999993</v>
      </c>
      <c r="M37" s="877" t="s">
        <v>1380</v>
      </c>
    </row>
    <row r="38" spans="1:13" s="900" customFormat="1" ht="17.100000000000001" customHeight="1">
      <c r="A38" s="875" t="s">
        <v>1381</v>
      </c>
      <c r="B38" s="876" t="s">
        <v>168</v>
      </c>
      <c r="C38" s="876">
        <v>50806.906698699997</v>
      </c>
      <c r="D38" s="876">
        <v>11979.5138561</v>
      </c>
      <c r="E38" s="876">
        <v>16584.072731200002</v>
      </c>
      <c r="F38" s="876" t="s">
        <v>168</v>
      </c>
      <c r="G38" s="876">
        <v>63418.971337800001</v>
      </c>
      <c r="H38" s="876">
        <v>2699.9999950000001</v>
      </c>
      <c r="I38" s="876">
        <v>1214.0974119</v>
      </c>
      <c r="J38" s="876">
        <v>4267.9369269999997</v>
      </c>
      <c r="K38" s="876">
        <v>150971.49895770001</v>
      </c>
      <c r="L38" s="876">
        <v>159502.4932268</v>
      </c>
      <c r="M38" s="877" t="s">
        <v>1381</v>
      </c>
    </row>
    <row r="39" spans="1:13" s="900" customFormat="1" ht="20.100000000000001" customHeight="1">
      <c r="A39" s="875" t="s">
        <v>1382</v>
      </c>
      <c r="B39" s="876" t="s">
        <v>168</v>
      </c>
      <c r="C39" s="876" t="s">
        <v>168</v>
      </c>
      <c r="D39" s="876">
        <v>7608.7712425</v>
      </c>
      <c r="E39" s="876">
        <v>100.6544394</v>
      </c>
      <c r="F39" s="876" t="s">
        <v>168</v>
      </c>
      <c r="G39" s="876">
        <v>20165.957256199999</v>
      </c>
      <c r="H39" s="876" t="s">
        <v>168</v>
      </c>
      <c r="I39" s="876">
        <v>286.85461329999998</v>
      </c>
      <c r="J39" s="876" t="s">
        <v>168</v>
      </c>
      <c r="K39" s="876">
        <v>28162.237551400001</v>
      </c>
      <c r="L39" s="876">
        <v>51521.595187899999</v>
      </c>
      <c r="M39" s="877" t="s">
        <v>1382</v>
      </c>
    </row>
    <row r="40" spans="1:13" s="900" customFormat="1" ht="17.100000000000001" customHeight="1">
      <c r="A40" s="875" t="s">
        <v>1383</v>
      </c>
      <c r="B40" s="876" t="s">
        <v>168</v>
      </c>
      <c r="C40" s="876">
        <v>13.947039999999999</v>
      </c>
      <c r="D40" s="876">
        <v>1732.7235555</v>
      </c>
      <c r="E40" s="876">
        <v>877.21703620000005</v>
      </c>
      <c r="F40" s="876" t="s">
        <v>168</v>
      </c>
      <c r="G40" s="876">
        <v>3334.2215188</v>
      </c>
      <c r="H40" s="876" t="s">
        <v>168</v>
      </c>
      <c r="I40" s="876">
        <v>554.94647910000003</v>
      </c>
      <c r="J40" s="876" t="s">
        <v>168</v>
      </c>
      <c r="K40" s="876">
        <v>6513.0556296000004</v>
      </c>
      <c r="L40" s="876">
        <v>123046.570208</v>
      </c>
      <c r="M40" s="877" t="s">
        <v>1383</v>
      </c>
    </row>
    <row r="41" spans="1:13" s="900" customFormat="1" ht="17.100000000000001" customHeight="1">
      <c r="A41" s="875" t="s">
        <v>1384</v>
      </c>
      <c r="B41" s="876" t="s">
        <v>168</v>
      </c>
      <c r="C41" s="876">
        <v>5811.6054566000003</v>
      </c>
      <c r="D41" s="876">
        <v>7058.3020124000004</v>
      </c>
      <c r="E41" s="876">
        <v>51.114026500000001</v>
      </c>
      <c r="F41" s="876" t="s">
        <v>168</v>
      </c>
      <c r="G41" s="876">
        <v>8621.8320156999998</v>
      </c>
      <c r="H41" s="876" t="s">
        <v>168</v>
      </c>
      <c r="I41" s="876">
        <v>303.02434360000001</v>
      </c>
      <c r="J41" s="876" t="s">
        <v>168</v>
      </c>
      <c r="K41" s="876">
        <v>21845.877854800001</v>
      </c>
      <c r="L41" s="876">
        <v>86658.478665799994</v>
      </c>
      <c r="M41" s="877" t="s">
        <v>1384</v>
      </c>
    </row>
    <row r="42" spans="1:13" s="900" customFormat="1" ht="17.100000000000001" customHeight="1">
      <c r="A42" s="875" t="s">
        <v>1385</v>
      </c>
      <c r="B42" s="876" t="s">
        <v>168</v>
      </c>
      <c r="C42" s="876">
        <v>42529.386681999997</v>
      </c>
      <c r="D42" s="876">
        <v>17784.456181199999</v>
      </c>
      <c r="E42" s="876">
        <v>587.92474779999998</v>
      </c>
      <c r="F42" s="876" t="s">
        <v>168</v>
      </c>
      <c r="G42" s="876">
        <v>24015.712112900001</v>
      </c>
      <c r="H42" s="876">
        <v>382.40683380000002</v>
      </c>
      <c r="I42" s="876">
        <v>1366.5161118999999</v>
      </c>
      <c r="J42" s="876" t="s">
        <v>168</v>
      </c>
      <c r="K42" s="876">
        <v>86666.402669600007</v>
      </c>
      <c r="L42" s="876">
        <v>156031.89372550001</v>
      </c>
      <c r="M42" s="877" t="s">
        <v>1385</v>
      </c>
    </row>
    <row r="43" spans="1:13" s="900" customFormat="1" ht="17.100000000000001" customHeight="1">
      <c r="A43" s="875" t="s">
        <v>1386</v>
      </c>
      <c r="B43" s="876" t="s">
        <v>168</v>
      </c>
      <c r="C43" s="876">
        <v>4837.3742931999996</v>
      </c>
      <c r="D43" s="876">
        <v>1346.5716758000001</v>
      </c>
      <c r="E43" s="876" t="s">
        <v>168</v>
      </c>
      <c r="F43" s="876" t="s">
        <v>168</v>
      </c>
      <c r="G43" s="876">
        <v>2170.9697774000001</v>
      </c>
      <c r="H43" s="876" t="s">
        <v>168</v>
      </c>
      <c r="I43" s="876">
        <v>229.65494670000001</v>
      </c>
      <c r="J43" s="876" t="s">
        <v>168</v>
      </c>
      <c r="K43" s="876">
        <v>8584.5706931000004</v>
      </c>
      <c r="L43" s="876">
        <v>128466.2180282</v>
      </c>
      <c r="M43" s="877" t="s">
        <v>1386</v>
      </c>
    </row>
    <row r="44" spans="1:13" s="900" customFormat="1" ht="8.25" customHeight="1">
      <c r="A44" s="880"/>
      <c r="B44" s="881"/>
      <c r="C44" s="881"/>
      <c r="D44" s="881"/>
      <c r="E44" s="881"/>
      <c r="F44" s="881"/>
      <c r="G44" s="881"/>
      <c r="H44" s="881"/>
      <c r="I44" s="882"/>
      <c r="J44" s="881"/>
      <c r="K44" s="881"/>
      <c r="L44" s="881"/>
      <c r="M44" s="883"/>
    </row>
    <row r="45" spans="1:13" s="900" customFormat="1" ht="14.25" customHeight="1">
      <c r="A45" s="863"/>
      <c r="B45" s="864"/>
      <c r="C45" s="864"/>
      <c r="D45" s="864"/>
      <c r="E45" s="864"/>
      <c r="F45" s="580" t="s">
        <v>1638</v>
      </c>
      <c r="G45" s="864"/>
      <c r="H45" s="864"/>
      <c r="I45" s="864"/>
      <c r="J45" s="864"/>
      <c r="K45" s="864"/>
      <c r="L45" s="864"/>
      <c r="M45" s="580" t="s">
        <v>1638</v>
      </c>
    </row>
    <row r="46" spans="1:13" s="900" customFormat="1" ht="6.75" customHeight="1">
      <c r="A46" s="884"/>
      <c r="B46" s="885"/>
      <c r="C46" s="885"/>
      <c r="D46" s="885"/>
      <c r="E46" s="885"/>
      <c r="F46" s="885"/>
      <c r="G46" s="886"/>
      <c r="H46" s="885"/>
      <c r="I46" s="885"/>
      <c r="J46" s="885"/>
      <c r="K46" s="885"/>
      <c r="L46" s="885"/>
      <c r="M46" s="887"/>
    </row>
    <row r="47" spans="1:13" s="900" customFormat="1" ht="17.100000000000001" customHeight="1">
      <c r="A47" s="863"/>
      <c r="B47" s="864"/>
      <c r="C47" s="864"/>
      <c r="D47" s="864"/>
      <c r="E47" s="864"/>
      <c r="F47" s="864"/>
      <c r="G47" s="864"/>
      <c r="H47" s="864"/>
      <c r="I47" s="864"/>
      <c r="J47" s="864"/>
      <c r="K47" s="869"/>
      <c r="L47" s="864"/>
      <c r="M47" s="870" t="s">
        <v>186</v>
      </c>
    </row>
    <row r="48" spans="1:13" s="900" customFormat="1" ht="15" customHeight="1">
      <c r="A48" s="1378" t="s">
        <v>1624</v>
      </c>
      <c r="B48" s="1381" t="s">
        <v>1336</v>
      </c>
      <c r="C48" s="1382"/>
      <c r="D48" s="1382"/>
      <c r="E48" s="1382"/>
      <c r="F48" s="1382"/>
      <c r="G48" s="1382" t="s">
        <v>1336</v>
      </c>
      <c r="H48" s="1382"/>
      <c r="I48" s="1382"/>
      <c r="J48" s="1382"/>
      <c r="K48" s="1383"/>
      <c r="L48" s="1371" t="s">
        <v>1625</v>
      </c>
      <c r="M48" s="1374" t="s">
        <v>1624</v>
      </c>
    </row>
    <row r="49" spans="1:13" s="900" customFormat="1" ht="15" customHeight="1">
      <c r="A49" s="1379"/>
      <c r="B49" s="1377" t="s">
        <v>1626</v>
      </c>
      <c r="C49" s="1305" t="s">
        <v>1487</v>
      </c>
      <c r="D49" s="1166"/>
      <c r="E49" s="1377" t="s">
        <v>1627</v>
      </c>
      <c r="F49" s="1377" t="s">
        <v>1489</v>
      </c>
      <c r="G49" s="1377" t="s">
        <v>1628</v>
      </c>
      <c r="H49" s="1377" t="s">
        <v>1491</v>
      </c>
      <c r="I49" s="1377" t="s">
        <v>1492</v>
      </c>
      <c r="J49" s="1377" t="s">
        <v>1629</v>
      </c>
      <c r="K49" s="1384" t="s">
        <v>190</v>
      </c>
      <c r="L49" s="1372"/>
      <c r="M49" s="1375"/>
    </row>
    <row r="50" spans="1:13" s="900" customFormat="1" ht="50.1" customHeight="1">
      <c r="A50" s="1380"/>
      <c r="B50" s="1377"/>
      <c r="C50" s="871" t="s">
        <v>1494</v>
      </c>
      <c r="D50" s="871" t="s">
        <v>1495</v>
      </c>
      <c r="E50" s="1377"/>
      <c r="F50" s="1377"/>
      <c r="G50" s="1377"/>
      <c r="H50" s="1377"/>
      <c r="I50" s="1377"/>
      <c r="J50" s="1377"/>
      <c r="K50" s="1384"/>
      <c r="L50" s="1373"/>
      <c r="M50" s="1376"/>
    </row>
    <row r="51" spans="1:13" s="900" customFormat="1" ht="5.0999999999999996" customHeight="1">
      <c r="A51" s="872"/>
      <c r="B51" s="873"/>
      <c r="C51" s="873"/>
      <c r="D51" s="873"/>
      <c r="E51" s="873"/>
      <c r="F51" s="873"/>
      <c r="G51" s="873"/>
      <c r="H51" s="873"/>
      <c r="I51" s="873"/>
      <c r="J51" s="873"/>
      <c r="K51" s="874"/>
      <c r="L51" s="874"/>
      <c r="M51" s="870"/>
    </row>
    <row r="52" spans="1:13" s="900" customFormat="1" ht="14.1" customHeight="1">
      <c r="A52" s="875" t="s">
        <v>1387</v>
      </c>
      <c r="B52" s="876">
        <v>2890.0000134000002</v>
      </c>
      <c r="C52" s="876">
        <v>189.98850160000001</v>
      </c>
      <c r="D52" s="876">
        <v>14759.688617399999</v>
      </c>
      <c r="E52" s="876">
        <v>2057.2692502999998</v>
      </c>
      <c r="F52" s="876" t="s">
        <v>168</v>
      </c>
      <c r="G52" s="876">
        <v>9301.2701828999998</v>
      </c>
      <c r="H52" s="876">
        <v>21222.355555599999</v>
      </c>
      <c r="I52" s="876">
        <v>847.91451970000003</v>
      </c>
      <c r="J52" s="876" t="s">
        <v>168</v>
      </c>
      <c r="K52" s="876">
        <v>51268.486640900002</v>
      </c>
      <c r="L52" s="876">
        <v>330879.10277380003</v>
      </c>
      <c r="M52" s="877" t="s">
        <v>1387</v>
      </c>
    </row>
    <row r="53" spans="1:13" s="900" customFormat="1" ht="14.1" customHeight="1">
      <c r="A53" s="875" t="s">
        <v>1388</v>
      </c>
      <c r="B53" s="876" t="s">
        <v>168</v>
      </c>
      <c r="C53" s="876">
        <v>2335.2910812</v>
      </c>
      <c r="D53" s="876">
        <v>8432.7981684000006</v>
      </c>
      <c r="E53" s="876" t="s">
        <v>168</v>
      </c>
      <c r="F53" s="876" t="s">
        <v>168</v>
      </c>
      <c r="G53" s="876" t="s">
        <v>168</v>
      </c>
      <c r="H53" s="876" t="s">
        <v>168</v>
      </c>
      <c r="I53" s="876">
        <v>862.93840699999998</v>
      </c>
      <c r="J53" s="876" t="s">
        <v>168</v>
      </c>
      <c r="K53" s="876">
        <v>11631.027656600001</v>
      </c>
      <c r="L53" s="876">
        <v>16684.7611364</v>
      </c>
      <c r="M53" s="877" t="s">
        <v>1388</v>
      </c>
    </row>
    <row r="54" spans="1:13" s="900" customFormat="1" ht="14.1" customHeight="1">
      <c r="A54" s="875" t="s">
        <v>1389</v>
      </c>
      <c r="B54" s="876">
        <v>60848.419739999998</v>
      </c>
      <c r="C54" s="876">
        <v>44334.911981099998</v>
      </c>
      <c r="D54" s="876">
        <v>91764.085694099995</v>
      </c>
      <c r="E54" s="876">
        <v>1404.7155376999999</v>
      </c>
      <c r="F54" s="876" t="s">
        <v>168</v>
      </c>
      <c r="G54" s="876">
        <v>42683.425192800001</v>
      </c>
      <c r="H54" s="876">
        <v>82205.781431700001</v>
      </c>
      <c r="I54" s="876">
        <v>101167.23148430001</v>
      </c>
      <c r="J54" s="876" t="s">
        <v>168</v>
      </c>
      <c r="K54" s="876">
        <v>424408.57106169994</v>
      </c>
      <c r="L54" s="876">
        <v>368446.60605170002</v>
      </c>
      <c r="M54" s="877" t="s">
        <v>1389</v>
      </c>
    </row>
    <row r="55" spans="1:13" s="900" customFormat="1" ht="14.1" customHeight="1">
      <c r="A55" s="875" t="s">
        <v>1390</v>
      </c>
      <c r="B55" s="876" t="s">
        <v>168</v>
      </c>
      <c r="C55" s="876" t="s">
        <v>168</v>
      </c>
      <c r="D55" s="876" t="s">
        <v>168</v>
      </c>
      <c r="E55" s="876" t="s">
        <v>168</v>
      </c>
      <c r="F55" s="876" t="s">
        <v>168</v>
      </c>
      <c r="G55" s="876">
        <v>3358.1164168</v>
      </c>
      <c r="H55" s="876" t="s">
        <v>168</v>
      </c>
      <c r="I55" s="876">
        <v>2197.2509420000001</v>
      </c>
      <c r="J55" s="876" t="s">
        <v>168</v>
      </c>
      <c r="K55" s="876">
        <v>5555.3673588000001</v>
      </c>
      <c r="L55" s="876">
        <v>5764.9525001000002</v>
      </c>
      <c r="M55" s="877" t="s">
        <v>1390</v>
      </c>
    </row>
    <row r="56" spans="1:13" s="900" customFormat="1" ht="14.1" customHeight="1">
      <c r="A56" s="875" t="s">
        <v>1391</v>
      </c>
      <c r="B56" s="876" t="s">
        <v>168</v>
      </c>
      <c r="C56" s="876">
        <v>721.12465010000005</v>
      </c>
      <c r="D56" s="876">
        <v>5629.4522254000003</v>
      </c>
      <c r="E56" s="876">
        <v>500.82968219999998</v>
      </c>
      <c r="F56" s="876" t="s">
        <v>168</v>
      </c>
      <c r="G56" s="876">
        <v>18129.143553099999</v>
      </c>
      <c r="H56" s="876">
        <v>6175.2144761999998</v>
      </c>
      <c r="I56" s="876">
        <v>8036.8092496999998</v>
      </c>
      <c r="J56" s="876" t="s">
        <v>168</v>
      </c>
      <c r="K56" s="876">
        <v>39192.573836700001</v>
      </c>
      <c r="L56" s="876">
        <v>29651.4810297</v>
      </c>
      <c r="M56" s="877" t="s">
        <v>1391</v>
      </c>
    </row>
    <row r="57" spans="1:13" s="900" customFormat="1" ht="14.1" customHeight="1">
      <c r="A57" s="875" t="s">
        <v>1392</v>
      </c>
      <c r="B57" s="876">
        <v>799.63194080000005</v>
      </c>
      <c r="C57" s="876">
        <v>56.602745200000001</v>
      </c>
      <c r="D57" s="876">
        <v>752.24709159999998</v>
      </c>
      <c r="E57" s="876">
        <v>96.507433800000001</v>
      </c>
      <c r="F57" s="876" t="s">
        <v>168</v>
      </c>
      <c r="G57" s="876">
        <v>7504.8855915000004</v>
      </c>
      <c r="H57" s="876" t="s">
        <v>168</v>
      </c>
      <c r="I57" s="876">
        <v>12906.0896343</v>
      </c>
      <c r="J57" s="876" t="s">
        <v>168</v>
      </c>
      <c r="K57" s="876">
        <v>22115.9644372</v>
      </c>
      <c r="L57" s="876">
        <v>23174.3062417</v>
      </c>
      <c r="M57" s="877" t="s">
        <v>1392</v>
      </c>
    </row>
    <row r="58" spans="1:13" s="900" customFormat="1" ht="14.1" customHeight="1">
      <c r="A58" s="875" t="s">
        <v>1393</v>
      </c>
      <c r="B58" s="876">
        <v>27843.679002000001</v>
      </c>
      <c r="C58" s="876">
        <v>22592.3422775</v>
      </c>
      <c r="D58" s="876">
        <v>115849.9373237</v>
      </c>
      <c r="E58" s="876">
        <v>10.0597086</v>
      </c>
      <c r="F58" s="876" t="s">
        <v>168</v>
      </c>
      <c r="G58" s="876">
        <v>16381.850331899999</v>
      </c>
      <c r="H58" s="876">
        <v>98889.5248804</v>
      </c>
      <c r="I58" s="876">
        <v>58609.391675300001</v>
      </c>
      <c r="J58" s="876" t="s">
        <v>168</v>
      </c>
      <c r="K58" s="876">
        <v>340176.78519939998</v>
      </c>
      <c r="L58" s="876">
        <v>227225.95645170001</v>
      </c>
      <c r="M58" s="877" t="s">
        <v>1393</v>
      </c>
    </row>
    <row r="59" spans="1:13" s="900" customFormat="1" ht="14.1" customHeight="1">
      <c r="A59" s="875" t="s">
        <v>1394</v>
      </c>
      <c r="B59" s="876" t="s">
        <v>168</v>
      </c>
      <c r="C59" s="876">
        <v>1551.8987669000001</v>
      </c>
      <c r="D59" s="876">
        <v>18981.714869399999</v>
      </c>
      <c r="E59" s="876">
        <v>469.97680709999997</v>
      </c>
      <c r="F59" s="876" t="s">
        <v>168</v>
      </c>
      <c r="G59" s="876">
        <v>8462.1530607000004</v>
      </c>
      <c r="H59" s="876" t="s">
        <v>168</v>
      </c>
      <c r="I59" s="876">
        <v>3713.6450086</v>
      </c>
      <c r="J59" s="876" t="s">
        <v>168</v>
      </c>
      <c r="K59" s="876">
        <v>33179.388512699996</v>
      </c>
      <c r="L59" s="876">
        <v>58183.444315200002</v>
      </c>
      <c r="M59" s="877" t="s">
        <v>1394</v>
      </c>
    </row>
    <row r="60" spans="1:13" s="900" customFormat="1" ht="14.1" customHeight="1">
      <c r="A60" s="875" t="s">
        <v>1395</v>
      </c>
      <c r="B60" s="876">
        <v>2000.5833333</v>
      </c>
      <c r="C60" s="876">
        <v>3424.2347491999999</v>
      </c>
      <c r="D60" s="876">
        <v>18592.985874800001</v>
      </c>
      <c r="E60" s="876">
        <v>132.2609894</v>
      </c>
      <c r="F60" s="876" t="s">
        <v>168</v>
      </c>
      <c r="G60" s="876">
        <v>9229.6775656000009</v>
      </c>
      <c r="H60" s="876">
        <v>14003.084331399999</v>
      </c>
      <c r="I60" s="876">
        <v>7105.9225128999997</v>
      </c>
      <c r="J60" s="876" t="s">
        <v>168</v>
      </c>
      <c r="K60" s="876">
        <v>54488.749356599998</v>
      </c>
      <c r="L60" s="876">
        <v>52786.698556900003</v>
      </c>
      <c r="M60" s="877" t="s">
        <v>1395</v>
      </c>
    </row>
    <row r="61" spans="1:13" s="900" customFormat="1" ht="14.1" customHeight="1">
      <c r="A61" s="875" t="s">
        <v>1396</v>
      </c>
      <c r="B61" s="876">
        <v>2406.3043957999998</v>
      </c>
      <c r="C61" s="876">
        <v>23.722949</v>
      </c>
      <c r="D61" s="876">
        <v>20613.609830400001</v>
      </c>
      <c r="E61" s="876" t="s">
        <v>168</v>
      </c>
      <c r="F61" s="876" t="s">
        <v>168</v>
      </c>
      <c r="G61" s="876">
        <v>1317.9555660999999</v>
      </c>
      <c r="H61" s="876" t="s">
        <v>168</v>
      </c>
      <c r="I61" s="876">
        <v>1703.6012298999999</v>
      </c>
      <c r="J61" s="876" t="s">
        <v>168</v>
      </c>
      <c r="K61" s="876">
        <v>26065.193971200002</v>
      </c>
      <c r="L61" s="876">
        <v>50552.148801700001</v>
      </c>
      <c r="M61" s="877" t="s">
        <v>1396</v>
      </c>
    </row>
    <row r="62" spans="1:13" s="900" customFormat="1" ht="14.1" customHeight="1">
      <c r="A62" s="875" t="s">
        <v>1397</v>
      </c>
      <c r="B62" s="876">
        <v>10023.412116899999</v>
      </c>
      <c r="C62" s="876">
        <v>28328.1352482</v>
      </c>
      <c r="D62" s="876">
        <v>119790.1638689</v>
      </c>
      <c r="E62" s="876">
        <v>8571.1722501000004</v>
      </c>
      <c r="F62" s="876">
        <v>461.80843979999997</v>
      </c>
      <c r="G62" s="876">
        <v>24840.112323699999</v>
      </c>
      <c r="H62" s="876">
        <v>12446.035833100001</v>
      </c>
      <c r="I62" s="876">
        <v>201427.61290750001</v>
      </c>
      <c r="J62" s="876" t="s">
        <v>168</v>
      </c>
      <c r="K62" s="876">
        <v>405888.45298820001</v>
      </c>
      <c r="L62" s="876">
        <v>387789.08779780002</v>
      </c>
      <c r="M62" s="877" t="s">
        <v>1397</v>
      </c>
    </row>
    <row r="63" spans="1:13" s="900" customFormat="1" ht="14.1" customHeight="1">
      <c r="A63" s="875" t="s">
        <v>1398</v>
      </c>
      <c r="B63" s="876" t="s">
        <v>168</v>
      </c>
      <c r="C63" s="876">
        <v>332.30078079999998</v>
      </c>
      <c r="D63" s="876">
        <v>10822.462186999999</v>
      </c>
      <c r="E63" s="876" t="s">
        <v>168</v>
      </c>
      <c r="F63" s="876" t="s">
        <v>168</v>
      </c>
      <c r="G63" s="876">
        <v>3197.4190488999998</v>
      </c>
      <c r="H63" s="876">
        <v>37533.821168399998</v>
      </c>
      <c r="I63" s="876">
        <v>13.235274799999999</v>
      </c>
      <c r="J63" s="876" t="s">
        <v>168</v>
      </c>
      <c r="K63" s="876">
        <v>51899.238459899992</v>
      </c>
      <c r="L63" s="876">
        <v>15076.0798825</v>
      </c>
      <c r="M63" s="877" t="s">
        <v>1398</v>
      </c>
    </row>
    <row r="64" spans="1:13" s="900" customFormat="1" ht="14.1" customHeight="1">
      <c r="A64" s="875" t="s">
        <v>1399</v>
      </c>
      <c r="B64" s="876" t="s">
        <v>168</v>
      </c>
      <c r="C64" s="876">
        <v>14990.7445071</v>
      </c>
      <c r="D64" s="876">
        <v>26544.284903299998</v>
      </c>
      <c r="E64" s="876">
        <v>142.67538350000001</v>
      </c>
      <c r="F64" s="876" t="s">
        <v>168</v>
      </c>
      <c r="G64" s="876">
        <v>14652.0219297</v>
      </c>
      <c r="H64" s="876">
        <v>18202.8490122</v>
      </c>
      <c r="I64" s="876">
        <v>96362.403711499996</v>
      </c>
      <c r="J64" s="876" t="s">
        <v>168</v>
      </c>
      <c r="K64" s="876">
        <v>170894.97944729999</v>
      </c>
      <c r="L64" s="876">
        <v>184839.83545129999</v>
      </c>
      <c r="M64" s="877" t="s">
        <v>1399</v>
      </c>
    </row>
    <row r="65" spans="1:13" s="900" customFormat="1" ht="14.1" customHeight="1">
      <c r="A65" s="875" t="s">
        <v>1400</v>
      </c>
      <c r="B65" s="876">
        <v>1750.5711805000001</v>
      </c>
      <c r="C65" s="876">
        <v>7220.9774771000002</v>
      </c>
      <c r="D65" s="876">
        <v>17081.028096499998</v>
      </c>
      <c r="E65" s="876" t="s">
        <v>168</v>
      </c>
      <c r="F65" s="876" t="s">
        <v>168</v>
      </c>
      <c r="G65" s="876">
        <v>2071.1710635999998</v>
      </c>
      <c r="H65" s="876">
        <v>5001.6319444000001</v>
      </c>
      <c r="I65" s="876">
        <v>21.509438400000001</v>
      </c>
      <c r="J65" s="876" t="s">
        <v>168</v>
      </c>
      <c r="K65" s="876">
        <v>33146.889200499994</v>
      </c>
      <c r="L65" s="876">
        <v>62154.456628499996</v>
      </c>
      <c r="M65" s="877" t="s">
        <v>1400</v>
      </c>
    </row>
    <row r="66" spans="1:13" s="900" customFormat="1" ht="14.1" customHeight="1">
      <c r="A66" s="878" t="s">
        <v>1401</v>
      </c>
      <c r="B66" s="876">
        <v>7894.4584722</v>
      </c>
      <c r="C66" s="876">
        <v>95046.684340599997</v>
      </c>
      <c r="D66" s="876">
        <v>183350.65393629999</v>
      </c>
      <c r="E66" s="876">
        <v>2558.4494066000002</v>
      </c>
      <c r="F66" s="876" t="s">
        <v>168</v>
      </c>
      <c r="G66" s="876">
        <v>59113.551587100003</v>
      </c>
      <c r="H66" s="876">
        <v>23487.7790976</v>
      </c>
      <c r="I66" s="876">
        <v>25507.597584800002</v>
      </c>
      <c r="J66" s="876" t="s">
        <v>168</v>
      </c>
      <c r="K66" s="876">
        <v>396959.17442519998</v>
      </c>
      <c r="L66" s="876">
        <v>434381.61304139998</v>
      </c>
      <c r="M66" s="879" t="s">
        <v>1401</v>
      </c>
    </row>
    <row r="67" spans="1:13" s="900" customFormat="1" ht="14.1" customHeight="1">
      <c r="A67" s="878" t="s">
        <v>1402</v>
      </c>
      <c r="B67" s="876" t="s">
        <v>168</v>
      </c>
      <c r="C67" s="876">
        <v>18901.412873400001</v>
      </c>
      <c r="D67" s="876">
        <v>49179.801882899999</v>
      </c>
      <c r="E67" s="876">
        <v>100.0452712</v>
      </c>
      <c r="F67" s="876" t="s">
        <v>168</v>
      </c>
      <c r="G67" s="876">
        <v>4403.8279939000004</v>
      </c>
      <c r="H67" s="876">
        <v>14248.839583200001</v>
      </c>
      <c r="I67" s="876">
        <v>116.7319631</v>
      </c>
      <c r="J67" s="876" t="s">
        <v>168</v>
      </c>
      <c r="K67" s="876">
        <v>86950.6595677</v>
      </c>
      <c r="L67" s="876">
        <v>90429.540622100001</v>
      </c>
      <c r="M67" s="879" t="s">
        <v>1402</v>
      </c>
    </row>
    <row r="68" spans="1:13" s="900" customFormat="1" ht="14.1" customHeight="1">
      <c r="A68" s="878" t="s">
        <v>1403</v>
      </c>
      <c r="B68" s="876">
        <v>4264.6723468999999</v>
      </c>
      <c r="C68" s="876">
        <v>60455.791342700002</v>
      </c>
      <c r="D68" s="876">
        <v>133465.5696124</v>
      </c>
      <c r="E68" s="876">
        <v>2096.5765986000001</v>
      </c>
      <c r="F68" s="876">
        <v>511.64444049999997</v>
      </c>
      <c r="G68" s="876">
        <v>65726.832135799996</v>
      </c>
      <c r="H68" s="876">
        <v>9389.3122559000003</v>
      </c>
      <c r="I68" s="876">
        <v>8749.7530681000007</v>
      </c>
      <c r="J68" s="876" t="s">
        <v>168</v>
      </c>
      <c r="K68" s="876">
        <v>284660.1518009</v>
      </c>
      <c r="L68" s="876">
        <v>279622.3292178</v>
      </c>
      <c r="M68" s="879" t="s">
        <v>1403</v>
      </c>
    </row>
    <row r="69" spans="1:13" s="900" customFormat="1" ht="14.1" customHeight="1">
      <c r="A69" s="875" t="s">
        <v>1404</v>
      </c>
      <c r="B69" s="876" t="s">
        <v>168</v>
      </c>
      <c r="C69" s="876">
        <v>1589.1847269</v>
      </c>
      <c r="D69" s="876">
        <v>44385.868542900003</v>
      </c>
      <c r="E69" s="876">
        <v>6.0011907999999998</v>
      </c>
      <c r="F69" s="876" t="s">
        <v>168</v>
      </c>
      <c r="G69" s="876">
        <v>15800.053954200001</v>
      </c>
      <c r="H69" s="876">
        <v>6.6883872000000002</v>
      </c>
      <c r="I69" s="876">
        <v>119.366811</v>
      </c>
      <c r="J69" s="876" t="s">
        <v>168</v>
      </c>
      <c r="K69" s="876">
        <v>61907.163613000012</v>
      </c>
      <c r="L69" s="876">
        <v>63194.583032199997</v>
      </c>
      <c r="M69" s="877" t="s">
        <v>1404</v>
      </c>
    </row>
    <row r="70" spans="1:13" s="900" customFormat="1" ht="14.1" customHeight="1">
      <c r="A70" s="875" t="s">
        <v>1405</v>
      </c>
      <c r="B70" s="876" t="s">
        <v>168</v>
      </c>
      <c r="C70" s="876">
        <v>102098.41781080001</v>
      </c>
      <c r="D70" s="876">
        <v>194595.08043050001</v>
      </c>
      <c r="E70" s="876">
        <v>3192.6654884999998</v>
      </c>
      <c r="F70" s="876" t="s">
        <v>168</v>
      </c>
      <c r="G70" s="876">
        <v>76233.000825099996</v>
      </c>
      <c r="H70" s="876">
        <v>25101.558356500002</v>
      </c>
      <c r="I70" s="876">
        <v>1960.6374737000001</v>
      </c>
      <c r="J70" s="876" t="s">
        <v>168</v>
      </c>
      <c r="K70" s="876">
        <v>403181.36038509995</v>
      </c>
      <c r="L70" s="876">
        <v>405994.809786</v>
      </c>
      <c r="M70" s="877" t="s">
        <v>1405</v>
      </c>
    </row>
    <row r="71" spans="1:13" s="900" customFormat="1" ht="14.1" customHeight="1">
      <c r="A71" s="875" t="s">
        <v>1406</v>
      </c>
      <c r="B71" s="876">
        <v>2000.7361111</v>
      </c>
      <c r="C71" s="876">
        <v>13015.7592506</v>
      </c>
      <c r="D71" s="876">
        <v>64190.587003100001</v>
      </c>
      <c r="E71" s="876">
        <v>50.406859099999998</v>
      </c>
      <c r="F71" s="876">
        <v>324.34943120000003</v>
      </c>
      <c r="G71" s="876">
        <v>24914.121999399998</v>
      </c>
      <c r="H71" s="876" t="s">
        <v>168</v>
      </c>
      <c r="I71" s="876">
        <v>180.52682849999999</v>
      </c>
      <c r="J71" s="876" t="s">
        <v>168</v>
      </c>
      <c r="K71" s="876">
        <v>104676.487483</v>
      </c>
      <c r="L71" s="876">
        <v>94528.175224399994</v>
      </c>
      <c r="M71" s="877" t="s">
        <v>1406</v>
      </c>
    </row>
    <row r="72" spans="1:13" s="900" customFormat="1" ht="14.1" customHeight="1">
      <c r="A72" s="875" t="s">
        <v>1407</v>
      </c>
      <c r="B72" s="876">
        <v>2032.0507041000001</v>
      </c>
      <c r="C72" s="876">
        <v>124377.213342</v>
      </c>
      <c r="D72" s="876">
        <v>130096.13294539999</v>
      </c>
      <c r="E72" s="876">
        <v>770.74545650000005</v>
      </c>
      <c r="F72" s="876" t="s">
        <v>168</v>
      </c>
      <c r="G72" s="876">
        <v>40549.9041994</v>
      </c>
      <c r="H72" s="876">
        <v>6362.3411880000003</v>
      </c>
      <c r="I72" s="876">
        <v>922.35030570000004</v>
      </c>
      <c r="J72" s="876" t="s">
        <v>168</v>
      </c>
      <c r="K72" s="876">
        <v>305110.73814109998</v>
      </c>
      <c r="L72" s="876">
        <v>253725.48145699999</v>
      </c>
      <c r="M72" s="877" t="s">
        <v>1407</v>
      </c>
    </row>
    <row r="73" spans="1:13" s="900" customFormat="1" ht="14.1" customHeight="1">
      <c r="A73" s="875" t="s">
        <v>1408</v>
      </c>
      <c r="B73" s="876" t="s">
        <v>168</v>
      </c>
      <c r="C73" s="876">
        <v>5156.5294469999999</v>
      </c>
      <c r="D73" s="876">
        <v>91931.060154199993</v>
      </c>
      <c r="E73" s="876">
        <v>335.53300380000002</v>
      </c>
      <c r="F73" s="876" t="s">
        <v>168</v>
      </c>
      <c r="G73" s="876">
        <v>9558.3787943000007</v>
      </c>
      <c r="H73" s="876">
        <v>683.16652959999999</v>
      </c>
      <c r="I73" s="876">
        <v>466.61360380000002</v>
      </c>
      <c r="J73" s="876" t="s">
        <v>168</v>
      </c>
      <c r="K73" s="876">
        <v>108131.28153269998</v>
      </c>
      <c r="L73" s="876">
        <v>179418.78002790001</v>
      </c>
      <c r="M73" s="877" t="s">
        <v>1408</v>
      </c>
    </row>
    <row r="74" spans="1:13" s="900" customFormat="1" ht="14.1" customHeight="1">
      <c r="A74" s="875" t="s">
        <v>1409</v>
      </c>
      <c r="B74" s="876" t="s">
        <v>168</v>
      </c>
      <c r="C74" s="876">
        <v>20051.1115684</v>
      </c>
      <c r="D74" s="876">
        <v>116547.6640165</v>
      </c>
      <c r="E74" s="876">
        <v>1833.0732511000001</v>
      </c>
      <c r="F74" s="876" t="s">
        <v>168</v>
      </c>
      <c r="G74" s="876">
        <v>36960.430780000002</v>
      </c>
      <c r="H74" s="876">
        <v>156.03749999999999</v>
      </c>
      <c r="I74" s="876">
        <v>1269.2255863</v>
      </c>
      <c r="J74" s="876" t="s">
        <v>168</v>
      </c>
      <c r="K74" s="876">
        <v>176817.54270229998</v>
      </c>
      <c r="L74" s="876">
        <v>137241.01005159999</v>
      </c>
      <c r="M74" s="877" t="s">
        <v>1409</v>
      </c>
    </row>
    <row r="75" spans="1:13" s="900" customFormat="1" ht="14.1" customHeight="1">
      <c r="A75" s="875" t="s">
        <v>1410</v>
      </c>
      <c r="B75" s="876" t="s">
        <v>168</v>
      </c>
      <c r="C75" s="876">
        <v>6510.3485727999996</v>
      </c>
      <c r="D75" s="876">
        <v>3032.2933947000001</v>
      </c>
      <c r="E75" s="876" t="s">
        <v>168</v>
      </c>
      <c r="F75" s="876" t="s">
        <v>168</v>
      </c>
      <c r="G75" s="876">
        <v>567.61887160000003</v>
      </c>
      <c r="H75" s="876" t="s">
        <v>168</v>
      </c>
      <c r="I75" s="876">
        <v>46.487966999999998</v>
      </c>
      <c r="J75" s="876" t="s">
        <v>168</v>
      </c>
      <c r="K75" s="876">
        <v>10156.748806099999</v>
      </c>
      <c r="L75" s="876">
        <v>9608.6386667999996</v>
      </c>
      <c r="M75" s="877" t="s">
        <v>1410</v>
      </c>
    </row>
    <row r="76" spans="1:13" s="900" customFormat="1" ht="14.1" customHeight="1">
      <c r="A76" s="875" t="s">
        <v>1411</v>
      </c>
      <c r="B76" s="876" t="s">
        <v>168</v>
      </c>
      <c r="C76" s="876">
        <v>13401.5306146</v>
      </c>
      <c r="D76" s="876">
        <v>41094.087166400001</v>
      </c>
      <c r="E76" s="876">
        <v>5.6585904999999999</v>
      </c>
      <c r="F76" s="876" t="s">
        <v>168</v>
      </c>
      <c r="G76" s="876">
        <v>3598.7704702000001</v>
      </c>
      <c r="H76" s="876">
        <v>495.19260259999999</v>
      </c>
      <c r="I76" s="876">
        <v>282.95462400000002</v>
      </c>
      <c r="J76" s="876" t="s">
        <v>168</v>
      </c>
      <c r="K76" s="876">
        <v>58878.194068299999</v>
      </c>
      <c r="L76" s="876">
        <v>65426.646832600003</v>
      </c>
      <c r="M76" s="877" t="s">
        <v>1411</v>
      </c>
    </row>
    <row r="77" spans="1:13" s="900" customFormat="1" ht="14.1" customHeight="1">
      <c r="A77" s="875" t="s">
        <v>1412</v>
      </c>
      <c r="B77" s="876" t="s">
        <v>168</v>
      </c>
      <c r="C77" s="876" t="s">
        <v>168</v>
      </c>
      <c r="D77" s="876">
        <v>20180.815194700001</v>
      </c>
      <c r="E77" s="876" t="s">
        <v>168</v>
      </c>
      <c r="F77" s="876" t="s">
        <v>168</v>
      </c>
      <c r="G77" s="876">
        <v>1676.367718</v>
      </c>
      <c r="H77" s="876" t="s">
        <v>168</v>
      </c>
      <c r="I77" s="876">
        <v>16.7480814</v>
      </c>
      <c r="J77" s="876" t="s">
        <v>168</v>
      </c>
      <c r="K77" s="876">
        <v>21873.930994100003</v>
      </c>
      <c r="L77" s="876">
        <v>22518.268146599999</v>
      </c>
      <c r="M77" s="877" t="s">
        <v>1412</v>
      </c>
    </row>
    <row r="78" spans="1:13" s="900" customFormat="1" ht="14.1" customHeight="1">
      <c r="A78" s="875" t="s">
        <v>1413</v>
      </c>
      <c r="B78" s="876">
        <v>13.256350299999999</v>
      </c>
      <c r="C78" s="876">
        <v>1929.7956102999999</v>
      </c>
      <c r="D78" s="876">
        <v>18546.036816</v>
      </c>
      <c r="E78" s="876">
        <v>422.24750740000002</v>
      </c>
      <c r="F78" s="876">
        <v>736.00664089999998</v>
      </c>
      <c r="G78" s="876">
        <v>7806.5495238000003</v>
      </c>
      <c r="H78" s="876">
        <v>937.10927460000005</v>
      </c>
      <c r="I78" s="876">
        <v>955.05550770000002</v>
      </c>
      <c r="J78" s="876" t="s">
        <v>168</v>
      </c>
      <c r="K78" s="876">
        <v>31346.057230999999</v>
      </c>
      <c r="L78" s="876">
        <v>32152.099278199999</v>
      </c>
      <c r="M78" s="877" t="s">
        <v>1413</v>
      </c>
    </row>
    <row r="79" spans="1:13" s="900" customFormat="1" ht="14.1" customHeight="1">
      <c r="A79" s="875" t="s">
        <v>1414</v>
      </c>
      <c r="B79" s="876" t="s">
        <v>168</v>
      </c>
      <c r="C79" s="876" t="s">
        <v>168</v>
      </c>
      <c r="D79" s="876" t="s">
        <v>168</v>
      </c>
      <c r="E79" s="876" t="s">
        <v>168</v>
      </c>
      <c r="F79" s="876" t="s">
        <v>168</v>
      </c>
      <c r="G79" s="876" t="s">
        <v>168</v>
      </c>
      <c r="H79" s="876" t="s">
        <v>168</v>
      </c>
      <c r="I79" s="876" t="s">
        <v>168</v>
      </c>
      <c r="J79" s="876" t="s">
        <v>168</v>
      </c>
      <c r="K79" s="876" t="s">
        <v>168</v>
      </c>
      <c r="L79" s="876">
        <v>7.4399598999999998</v>
      </c>
      <c r="M79" s="877" t="s">
        <v>1414</v>
      </c>
    </row>
    <row r="80" spans="1:13" s="900" customFormat="1" ht="14.1" customHeight="1">
      <c r="A80" s="875" t="s">
        <v>1415</v>
      </c>
      <c r="B80" s="876" t="s">
        <v>168</v>
      </c>
      <c r="C80" s="876">
        <v>1356.2371889000001</v>
      </c>
      <c r="D80" s="876">
        <v>486.1269327</v>
      </c>
      <c r="E80" s="876" t="s">
        <v>168</v>
      </c>
      <c r="F80" s="876" t="s">
        <v>168</v>
      </c>
      <c r="G80" s="876">
        <v>66.962031899999999</v>
      </c>
      <c r="H80" s="876" t="s">
        <v>168</v>
      </c>
      <c r="I80" s="876" t="s">
        <v>168</v>
      </c>
      <c r="J80" s="876" t="s">
        <v>168</v>
      </c>
      <c r="K80" s="876">
        <v>1909.3261535000001</v>
      </c>
      <c r="L80" s="876">
        <v>1761.1687323000001</v>
      </c>
      <c r="M80" s="877" t="s">
        <v>1415</v>
      </c>
    </row>
    <row r="81" spans="1:13" s="900" customFormat="1" ht="14.1" customHeight="1">
      <c r="A81" s="875" t="s">
        <v>1417</v>
      </c>
      <c r="B81" s="876" t="s">
        <v>168</v>
      </c>
      <c r="C81" s="876" t="s">
        <v>168</v>
      </c>
      <c r="D81" s="876">
        <v>6256.8641341000002</v>
      </c>
      <c r="E81" s="876" t="s">
        <v>168</v>
      </c>
      <c r="F81" s="876" t="s">
        <v>168</v>
      </c>
      <c r="G81" s="876">
        <v>3902.3855343999999</v>
      </c>
      <c r="H81" s="876" t="s">
        <v>168</v>
      </c>
      <c r="I81" s="876">
        <v>3.6762720999999998</v>
      </c>
      <c r="J81" s="876" t="s">
        <v>168</v>
      </c>
      <c r="K81" s="876">
        <v>10162.9259406</v>
      </c>
      <c r="L81" s="876">
        <v>9669.9815435</v>
      </c>
      <c r="M81" s="877" t="s">
        <v>1417</v>
      </c>
    </row>
    <row r="82" spans="1:13" s="900" customFormat="1" ht="14.1" customHeight="1">
      <c r="A82" s="875" t="s">
        <v>1419</v>
      </c>
      <c r="B82" s="876">
        <v>1099.3824391000001</v>
      </c>
      <c r="C82" s="876">
        <v>6718.0459709999996</v>
      </c>
      <c r="D82" s="876">
        <v>16651.669570900001</v>
      </c>
      <c r="E82" s="876">
        <v>1612.9607943000001</v>
      </c>
      <c r="F82" s="876" t="s">
        <v>168</v>
      </c>
      <c r="G82" s="876">
        <v>58618.409818300002</v>
      </c>
      <c r="H82" s="876" t="s">
        <v>168</v>
      </c>
      <c r="I82" s="876" t="s">
        <v>168</v>
      </c>
      <c r="J82" s="876" t="s">
        <v>168</v>
      </c>
      <c r="K82" s="876">
        <v>84700.468593600002</v>
      </c>
      <c r="L82" s="876">
        <v>84700.468593600002</v>
      </c>
      <c r="M82" s="877" t="s">
        <v>1419</v>
      </c>
    </row>
    <row r="83" spans="1:13" ht="14.1" customHeight="1">
      <c r="A83" s="875" t="s">
        <v>1422</v>
      </c>
      <c r="B83" s="876" t="s">
        <v>168</v>
      </c>
      <c r="C83" s="876" t="s">
        <v>168</v>
      </c>
      <c r="D83" s="876" t="s">
        <v>168</v>
      </c>
      <c r="E83" s="876" t="s">
        <v>168</v>
      </c>
      <c r="F83" s="876" t="s">
        <v>168</v>
      </c>
      <c r="G83" s="876">
        <v>54.114272499999998</v>
      </c>
      <c r="H83" s="876" t="s">
        <v>168</v>
      </c>
      <c r="I83" s="876" t="s">
        <v>168</v>
      </c>
      <c r="J83" s="876" t="s">
        <v>168</v>
      </c>
      <c r="K83" s="876">
        <v>54.114272499999998</v>
      </c>
      <c r="L83" s="876">
        <v>330.27812319999998</v>
      </c>
      <c r="M83" s="877" t="s">
        <v>1422</v>
      </c>
    </row>
    <row r="84" spans="1:13" ht="14.1" customHeight="1">
      <c r="A84" s="875" t="s">
        <v>1426</v>
      </c>
      <c r="B84" s="876" t="s">
        <v>168</v>
      </c>
      <c r="C84" s="876">
        <v>69.596575000000001</v>
      </c>
      <c r="D84" s="876">
        <v>199.81350119999999</v>
      </c>
      <c r="E84" s="876" t="s">
        <v>168</v>
      </c>
      <c r="F84" s="876" t="s">
        <v>168</v>
      </c>
      <c r="G84" s="876">
        <v>10946.4536443</v>
      </c>
      <c r="H84" s="876" t="s">
        <v>168</v>
      </c>
      <c r="I84" s="876">
        <v>3470.0555531</v>
      </c>
      <c r="J84" s="876">
        <v>372.29960349999999</v>
      </c>
      <c r="K84" s="876">
        <v>15058.2188771</v>
      </c>
      <c r="L84" s="876">
        <v>15339.4200595</v>
      </c>
      <c r="M84" s="877" t="s">
        <v>1426</v>
      </c>
    </row>
    <row r="85" spans="1:13" ht="14.1" customHeight="1">
      <c r="A85" s="875" t="s">
        <v>1428</v>
      </c>
      <c r="B85" s="876" t="s">
        <v>168</v>
      </c>
      <c r="C85" s="876" t="s">
        <v>168</v>
      </c>
      <c r="D85" s="876" t="s">
        <v>168</v>
      </c>
      <c r="E85" s="876" t="s">
        <v>168</v>
      </c>
      <c r="F85" s="876" t="s">
        <v>168</v>
      </c>
      <c r="G85" s="876">
        <v>75.407870500000001</v>
      </c>
      <c r="H85" s="876" t="s">
        <v>168</v>
      </c>
      <c r="I85" s="876" t="s">
        <v>168</v>
      </c>
      <c r="J85" s="876" t="s">
        <v>168</v>
      </c>
      <c r="K85" s="876">
        <v>75.407870500000001</v>
      </c>
      <c r="L85" s="876">
        <v>75.407870500000001</v>
      </c>
      <c r="M85" s="877" t="s">
        <v>1428</v>
      </c>
    </row>
    <row r="86" spans="1:13" ht="14.1" customHeight="1">
      <c r="A86" s="875" t="s">
        <v>1430</v>
      </c>
      <c r="B86" s="876" t="s">
        <v>168</v>
      </c>
      <c r="C86" s="876" t="s">
        <v>168</v>
      </c>
      <c r="D86" s="876" t="s">
        <v>168</v>
      </c>
      <c r="E86" s="876" t="s">
        <v>168</v>
      </c>
      <c r="F86" s="876" t="s">
        <v>168</v>
      </c>
      <c r="G86" s="876">
        <v>59.471781999999997</v>
      </c>
      <c r="H86" s="876" t="s">
        <v>168</v>
      </c>
      <c r="I86" s="876" t="s">
        <v>168</v>
      </c>
      <c r="J86" s="876" t="s">
        <v>168</v>
      </c>
      <c r="K86" s="876">
        <v>59.471781999999997</v>
      </c>
      <c r="L86" s="876">
        <v>59.471781999999997</v>
      </c>
      <c r="M86" s="877" t="s">
        <v>1430</v>
      </c>
    </row>
    <row r="87" spans="1:13" ht="14.1" customHeight="1">
      <c r="A87" s="875" t="s">
        <v>1434</v>
      </c>
      <c r="B87" s="876" t="s">
        <v>168</v>
      </c>
      <c r="C87" s="876" t="s">
        <v>168</v>
      </c>
      <c r="D87" s="876">
        <v>1.5441281</v>
      </c>
      <c r="E87" s="876" t="s">
        <v>168</v>
      </c>
      <c r="F87" s="876" t="s">
        <v>168</v>
      </c>
      <c r="G87" s="876" t="s">
        <v>168</v>
      </c>
      <c r="H87" s="876" t="s">
        <v>168</v>
      </c>
      <c r="I87" s="876">
        <v>100695.3461278</v>
      </c>
      <c r="J87" s="876" t="s">
        <v>168</v>
      </c>
      <c r="K87" s="876">
        <v>100696.8902559</v>
      </c>
      <c r="L87" s="876">
        <v>100369.3275446</v>
      </c>
      <c r="M87" s="877" t="s">
        <v>1434</v>
      </c>
    </row>
    <row r="88" spans="1:13" ht="14.1" customHeight="1">
      <c r="A88" s="878" t="s">
        <v>1436</v>
      </c>
      <c r="B88" s="876" t="s">
        <v>168</v>
      </c>
      <c r="C88" s="876" t="s">
        <v>168</v>
      </c>
      <c r="D88" s="876">
        <v>6244.3222275999997</v>
      </c>
      <c r="E88" s="876" t="s">
        <v>168</v>
      </c>
      <c r="F88" s="876" t="s">
        <v>168</v>
      </c>
      <c r="G88" s="876">
        <v>6309.6160301999998</v>
      </c>
      <c r="H88" s="876" t="s">
        <v>168</v>
      </c>
      <c r="I88" s="876" t="s">
        <v>168</v>
      </c>
      <c r="J88" s="876" t="s">
        <v>168</v>
      </c>
      <c r="K88" s="876">
        <v>12553.9382578</v>
      </c>
      <c r="L88" s="876">
        <v>12553.9382578</v>
      </c>
      <c r="M88" s="879" t="s">
        <v>1436</v>
      </c>
    </row>
    <row r="89" spans="1:13" ht="14.1" customHeight="1">
      <c r="A89" s="875" t="s">
        <v>1442</v>
      </c>
      <c r="B89" s="876" t="s">
        <v>168</v>
      </c>
      <c r="C89" s="876" t="s">
        <v>168</v>
      </c>
      <c r="D89" s="876" t="s">
        <v>168</v>
      </c>
      <c r="E89" s="876" t="s">
        <v>168</v>
      </c>
      <c r="F89" s="876" t="s">
        <v>168</v>
      </c>
      <c r="G89" s="876">
        <v>366.98557849999997</v>
      </c>
      <c r="H89" s="876" t="s">
        <v>168</v>
      </c>
      <c r="I89" s="876" t="s">
        <v>168</v>
      </c>
      <c r="J89" s="876" t="s">
        <v>168</v>
      </c>
      <c r="K89" s="876">
        <v>366.98557849999997</v>
      </c>
      <c r="L89" s="876">
        <v>366.98557849999997</v>
      </c>
      <c r="M89" s="877" t="s">
        <v>1442</v>
      </c>
    </row>
    <row r="90" spans="1:13" ht="14.1" customHeight="1">
      <c r="A90" s="875" t="s">
        <v>1450</v>
      </c>
      <c r="B90" s="876" t="s">
        <v>168</v>
      </c>
      <c r="C90" s="876" t="s">
        <v>168</v>
      </c>
      <c r="D90" s="876" t="s">
        <v>168</v>
      </c>
      <c r="E90" s="876" t="s">
        <v>168</v>
      </c>
      <c r="F90" s="876" t="s">
        <v>168</v>
      </c>
      <c r="G90" s="876" t="s">
        <v>168</v>
      </c>
      <c r="H90" s="876" t="s">
        <v>168</v>
      </c>
      <c r="I90" s="876">
        <v>1083.2224722000001</v>
      </c>
      <c r="J90" s="876" t="s">
        <v>168</v>
      </c>
      <c r="K90" s="876">
        <v>1083.2224722000001</v>
      </c>
      <c r="L90" s="876">
        <v>1077.0716259999999</v>
      </c>
      <c r="M90" s="877" t="s">
        <v>1450</v>
      </c>
    </row>
    <row r="91" spans="1:13" ht="5.25" customHeight="1">
      <c r="A91" s="875"/>
      <c r="B91" s="891"/>
      <c r="C91" s="891"/>
      <c r="D91" s="891"/>
      <c r="E91" s="891"/>
      <c r="F91" s="891"/>
      <c r="G91" s="891"/>
      <c r="H91" s="891"/>
      <c r="I91" s="892"/>
      <c r="J91" s="891"/>
      <c r="K91" s="891"/>
      <c r="L91" s="891"/>
      <c r="M91" s="877"/>
    </row>
    <row r="92" spans="1:13" ht="22.5" customHeight="1">
      <c r="A92" s="893" t="s">
        <v>1631</v>
      </c>
      <c r="B92" s="894">
        <v>126716.4631185</v>
      </c>
      <c r="C92" s="894">
        <v>771471.49891370011</v>
      </c>
      <c r="D92" s="894">
        <v>1697038.3492929996</v>
      </c>
      <c r="E92" s="894">
        <v>49891.76369</v>
      </c>
      <c r="F92" s="894">
        <v>2033.8089524000002</v>
      </c>
      <c r="G92" s="894">
        <v>1000522.4570660001</v>
      </c>
      <c r="H92" s="894">
        <v>379922.84564659995</v>
      </c>
      <c r="I92" s="894">
        <v>714478.85700269975</v>
      </c>
      <c r="J92" s="894">
        <v>93448.659685899998</v>
      </c>
      <c r="K92" s="894">
        <v>4835524.7033688007</v>
      </c>
      <c r="L92" s="894">
        <v>5333281.3391341008</v>
      </c>
      <c r="M92" s="895" t="s">
        <v>1631</v>
      </c>
    </row>
    <row r="93" spans="1:13" ht="33.75">
      <c r="A93" s="896" t="s">
        <v>435</v>
      </c>
      <c r="B93" s="897">
        <v>9.8531000078339304</v>
      </c>
      <c r="C93" s="897">
        <v>11.013012397190399</v>
      </c>
      <c r="D93" s="897">
        <v>11.938778743176499</v>
      </c>
      <c r="E93" s="897">
        <v>9.2854373676591493</v>
      </c>
      <c r="F93" s="897">
        <v>13.125209378684</v>
      </c>
      <c r="G93" s="897">
        <v>10.0901584412061</v>
      </c>
      <c r="H93" s="897">
        <v>10.4606806504995</v>
      </c>
      <c r="I93" s="897">
        <v>11.2986115348033</v>
      </c>
      <c r="J93" s="897">
        <v>6.09347948058711</v>
      </c>
      <c r="K93" s="897">
        <v>11.003362207153399</v>
      </c>
      <c r="L93" s="897">
        <v>10.721968623218199</v>
      </c>
      <c r="M93" s="898" t="s">
        <v>435</v>
      </c>
    </row>
    <row r="94" spans="1:13">
      <c r="A94" s="144" t="s">
        <v>137</v>
      </c>
      <c r="B94" s="864"/>
      <c r="C94" s="864"/>
      <c r="D94" s="864"/>
      <c r="E94" s="864"/>
      <c r="F94" s="864"/>
      <c r="G94" s="864"/>
      <c r="H94" s="864"/>
      <c r="I94" s="864"/>
      <c r="J94" s="864"/>
      <c r="K94" s="864"/>
      <c r="L94" s="864"/>
      <c r="M94" s="887"/>
    </row>
    <row r="95" spans="1:13">
      <c r="A95" s="144" t="s">
        <v>1197</v>
      </c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899"/>
    </row>
    <row r="96" spans="1:13" ht="11.25" customHeight="1">
      <c r="A96" s="144" t="s">
        <v>1198</v>
      </c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899"/>
    </row>
  </sheetData>
  <mergeCells count="30"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  <mergeCell ref="A48:A50"/>
    <mergeCell ref="B48:F48"/>
    <mergeCell ref="G48:K48"/>
    <mergeCell ref="L48:L50"/>
    <mergeCell ref="M48:M50"/>
    <mergeCell ref="B49:B50"/>
    <mergeCell ref="C49:D49"/>
    <mergeCell ref="E49:E50"/>
    <mergeCell ref="F49:F50"/>
    <mergeCell ref="G49:G50"/>
    <mergeCell ref="H49:H50"/>
    <mergeCell ref="I49:I50"/>
    <mergeCell ref="J49:J50"/>
    <mergeCell ref="K49:K50"/>
  </mergeCells>
  <pageMargins left="0.7" right="0.4" top="0.75" bottom="0.7" header="0.5" footer="0.3"/>
  <pageSetup paperSize="9" scale="95" firstPageNumber="298" pageOrder="overThenDown" orientation="portrait" useFirstPageNumber="1" r:id="rId1"/>
  <headerFooter>
    <oddFooter>&amp;C&amp;"Maiandra GD,Regular"&amp;9&amp;P</oddFooter>
  </headerFooter>
  <rowBreaks count="1" manualBreakCount="1">
    <brk id="44" max="12" man="1"/>
  </rowBreaks>
  <colBreaks count="1" manualBreakCount="1">
    <brk id="6" max="1048575" man="1"/>
  </colBreaks>
</worksheet>
</file>

<file path=xl/worksheets/sheet84.xml><?xml version="1.0" encoding="utf-8"?>
<worksheet xmlns="http://schemas.openxmlformats.org/spreadsheetml/2006/main" xmlns:r="http://schemas.openxmlformats.org/officeDocument/2006/relationships">
  <dimension ref="A1:M135"/>
  <sheetViews>
    <sheetView view="pageBreakPreview" zoomScale="87" zoomScaleSheetLayoutView="87" workbookViewId="0">
      <selection activeCell="D17" sqref="D17"/>
    </sheetView>
  </sheetViews>
  <sheetFormatPr defaultRowHeight="12.75"/>
  <cols>
    <col min="1" max="1" width="21.5703125" style="901" customWidth="1"/>
    <col min="2" max="2" width="12.85546875" style="901" customWidth="1"/>
    <col min="3" max="3" width="15.42578125" style="901" customWidth="1"/>
    <col min="4" max="4" width="15.7109375" style="901" customWidth="1"/>
    <col min="5" max="5" width="14.28515625" style="901" customWidth="1"/>
    <col min="6" max="6" width="12.7109375" style="901" customWidth="1"/>
    <col min="7" max="7" width="11.7109375" style="901" customWidth="1"/>
    <col min="8" max="8" width="14.7109375" style="901" customWidth="1"/>
    <col min="9" max="9" width="12.5703125" style="901" customWidth="1"/>
    <col min="10" max="10" width="11.42578125" style="901" customWidth="1"/>
    <col min="11" max="11" width="13.140625" style="901" customWidth="1"/>
    <col min="12" max="12" width="12.85546875" style="901" customWidth="1"/>
    <col min="13" max="13" width="15.42578125" style="901" customWidth="1"/>
    <col min="14" max="16384" width="9.140625" style="901"/>
  </cols>
  <sheetData>
    <row r="1" spans="1:13" s="900" customFormat="1" ht="15" customHeight="1">
      <c r="A1" s="863"/>
      <c r="B1" s="864"/>
      <c r="C1" s="864"/>
      <c r="D1" s="864"/>
      <c r="E1" s="864"/>
      <c r="F1" s="864"/>
      <c r="G1" s="864"/>
      <c r="H1" s="864"/>
      <c r="I1" s="864"/>
      <c r="J1" s="864"/>
      <c r="K1" s="864"/>
      <c r="L1" s="864"/>
      <c r="M1" s="580" t="s">
        <v>1640</v>
      </c>
    </row>
    <row r="2" spans="1:13" s="900" customFormat="1" ht="17.100000000000001" customHeight="1">
      <c r="A2" s="1316" t="s">
        <v>1641</v>
      </c>
      <c r="B2" s="1316"/>
      <c r="C2" s="1316"/>
      <c r="D2" s="1316"/>
      <c r="E2" s="1316"/>
      <c r="F2" s="1316"/>
      <c r="G2" s="1316"/>
      <c r="H2" s="1316"/>
      <c r="I2" s="1316"/>
      <c r="J2" s="1316"/>
      <c r="K2" s="1316"/>
      <c r="L2" s="1316"/>
      <c r="M2" s="1316"/>
    </row>
    <row r="3" spans="1:13" s="900" customFormat="1" ht="17.100000000000001" customHeight="1">
      <c r="A3" s="865"/>
      <c r="B3" s="866"/>
      <c r="C3" s="866"/>
      <c r="D3" s="866"/>
      <c r="E3" s="866"/>
      <c r="F3" s="866"/>
      <c r="G3" s="867"/>
      <c r="H3" s="866"/>
      <c r="I3" s="866"/>
      <c r="J3" s="866"/>
      <c r="K3" s="866"/>
      <c r="L3" s="866"/>
      <c r="M3" s="868"/>
    </row>
    <row r="4" spans="1:13" s="900" customFormat="1" ht="17.100000000000001" customHeight="1">
      <c r="A4" s="1316" t="s">
        <v>182</v>
      </c>
      <c r="B4" s="1316"/>
      <c r="C4" s="1316"/>
      <c r="D4" s="1316"/>
      <c r="E4" s="1316"/>
      <c r="F4" s="1316"/>
      <c r="G4" s="1316"/>
      <c r="H4" s="1316"/>
      <c r="I4" s="1316"/>
      <c r="J4" s="1316"/>
      <c r="K4" s="1316"/>
      <c r="L4" s="1316"/>
      <c r="M4" s="1316"/>
    </row>
    <row r="5" spans="1:13" s="900" customFormat="1" ht="17.100000000000001" customHeight="1">
      <c r="A5" s="863"/>
      <c r="B5" s="864"/>
      <c r="C5" s="864"/>
      <c r="D5" s="864"/>
      <c r="E5" s="864"/>
      <c r="F5" s="864"/>
      <c r="G5" s="864"/>
      <c r="H5" s="864"/>
      <c r="I5" s="864"/>
      <c r="J5" s="864"/>
      <c r="K5" s="869"/>
      <c r="L5" s="864"/>
      <c r="M5" s="870" t="s">
        <v>186</v>
      </c>
    </row>
    <row r="6" spans="1:13" s="900" customFormat="1" ht="15" customHeight="1">
      <c r="A6" s="1378" t="s">
        <v>1624</v>
      </c>
      <c r="B6" s="1381" t="s">
        <v>1336</v>
      </c>
      <c r="C6" s="1382"/>
      <c r="D6" s="1382"/>
      <c r="E6" s="1382"/>
      <c r="F6" s="1382"/>
      <c r="G6" s="1382" t="s">
        <v>1336</v>
      </c>
      <c r="H6" s="1382"/>
      <c r="I6" s="1382"/>
      <c r="J6" s="1382"/>
      <c r="K6" s="1383"/>
      <c r="L6" s="1371" t="s">
        <v>1625</v>
      </c>
      <c r="M6" s="1374" t="s">
        <v>1624</v>
      </c>
    </row>
    <row r="7" spans="1:13" s="900" customFormat="1" ht="15" customHeight="1">
      <c r="A7" s="1379"/>
      <c r="B7" s="1377" t="s">
        <v>1626</v>
      </c>
      <c r="C7" s="1305" t="s">
        <v>1487</v>
      </c>
      <c r="D7" s="1166"/>
      <c r="E7" s="1377" t="s">
        <v>1627</v>
      </c>
      <c r="F7" s="1377" t="s">
        <v>1489</v>
      </c>
      <c r="G7" s="1377" t="s">
        <v>1628</v>
      </c>
      <c r="H7" s="1377" t="s">
        <v>1491</v>
      </c>
      <c r="I7" s="1377" t="s">
        <v>1492</v>
      </c>
      <c r="J7" s="1377" t="s">
        <v>1629</v>
      </c>
      <c r="K7" s="1384" t="s">
        <v>190</v>
      </c>
      <c r="L7" s="1372"/>
      <c r="M7" s="1375"/>
    </row>
    <row r="8" spans="1:13" s="900" customFormat="1" ht="51.95" customHeight="1">
      <c r="A8" s="1380"/>
      <c r="B8" s="1377"/>
      <c r="C8" s="871" t="s">
        <v>1494</v>
      </c>
      <c r="D8" s="871" t="s">
        <v>1495</v>
      </c>
      <c r="E8" s="1377"/>
      <c r="F8" s="1377"/>
      <c r="G8" s="1377"/>
      <c r="H8" s="1377"/>
      <c r="I8" s="1377"/>
      <c r="J8" s="1377"/>
      <c r="K8" s="1384"/>
      <c r="L8" s="1373"/>
      <c r="M8" s="1376"/>
    </row>
    <row r="9" spans="1:13" s="900" customFormat="1" ht="8.25" customHeight="1">
      <c r="A9" s="872"/>
      <c r="B9" s="873"/>
      <c r="C9" s="873"/>
      <c r="D9" s="873"/>
      <c r="E9" s="873"/>
      <c r="F9" s="873"/>
      <c r="G9" s="873"/>
      <c r="H9" s="873"/>
      <c r="I9" s="873"/>
      <c r="J9" s="873"/>
      <c r="K9" s="874"/>
      <c r="L9" s="874"/>
      <c r="M9" s="870"/>
    </row>
    <row r="10" spans="1:13" s="900" customFormat="1" ht="17.100000000000001" customHeight="1">
      <c r="A10" s="875" t="s">
        <v>1353</v>
      </c>
      <c r="B10" s="876">
        <v>4413.1156068</v>
      </c>
      <c r="C10" s="876">
        <v>1055824.7951513999</v>
      </c>
      <c r="D10" s="876">
        <v>203994.87223529999</v>
      </c>
      <c r="E10" s="876">
        <v>219824.93998699999</v>
      </c>
      <c r="F10" s="876">
        <v>2786.7874237000001</v>
      </c>
      <c r="G10" s="876">
        <v>698090.82335119997</v>
      </c>
      <c r="H10" s="876">
        <v>67181.7086328</v>
      </c>
      <c r="I10" s="876">
        <v>679685.79139010003</v>
      </c>
      <c r="J10" s="876">
        <v>8164.2364367999999</v>
      </c>
      <c r="K10" s="876">
        <v>2939967.0702151</v>
      </c>
      <c r="L10" s="876">
        <v>3051027.9048124002</v>
      </c>
      <c r="M10" s="877" t="s">
        <v>1353</v>
      </c>
    </row>
    <row r="11" spans="1:13" s="900" customFormat="1" ht="17.100000000000001" customHeight="1">
      <c r="A11" s="875" t="s">
        <v>1354</v>
      </c>
      <c r="B11" s="876" t="s">
        <v>168</v>
      </c>
      <c r="C11" s="876" t="s">
        <v>168</v>
      </c>
      <c r="D11" s="876" t="s">
        <v>168</v>
      </c>
      <c r="E11" s="876" t="s">
        <v>168</v>
      </c>
      <c r="F11" s="876" t="s">
        <v>168</v>
      </c>
      <c r="G11" s="876" t="s">
        <v>168</v>
      </c>
      <c r="H11" s="876" t="s">
        <v>168</v>
      </c>
      <c r="I11" s="876" t="s">
        <v>168</v>
      </c>
      <c r="J11" s="876" t="s">
        <v>168</v>
      </c>
      <c r="K11" s="876" t="s">
        <v>168</v>
      </c>
      <c r="L11" s="876" t="s">
        <v>168</v>
      </c>
      <c r="M11" s="877" t="s">
        <v>1354</v>
      </c>
    </row>
    <row r="12" spans="1:13" s="900" customFormat="1" ht="17.100000000000001" customHeight="1">
      <c r="A12" s="875" t="s">
        <v>1355</v>
      </c>
      <c r="B12" s="876" t="s">
        <v>168</v>
      </c>
      <c r="C12" s="876" t="s">
        <v>168</v>
      </c>
      <c r="D12" s="876" t="s">
        <v>168</v>
      </c>
      <c r="E12" s="876" t="s">
        <v>168</v>
      </c>
      <c r="F12" s="876" t="s">
        <v>168</v>
      </c>
      <c r="G12" s="876" t="s">
        <v>168</v>
      </c>
      <c r="H12" s="876" t="s">
        <v>168</v>
      </c>
      <c r="I12" s="876" t="s">
        <v>168</v>
      </c>
      <c r="J12" s="876" t="s">
        <v>168</v>
      </c>
      <c r="K12" s="876" t="s">
        <v>168</v>
      </c>
      <c r="L12" s="876" t="s">
        <v>168</v>
      </c>
      <c r="M12" s="877" t="s">
        <v>1355</v>
      </c>
    </row>
    <row r="13" spans="1:13" s="900" customFormat="1" ht="17.100000000000001" customHeight="1">
      <c r="A13" s="875" t="s">
        <v>1356</v>
      </c>
      <c r="B13" s="876" t="s">
        <v>168</v>
      </c>
      <c r="C13" s="876">
        <v>14368.867851499999</v>
      </c>
      <c r="D13" s="876">
        <v>396.95927749999998</v>
      </c>
      <c r="E13" s="876" t="s">
        <v>168</v>
      </c>
      <c r="F13" s="876" t="s">
        <v>168</v>
      </c>
      <c r="G13" s="876" t="s">
        <v>168</v>
      </c>
      <c r="H13" s="876" t="s">
        <v>168</v>
      </c>
      <c r="I13" s="876" t="s">
        <v>168</v>
      </c>
      <c r="J13" s="876" t="s">
        <v>168</v>
      </c>
      <c r="K13" s="876">
        <v>14765.827128999999</v>
      </c>
      <c r="L13" s="876">
        <v>15863.492523999999</v>
      </c>
      <c r="M13" s="877" t="s">
        <v>1356</v>
      </c>
    </row>
    <row r="14" spans="1:13" s="900" customFormat="1" ht="17.100000000000001" customHeight="1">
      <c r="A14" s="875" t="s">
        <v>1357</v>
      </c>
      <c r="B14" s="876" t="s">
        <v>168</v>
      </c>
      <c r="C14" s="876">
        <v>1933.0089267000001</v>
      </c>
      <c r="D14" s="876" t="s">
        <v>168</v>
      </c>
      <c r="E14" s="876">
        <v>1311.75</v>
      </c>
      <c r="F14" s="876" t="s">
        <v>168</v>
      </c>
      <c r="G14" s="876">
        <v>236431.54251100001</v>
      </c>
      <c r="H14" s="876" t="s">
        <v>168</v>
      </c>
      <c r="I14" s="876">
        <v>34.038277999999998</v>
      </c>
      <c r="J14" s="876" t="s">
        <v>168</v>
      </c>
      <c r="K14" s="876">
        <v>239710.33971569999</v>
      </c>
      <c r="L14" s="876">
        <v>228456.47225290001</v>
      </c>
      <c r="M14" s="877" t="s">
        <v>1357</v>
      </c>
    </row>
    <row r="15" spans="1:13" s="900" customFormat="1" ht="17.100000000000001" customHeight="1">
      <c r="A15" s="875" t="s">
        <v>1358</v>
      </c>
      <c r="B15" s="876" t="s">
        <v>168</v>
      </c>
      <c r="C15" s="876">
        <v>1.0000000000000001E-5</v>
      </c>
      <c r="D15" s="876" t="s">
        <v>168</v>
      </c>
      <c r="E15" s="876" t="s">
        <v>168</v>
      </c>
      <c r="F15" s="876" t="s">
        <v>168</v>
      </c>
      <c r="G15" s="876">
        <v>3.0000000000000001E-5</v>
      </c>
      <c r="H15" s="876" t="s">
        <v>168</v>
      </c>
      <c r="I15" s="876" t="s">
        <v>168</v>
      </c>
      <c r="J15" s="876" t="s">
        <v>168</v>
      </c>
      <c r="K15" s="876">
        <v>4.0000000000000003E-5</v>
      </c>
      <c r="L15" s="876">
        <v>3.0000000000000001E-5</v>
      </c>
      <c r="M15" s="877" t="s">
        <v>1358</v>
      </c>
    </row>
    <row r="16" spans="1:13" s="900" customFormat="1" ht="17.100000000000001" customHeight="1">
      <c r="A16" s="875" t="s">
        <v>1359</v>
      </c>
      <c r="B16" s="876" t="s">
        <v>168</v>
      </c>
      <c r="C16" s="876">
        <v>10757.127103999999</v>
      </c>
      <c r="D16" s="876" t="s">
        <v>168</v>
      </c>
      <c r="E16" s="876" t="s">
        <v>168</v>
      </c>
      <c r="F16" s="876" t="s">
        <v>168</v>
      </c>
      <c r="G16" s="876">
        <v>8283.7660639999995</v>
      </c>
      <c r="H16" s="876" t="s">
        <v>168</v>
      </c>
      <c r="I16" s="876" t="s">
        <v>168</v>
      </c>
      <c r="J16" s="876" t="s">
        <v>168</v>
      </c>
      <c r="K16" s="876">
        <v>19040.893167999999</v>
      </c>
      <c r="L16" s="876">
        <v>24648.7775855</v>
      </c>
      <c r="M16" s="877" t="s">
        <v>1359</v>
      </c>
    </row>
    <row r="17" spans="1:13" s="900" customFormat="1" ht="17.100000000000001" customHeight="1">
      <c r="A17" s="875" t="s">
        <v>1360</v>
      </c>
      <c r="B17" s="876" t="s">
        <v>168</v>
      </c>
      <c r="C17" s="876" t="s">
        <v>168</v>
      </c>
      <c r="D17" s="876" t="s">
        <v>168</v>
      </c>
      <c r="E17" s="876" t="s">
        <v>168</v>
      </c>
      <c r="F17" s="876" t="s">
        <v>168</v>
      </c>
      <c r="G17" s="876">
        <v>89.181631100000004</v>
      </c>
      <c r="H17" s="876" t="s">
        <v>168</v>
      </c>
      <c r="I17" s="876" t="s">
        <v>168</v>
      </c>
      <c r="J17" s="876" t="s">
        <v>168</v>
      </c>
      <c r="K17" s="876">
        <v>89.181631100000004</v>
      </c>
      <c r="L17" s="876">
        <v>62.936492299999998</v>
      </c>
      <c r="M17" s="877" t="s">
        <v>1360</v>
      </c>
    </row>
    <row r="18" spans="1:13" s="900" customFormat="1" ht="17.100000000000001" customHeight="1">
      <c r="A18" s="875" t="s">
        <v>1361</v>
      </c>
      <c r="B18" s="876" t="s">
        <v>168</v>
      </c>
      <c r="C18" s="876">
        <v>85521.156952499994</v>
      </c>
      <c r="D18" s="876">
        <v>31802.362519499999</v>
      </c>
      <c r="E18" s="876">
        <v>823.68813450000005</v>
      </c>
      <c r="F18" s="876" t="s">
        <v>168</v>
      </c>
      <c r="G18" s="876">
        <v>196300.83149790001</v>
      </c>
      <c r="H18" s="876" t="s">
        <v>168</v>
      </c>
      <c r="I18" s="876">
        <v>1.0089273000000001</v>
      </c>
      <c r="J18" s="876" t="s">
        <v>168</v>
      </c>
      <c r="K18" s="876">
        <v>314449.04803169996</v>
      </c>
      <c r="L18" s="876">
        <v>273360.86311849998</v>
      </c>
      <c r="M18" s="877" t="s">
        <v>1361</v>
      </c>
    </row>
    <row r="19" spans="1:13" s="900" customFormat="1" ht="17.100000000000001" customHeight="1">
      <c r="A19" s="875" t="s">
        <v>1362</v>
      </c>
      <c r="B19" s="876" t="s">
        <v>168</v>
      </c>
      <c r="C19" s="876" t="s">
        <v>168</v>
      </c>
      <c r="D19" s="876" t="s">
        <v>168</v>
      </c>
      <c r="E19" s="876" t="s">
        <v>168</v>
      </c>
      <c r="F19" s="876" t="s">
        <v>168</v>
      </c>
      <c r="G19" s="876" t="s">
        <v>168</v>
      </c>
      <c r="H19" s="876" t="s">
        <v>168</v>
      </c>
      <c r="I19" s="876">
        <v>1.3830260000000001</v>
      </c>
      <c r="J19" s="876" t="s">
        <v>168</v>
      </c>
      <c r="K19" s="876">
        <v>1.3830260000000001</v>
      </c>
      <c r="L19" s="876">
        <v>1.3830260000000001</v>
      </c>
      <c r="M19" s="877" t="s">
        <v>1362</v>
      </c>
    </row>
    <row r="20" spans="1:13" s="900" customFormat="1" ht="17.100000000000001" customHeight="1">
      <c r="A20" s="875" t="s">
        <v>1363</v>
      </c>
      <c r="B20" s="876" t="s">
        <v>168</v>
      </c>
      <c r="C20" s="876">
        <v>4069.1431201</v>
      </c>
      <c r="D20" s="876">
        <v>153.60592</v>
      </c>
      <c r="E20" s="876" t="s">
        <v>168</v>
      </c>
      <c r="F20" s="876" t="s">
        <v>168</v>
      </c>
      <c r="G20" s="876" t="s">
        <v>168</v>
      </c>
      <c r="H20" s="876" t="s">
        <v>168</v>
      </c>
      <c r="I20" s="876" t="s">
        <v>168</v>
      </c>
      <c r="J20" s="876" t="s">
        <v>168</v>
      </c>
      <c r="K20" s="876">
        <v>4222.7490401000005</v>
      </c>
      <c r="L20" s="876">
        <v>4678.0506298999999</v>
      </c>
      <c r="M20" s="877" t="s">
        <v>1363</v>
      </c>
    </row>
    <row r="21" spans="1:13" s="900" customFormat="1" ht="20.100000000000001" customHeight="1">
      <c r="A21" s="875" t="s">
        <v>1364</v>
      </c>
      <c r="B21" s="876" t="s">
        <v>168</v>
      </c>
      <c r="C21" s="876" t="s">
        <v>168</v>
      </c>
      <c r="D21" s="876" t="s">
        <v>168</v>
      </c>
      <c r="E21" s="876" t="s">
        <v>168</v>
      </c>
      <c r="F21" s="876" t="s">
        <v>168</v>
      </c>
      <c r="G21" s="876" t="s">
        <v>168</v>
      </c>
      <c r="H21" s="876" t="s">
        <v>168</v>
      </c>
      <c r="I21" s="876">
        <v>61.413611099999997</v>
      </c>
      <c r="J21" s="876" t="s">
        <v>168</v>
      </c>
      <c r="K21" s="876">
        <v>61.413611099999997</v>
      </c>
      <c r="L21" s="876" t="s">
        <v>168</v>
      </c>
      <c r="M21" s="877" t="s">
        <v>1364</v>
      </c>
    </row>
    <row r="22" spans="1:13" s="900" customFormat="1" ht="17.100000000000001" customHeight="1">
      <c r="A22" s="875" t="s">
        <v>1365</v>
      </c>
      <c r="B22" s="876">
        <v>33.612899400000003</v>
      </c>
      <c r="C22" s="876">
        <v>11369.9068522</v>
      </c>
      <c r="D22" s="876">
        <v>1086.9816565000001</v>
      </c>
      <c r="E22" s="876">
        <v>40992.1906924</v>
      </c>
      <c r="F22" s="876" t="s">
        <v>168</v>
      </c>
      <c r="G22" s="876">
        <v>35402.552687700001</v>
      </c>
      <c r="H22" s="876">
        <v>10281.8944969</v>
      </c>
      <c r="I22" s="876">
        <v>12435.7288651</v>
      </c>
      <c r="J22" s="876" t="s">
        <v>168</v>
      </c>
      <c r="K22" s="876">
        <v>111602.8681502</v>
      </c>
      <c r="L22" s="876">
        <v>140481.66655600001</v>
      </c>
      <c r="M22" s="877" t="s">
        <v>1365</v>
      </c>
    </row>
    <row r="23" spans="1:13" s="900" customFormat="1" ht="17.100000000000001" customHeight="1">
      <c r="A23" s="875" t="s">
        <v>1366</v>
      </c>
      <c r="B23" s="876" t="s">
        <v>168</v>
      </c>
      <c r="C23" s="876" t="s">
        <v>168</v>
      </c>
      <c r="D23" s="876" t="s">
        <v>168</v>
      </c>
      <c r="E23" s="876" t="s">
        <v>168</v>
      </c>
      <c r="F23" s="876" t="s">
        <v>168</v>
      </c>
      <c r="G23" s="876" t="s">
        <v>168</v>
      </c>
      <c r="H23" s="876" t="s">
        <v>168</v>
      </c>
      <c r="I23" s="876">
        <v>1242.1082246999999</v>
      </c>
      <c r="J23" s="876" t="s">
        <v>168</v>
      </c>
      <c r="K23" s="876">
        <v>1242.1082246999999</v>
      </c>
      <c r="L23" s="876">
        <v>1195.4056661</v>
      </c>
      <c r="M23" s="877" t="s">
        <v>1366</v>
      </c>
    </row>
    <row r="24" spans="1:13" s="900" customFormat="1" ht="17.100000000000001" customHeight="1">
      <c r="A24" s="875" t="s">
        <v>1367</v>
      </c>
      <c r="B24" s="876">
        <v>67.378547999999995</v>
      </c>
      <c r="C24" s="876" t="s">
        <v>168</v>
      </c>
      <c r="D24" s="876">
        <v>9147.6347329</v>
      </c>
      <c r="E24" s="876" t="s">
        <v>168</v>
      </c>
      <c r="F24" s="876" t="s">
        <v>168</v>
      </c>
      <c r="G24" s="876">
        <v>2934.8909849000001</v>
      </c>
      <c r="H24" s="876" t="s">
        <v>168</v>
      </c>
      <c r="I24" s="876">
        <v>91.461523700000001</v>
      </c>
      <c r="J24" s="876" t="s">
        <v>168</v>
      </c>
      <c r="K24" s="876">
        <v>12241.3657895</v>
      </c>
      <c r="L24" s="876">
        <v>14408.8792469</v>
      </c>
      <c r="M24" s="877" t="s">
        <v>1367</v>
      </c>
    </row>
    <row r="25" spans="1:13" s="900" customFormat="1" ht="17.100000000000001" customHeight="1">
      <c r="A25" s="875" t="s">
        <v>1368</v>
      </c>
      <c r="B25" s="876" t="s">
        <v>168</v>
      </c>
      <c r="C25" s="876">
        <v>1727.7691153000001</v>
      </c>
      <c r="D25" s="876" t="s">
        <v>168</v>
      </c>
      <c r="E25" s="876" t="s">
        <v>168</v>
      </c>
      <c r="F25" s="876" t="s">
        <v>168</v>
      </c>
      <c r="G25" s="876" t="s">
        <v>168</v>
      </c>
      <c r="H25" s="876">
        <v>47038.203020000001</v>
      </c>
      <c r="I25" s="876" t="s">
        <v>168</v>
      </c>
      <c r="J25" s="876" t="s">
        <v>168</v>
      </c>
      <c r="K25" s="876">
        <v>48765.972135299999</v>
      </c>
      <c r="L25" s="876">
        <v>49107.069724000001</v>
      </c>
      <c r="M25" s="877" t="s">
        <v>1368</v>
      </c>
    </row>
    <row r="26" spans="1:13" s="900" customFormat="1" ht="17.100000000000001" customHeight="1">
      <c r="A26" s="875" t="s">
        <v>1369</v>
      </c>
      <c r="B26" s="876">
        <v>44281.264553499997</v>
      </c>
      <c r="C26" s="876">
        <v>38137.840434099999</v>
      </c>
      <c r="D26" s="876">
        <v>11071.0729541</v>
      </c>
      <c r="E26" s="876">
        <v>270476.26348570001</v>
      </c>
      <c r="F26" s="876">
        <v>710.05785209999999</v>
      </c>
      <c r="G26" s="876">
        <v>38902.688868400001</v>
      </c>
      <c r="H26" s="876">
        <v>3552.7887916</v>
      </c>
      <c r="I26" s="876">
        <v>106492.8034777</v>
      </c>
      <c r="J26" s="876">
        <v>75.850388199999998</v>
      </c>
      <c r="K26" s="876">
        <v>513700.63080539997</v>
      </c>
      <c r="L26" s="876">
        <v>578899.25383940001</v>
      </c>
      <c r="M26" s="877" t="s">
        <v>1369</v>
      </c>
    </row>
    <row r="27" spans="1:13" s="900" customFormat="1" ht="17.100000000000001" customHeight="1">
      <c r="A27" s="875" t="s">
        <v>1370</v>
      </c>
      <c r="B27" s="876" t="s">
        <v>168</v>
      </c>
      <c r="C27" s="876">
        <v>238.304058</v>
      </c>
      <c r="D27" s="876">
        <v>2342.8373015000002</v>
      </c>
      <c r="E27" s="876" t="s">
        <v>168</v>
      </c>
      <c r="F27" s="876" t="s">
        <v>168</v>
      </c>
      <c r="G27" s="876">
        <v>7047.1424691000002</v>
      </c>
      <c r="H27" s="876" t="s">
        <v>168</v>
      </c>
      <c r="I27" s="876">
        <v>0.95519359999999998</v>
      </c>
      <c r="J27" s="876" t="s">
        <v>168</v>
      </c>
      <c r="K27" s="876">
        <v>9629.2390222000013</v>
      </c>
      <c r="L27" s="876">
        <v>8746.1072284999991</v>
      </c>
      <c r="M27" s="877" t="s">
        <v>1370</v>
      </c>
    </row>
    <row r="28" spans="1:13" s="900" customFormat="1" ht="17.100000000000001" customHeight="1">
      <c r="A28" s="875" t="s">
        <v>1371</v>
      </c>
      <c r="B28" s="876">
        <v>321.32673649999998</v>
      </c>
      <c r="C28" s="876">
        <v>74523.389203900006</v>
      </c>
      <c r="D28" s="876">
        <v>959.65083630000004</v>
      </c>
      <c r="E28" s="876">
        <v>61761.308161300003</v>
      </c>
      <c r="F28" s="876" t="s">
        <v>168</v>
      </c>
      <c r="G28" s="876">
        <v>422380.34221099998</v>
      </c>
      <c r="H28" s="876">
        <v>22707.241450000001</v>
      </c>
      <c r="I28" s="876">
        <v>4166.7868157000003</v>
      </c>
      <c r="J28" s="876" t="s">
        <v>168</v>
      </c>
      <c r="K28" s="876">
        <v>586820.04541469994</v>
      </c>
      <c r="L28" s="876">
        <v>811618.56067579996</v>
      </c>
      <c r="M28" s="877" t="s">
        <v>1371</v>
      </c>
    </row>
    <row r="29" spans="1:13" s="900" customFormat="1" ht="17.100000000000001" customHeight="1">
      <c r="A29" s="875" t="s">
        <v>1372</v>
      </c>
      <c r="B29" s="876" t="s">
        <v>168</v>
      </c>
      <c r="C29" s="876">
        <v>2764.2042737000002</v>
      </c>
      <c r="D29" s="876">
        <v>145.04249379999999</v>
      </c>
      <c r="E29" s="876" t="s">
        <v>168</v>
      </c>
      <c r="F29" s="876" t="s">
        <v>168</v>
      </c>
      <c r="G29" s="876">
        <v>49.278505500000001</v>
      </c>
      <c r="H29" s="876" t="s">
        <v>168</v>
      </c>
      <c r="I29" s="876">
        <v>4.7916631000000001</v>
      </c>
      <c r="J29" s="876" t="s">
        <v>168</v>
      </c>
      <c r="K29" s="876">
        <v>2963.3169361</v>
      </c>
      <c r="L29" s="876">
        <v>17804.198131000001</v>
      </c>
      <c r="M29" s="877" t="s">
        <v>1372</v>
      </c>
    </row>
    <row r="30" spans="1:13" s="900" customFormat="1" ht="17.100000000000001" customHeight="1">
      <c r="A30" s="875" t="s">
        <v>1373</v>
      </c>
      <c r="B30" s="876">
        <v>9050.1502218999995</v>
      </c>
      <c r="C30" s="876">
        <v>424947.52210599999</v>
      </c>
      <c r="D30" s="876">
        <v>35990.536753200002</v>
      </c>
      <c r="E30" s="876">
        <v>165820.42415040001</v>
      </c>
      <c r="F30" s="876">
        <v>3.8172443</v>
      </c>
      <c r="G30" s="876">
        <v>221961.4271994</v>
      </c>
      <c r="H30" s="876">
        <v>3300.5746751000001</v>
      </c>
      <c r="I30" s="876">
        <v>118146.99990549999</v>
      </c>
      <c r="J30" s="876" t="s">
        <v>168</v>
      </c>
      <c r="K30" s="876">
        <v>979221.45225580013</v>
      </c>
      <c r="L30" s="876">
        <v>1998028.0406038</v>
      </c>
      <c r="M30" s="877" t="s">
        <v>1373</v>
      </c>
    </row>
    <row r="31" spans="1:13" s="900" customFormat="1" ht="17.100000000000001" customHeight="1">
      <c r="A31" s="875" t="s">
        <v>1374</v>
      </c>
      <c r="B31" s="876" t="s">
        <v>168</v>
      </c>
      <c r="C31" s="876">
        <v>30796.336474299998</v>
      </c>
      <c r="D31" s="876">
        <v>8801.2185465000002</v>
      </c>
      <c r="E31" s="876" t="s">
        <v>168</v>
      </c>
      <c r="F31" s="876" t="s">
        <v>168</v>
      </c>
      <c r="G31" s="876">
        <v>124074.8380639</v>
      </c>
      <c r="H31" s="876" t="s">
        <v>168</v>
      </c>
      <c r="I31" s="876">
        <v>234.12010000000001</v>
      </c>
      <c r="J31" s="876">
        <v>14935.3264184</v>
      </c>
      <c r="K31" s="876">
        <v>178841.83960309997</v>
      </c>
      <c r="L31" s="876">
        <v>47029.223612299997</v>
      </c>
      <c r="M31" s="877" t="s">
        <v>1374</v>
      </c>
    </row>
    <row r="32" spans="1:13" s="900" customFormat="1" ht="17.100000000000001" customHeight="1">
      <c r="A32" s="875" t="s">
        <v>1375</v>
      </c>
      <c r="B32" s="876">
        <v>282.87341789999999</v>
      </c>
      <c r="C32" s="876">
        <v>24462.1167398</v>
      </c>
      <c r="D32" s="876">
        <v>4638.0583402000002</v>
      </c>
      <c r="E32" s="876">
        <v>682.27869229999999</v>
      </c>
      <c r="F32" s="876" t="s">
        <v>168</v>
      </c>
      <c r="G32" s="876">
        <v>48839.005107800003</v>
      </c>
      <c r="H32" s="876">
        <v>12573.8116639</v>
      </c>
      <c r="I32" s="876">
        <v>9357.7754839999998</v>
      </c>
      <c r="J32" s="876" t="s">
        <v>168</v>
      </c>
      <c r="K32" s="876">
        <v>100835.9194459</v>
      </c>
      <c r="L32" s="876">
        <v>165929.27763580001</v>
      </c>
      <c r="M32" s="877" t="s">
        <v>1375</v>
      </c>
    </row>
    <row r="33" spans="1:13" s="900" customFormat="1" ht="17.100000000000001" customHeight="1">
      <c r="A33" s="875" t="s">
        <v>1376</v>
      </c>
      <c r="B33" s="876" t="s">
        <v>168</v>
      </c>
      <c r="C33" s="876">
        <v>12730.5749191</v>
      </c>
      <c r="D33" s="876">
        <v>5581.4104932999999</v>
      </c>
      <c r="E33" s="876">
        <v>3750.2355679000002</v>
      </c>
      <c r="F33" s="876" t="s">
        <v>168</v>
      </c>
      <c r="G33" s="876">
        <v>144086.0882581</v>
      </c>
      <c r="H33" s="876">
        <v>5289.4533578</v>
      </c>
      <c r="I33" s="876">
        <v>59.551106500000003</v>
      </c>
      <c r="J33" s="876" t="s">
        <v>168</v>
      </c>
      <c r="K33" s="876">
        <v>171497.31370269999</v>
      </c>
      <c r="L33" s="876">
        <v>158331.53193570001</v>
      </c>
      <c r="M33" s="877" t="s">
        <v>1376</v>
      </c>
    </row>
    <row r="34" spans="1:13" s="900" customFormat="1" ht="17.100000000000001" customHeight="1">
      <c r="A34" s="878" t="s">
        <v>1377</v>
      </c>
      <c r="B34" s="876">
        <v>1381.6118569</v>
      </c>
      <c r="C34" s="876">
        <v>85455.475863200001</v>
      </c>
      <c r="D34" s="876">
        <v>262488.73031910002</v>
      </c>
      <c r="E34" s="876">
        <v>75196.891707400006</v>
      </c>
      <c r="F34" s="876">
        <v>873.31933630000003</v>
      </c>
      <c r="G34" s="876">
        <v>1619213.45419</v>
      </c>
      <c r="H34" s="876">
        <v>29215.8356456</v>
      </c>
      <c r="I34" s="876">
        <v>81671.639235199997</v>
      </c>
      <c r="J34" s="876" t="s">
        <v>168</v>
      </c>
      <c r="K34" s="876">
        <v>2155496.9581537</v>
      </c>
      <c r="L34" s="876">
        <v>1517604.7991322</v>
      </c>
      <c r="M34" s="879" t="s">
        <v>1377</v>
      </c>
    </row>
    <row r="35" spans="1:13" s="900" customFormat="1" ht="17.100000000000001" customHeight="1">
      <c r="A35" s="878" t="s">
        <v>1378</v>
      </c>
      <c r="B35" s="876" t="s">
        <v>168</v>
      </c>
      <c r="C35" s="876">
        <v>28749.161389000001</v>
      </c>
      <c r="D35" s="876">
        <v>11628.327840600001</v>
      </c>
      <c r="E35" s="876">
        <v>8401.7228899999991</v>
      </c>
      <c r="F35" s="876" t="s">
        <v>168</v>
      </c>
      <c r="G35" s="876">
        <v>63206.593073900003</v>
      </c>
      <c r="H35" s="876" t="s">
        <v>168</v>
      </c>
      <c r="I35" s="876">
        <v>317.66843569999997</v>
      </c>
      <c r="J35" s="876" t="s">
        <v>168</v>
      </c>
      <c r="K35" s="876">
        <v>112303.47362920002</v>
      </c>
      <c r="L35" s="876">
        <v>262773.65777360002</v>
      </c>
      <c r="M35" s="879" t="s">
        <v>1378</v>
      </c>
    </row>
    <row r="36" spans="1:13" s="900" customFormat="1" ht="17.100000000000001" customHeight="1">
      <c r="A36" s="875" t="s">
        <v>1379</v>
      </c>
      <c r="B36" s="876" t="s">
        <v>168</v>
      </c>
      <c r="C36" s="876">
        <v>148646.45131060001</v>
      </c>
      <c r="D36" s="876">
        <v>82138.723736200001</v>
      </c>
      <c r="E36" s="876">
        <v>2287.7304051000001</v>
      </c>
      <c r="F36" s="876">
        <v>22.250250000000001</v>
      </c>
      <c r="G36" s="876">
        <v>123382.248811</v>
      </c>
      <c r="H36" s="876">
        <v>11768.457977</v>
      </c>
      <c r="I36" s="876">
        <v>18601.209545500002</v>
      </c>
      <c r="J36" s="876" t="s">
        <v>168</v>
      </c>
      <c r="K36" s="876">
        <v>386847.07203540002</v>
      </c>
      <c r="L36" s="876">
        <v>676150.84641210001</v>
      </c>
      <c r="M36" s="877" t="s">
        <v>1379</v>
      </c>
    </row>
    <row r="37" spans="1:13" s="900" customFormat="1" ht="17.100000000000001" customHeight="1">
      <c r="A37" s="875" t="s">
        <v>1380</v>
      </c>
      <c r="B37" s="876" t="s">
        <v>168</v>
      </c>
      <c r="C37" s="876">
        <v>35140.256443099999</v>
      </c>
      <c r="D37" s="876">
        <v>83616.407809600001</v>
      </c>
      <c r="E37" s="876">
        <v>44.890949999999997</v>
      </c>
      <c r="F37" s="876" t="s">
        <v>168</v>
      </c>
      <c r="G37" s="876">
        <v>280120.82083470002</v>
      </c>
      <c r="H37" s="876">
        <v>48536.8509452</v>
      </c>
      <c r="I37" s="876">
        <v>551.52730980000001</v>
      </c>
      <c r="J37" s="876" t="s">
        <v>168</v>
      </c>
      <c r="K37" s="876">
        <v>448010.75429239997</v>
      </c>
      <c r="L37" s="876">
        <v>419382.29781169997</v>
      </c>
      <c r="M37" s="877" t="s">
        <v>1380</v>
      </c>
    </row>
    <row r="38" spans="1:13" s="900" customFormat="1" ht="17.100000000000001" customHeight="1">
      <c r="A38" s="875" t="s">
        <v>1381</v>
      </c>
      <c r="B38" s="876">
        <v>33591.105210399997</v>
      </c>
      <c r="C38" s="876">
        <v>390809.58208859997</v>
      </c>
      <c r="D38" s="876">
        <v>230836.68374939999</v>
      </c>
      <c r="E38" s="876">
        <v>38286.791134899999</v>
      </c>
      <c r="F38" s="876">
        <v>3304.0489705999998</v>
      </c>
      <c r="G38" s="876">
        <v>889676.09543590003</v>
      </c>
      <c r="H38" s="876">
        <v>30087.894519699999</v>
      </c>
      <c r="I38" s="876">
        <v>88974.500824200004</v>
      </c>
      <c r="J38" s="876">
        <v>2353.9189433000001</v>
      </c>
      <c r="K38" s="876">
        <v>1707920.6208769998</v>
      </c>
      <c r="L38" s="876">
        <v>1884743.827665</v>
      </c>
      <c r="M38" s="877" t="s">
        <v>1381</v>
      </c>
    </row>
    <row r="39" spans="1:13" s="900" customFormat="1" ht="20.100000000000001" customHeight="1">
      <c r="A39" s="875" t="s">
        <v>1382</v>
      </c>
      <c r="B39" s="876">
        <v>1.6262099999999999</v>
      </c>
      <c r="C39" s="876">
        <v>13164.5460169</v>
      </c>
      <c r="D39" s="876">
        <v>47200.914705800002</v>
      </c>
      <c r="E39" s="876">
        <v>7215.8618460999996</v>
      </c>
      <c r="F39" s="876" t="s">
        <v>168</v>
      </c>
      <c r="G39" s="876">
        <v>22330.435778999999</v>
      </c>
      <c r="H39" s="876">
        <v>25.546097</v>
      </c>
      <c r="I39" s="876">
        <v>5326.7891650000001</v>
      </c>
      <c r="J39" s="876" t="s">
        <v>168</v>
      </c>
      <c r="K39" s="876">
        <v>95265.719819799982</v>
      </c>
      <c r="L39" s="876">
        <v>138117.53379779999</v>
      </c>
      <c r="M39" s="877" t="s">
        <v>1382</v>
      </c>
    </row>
    <row r="40" spans="1:13" s="900" customFormat="1" ht="17.100000000000001" customHeight="1">
      <c r="A40" s="875" t="s">
        <v>1383</v>
      </c>
      <c r="B40" s="876">
        <v>1506.5108593</v>
      </c>
      <c r="C40" s="876">
        <v>89573.095874299994</v>
      </c>
      <c r="D40" s="876">
        <v>99702.8050908</v>
      </c>
      <c r="E40" s="876">
        <v>15314.7796323</v>
      </c>
      <c r="F40" s="876">
        <v>10688.7080398</v>
      </c>
      <c r="G40" s="876">
        <v>95722.971050099994</v>
      </c>
      <c r="H40" s="876">
        <v>4788.6214030000001</v>
      </c>
      <c r="I40" s="876">
        <v>341408.20961780002</v>
      </c>
      <c r="J40" s="876" t="s">
        <v>168</v>
      </c>
      <c r="K40" s="876">
        <v>658705.70156740001</v>
      </c>
      <c r="L40" s="876">
        <v>371479.39188830002</v>
      </c>
      <c r="M40" s="877" t="s">
        <v>1383</v>
      </c>
    </row>
    <row r="41" spans="1:13" s="900" customFormat="1" ht="17.100000000000001" customHeight="1">
      <c r="A41" s="875" t="s">
        <v>1384</v>
      </c>
      <c r="B41" s="876">
        <v>683.34925569999996</v>
      </c>
      <c r="C41" s="876">
        <v>133336.17132719999</v>
      </c>
      <c r="D41" s="876">
        <v>305890.30921719997</v>
      </c>
      <c r="E41" s="876">
        <v>180.08891</v>
      </c>
      <c r="F41" s="876">
        <v>82.754206800000006</v>
      </c>
      <c r="G41" s="876">
        <v>143567.4828228</v>
      </c>
      <c r="H41" s="876">
        <v>2511.2318759</v>
      </c>
      <c r="I41" s="876">
        <v>6643.8834464000001</v>
      </c>
      <c r="J41" s="876">
        <v>26.5089139</v>
      </c>
      <c r="K41" s="876">
        <v>592921.77997589996</v>
      </c>
      <c r="L41" s="876">
        <v>546646.4881814</v>
      </c>
      <c r="M41" s="877" t="s">
        <v>1384</v>
      </c>
    </row>
    <row r="42" spans="1:13" s="900" customFormat="1" ht="17.100000000000001" customHeight="1">
      <c r="A42" s="875" t="s">
        <v>1385</v>
      </c>
      <c r="B42" s="876">
        <v>19636.941302499999</v>
      </c>
      <c r="C42" s="876">
        <v>203716.60102050001</v>
      </c>
      <c r="D42" s="876">
        <v>250351.22473710001</v>
      </c>
      <c r="E42" s="876">
        <v>55437.834816800001</v>
      </c>
      <c r="F42" s="876">
        <v>1388.5858991</v>
      </c>
      <c r="G42" s="876">
        <v>122224.2399617</v>
      </c>
      <c r="H42" s="876">
        <v>16175.804275799999</v>
      </c>
      <c r="I42" s="876">
        <v>535835.29349760001</v>
      </c>
      <c r="J42" s="876">
        <v>289.610997</v>
      </c>
      <c r="K42" s="876">
        <v>1205056.1365081</v>
      </c>
      <c r="L42" s="876">
        <v>859716.11843859998</v>
      </c>
      <c r="M42" s="877" t="s">
        <v>1385</v>
      </c>
    </row>
    <row r="43" spans="1:13" s="900" customFormat="1" ht="17.100000000000001" customHeight="1">
      <c r="A43" s="875" t="s">
        <v>1386</v>
      </c>
      <c r="B43" s="876">
        <v>576.65651930000001</v>
      </c>
      <c r="C43" s="876">
        <v>69357.1241458</v>
      </c>
      <c r="D43" s="876">
        <v>204583.42720460001</v>
      </c>
      <c r="E43" s="876">
        <v>1305.26595</v>
      </c>
      <c r="F43" s="876" t="s">
        <v>168</v>
      </c>
      <c r="G43" s="876">
        <v>84119.811818100003</v>
      </c>
      <c r="H43" s="876">
        <v>148.21346740000001</v>
      </c>
      <c r="I43" s="876">
        <v>30993.224004399999</v>
      </c>
      <c r="J43" s="876">
        <v>70.989050000000006</v>
      </c>
      <c r="K43" s="876">
        <v>391154.71215959999</v>
      </c>
      <c r="L43" s="876">
        <v>289482.15762920002</v>
      </c>
      <c r="M43" s="877" t="s">
        <v>1386</v>
      </c>
    </row>
    <row r="44" spans="1:13" s="900" customFormat="1" ht="6.75" customHeight="1">
      <c r="A44" s="880"/>
      <c r="B44" s="881"/>
      <c r="C44" s="881"/>
      <c r="D44" s="881"/>
      <c r="E44" s="881"/>
      <c r="F44" s="881"/>
      <c r="G44" s="881"/>
      <c r="H44" s="881"/>
      <c r="I44" s="882"/>
      <c r="J44" s="881"/>
      <c r="K44" s="881"/>
      <c r="L44" s="881"/>
      <c r="M44" s="883"/>
    </row>
    <row r="45" spans="1:13" s="900" customFormat="1" ht="12" customHeight="1">
      <c r="A45" s="863"/>
      <c r="B45" s="864"/>
      <c r="C45" s="864"/>
      <c r="D45" s="864"/>
      <c r="E45" s="864"/>
      <c r="F45" s="580" t="s">
        <v>1640</v>
      </c>
      <c r="G45" s="864"/>
      <c r="H45" s="864"/>
      <c r="I45" s="864"/>
      <c r="J45" s="864"/>
      <c r="K45" s="864"/>
      <c r="L45" s="864"/>
      <c r="M45" s="580" t="s">
        <v>1640</v>
      </c>
    </row>
    <row r="46" spans="1:13" s="900" customFormat="1">
      <c r="A46" s="884"/>
      <c r="B46" s="885"/>
      <c r="C46" s="885"/>
      <c r="D46" s="885"/>
      <c r="E46" s="885"/>
      <c r="F46" s="885"/>
      <c r="G46" s="886"/>
      <c r="H46" s="885"/>
      <c r="I46" s="885"/>
      <c r="J46" s="885"/>
      <c r="K46" s="885"/>
      <c r="L46" s="885"/>
      <c r="M46" s="887"/>
    </row>
    <row r="47" spans="1:13" s="900" customFormat="1" ht="17.100000000000001" customHeight="1">
      <c r="A47" s="890"/>
      <c r="B47" s="566"/>
      <c r="C47" s="566"/>
      <c r="D47" s="566"/>
      <c r="E47" s="566"/>
      <c r="F47" s="566"/>
      <c r="G47" s="628"/>
      <c r="H47" s="566"/>
      <c r="I47" s="566"/>
      <c r="J47" s="566"/>
      <c r="K47" s="566"/>
      <c r="L47" s="566"/>
      <c r="M47" s="887"/>
    </row>
    <row r="48" spans="1:13" s="900" customFormat="1" ht="17.100000000000001" customHeight="1">
      <c r="A48" s="863"/>
      <c r="B48" s="864"/>
      <c r="C48" s="864"/>
      <c r="D48" s="864"/>
      <c r="E48" s="864"/>
      <c r="F48" s="864"/>
      <c r="G48" s="864"/>
      <c r="H48" s="864"/>
      <c r="I48" s="864"/>
      <c r="J48" s="864"/>
      <c r="K48" s="869"/>
      <c r="L48" s="864"/>
      <c r="M48" s="870" t="s">
        <v>186</v>
      </c>
    </row>
    <row r="49" spans="1:13" s="900" customFormat="1" ht="15" customHeight="1">
      <c r="A49" s="1378" t="s">
        <v>1624</v>
      </c>
      <c r="B49" s="1381" t="s">
        <v>1336</v>
      </c>
      <c r="C49" s="1382"/>
      <c r="D49" s="1382"/>
      <c r="E49" s="1382"/>
      <c r="F49" s="1382"/>
      <c r="G49" s="1382" t="s">
        <v>1336</v>
      </c>
      <c r="H49" s="1382"/>
      <c r="I49" s="1382"/>
      <c r="J49" s="1382"/>
      <c r="K49" s="1383"/>
      <c r="L49" s="1371" t="s">
        <v>1625</v>
      </c>
      <c r="M49" s="1374" t="s">
        <v>1624</v>
      </c>
    </row>
    <row r="50" spans="1:13" s="900" customFormat="1" ht="15" customHeight="1">
      <c r="A50" s="1379"/>
      <c r="B50" s="1377" t="s">
        <v>1626</v>
      </c>
      <c r="C50" s="1305" t="s">
        <v>1487</v>
      </c>
      <c r="D50" s="1166"/>
      <c r="E50" s="1377" t="s">
        <v>1627</v>
      </c>
      <c r="F50" s="1377" t="s">
        <v>1489</v>
      </c>
      <c r="G50" s="1377" t="s">
        <v>1628</v>
      </c>
      <c r="H50" s="1377" t="s">
        <v>1491</v>
      </c>
      <c r="I50" s="1377" t="s">
        <v>1492</v>
      </c>
      <c r="J50" s="1377" t="s">
        <v>1629</v>
      </c>
      <c r="K50" s="1384" t="s">
        <v>190</v>
      </c>
      <c r="L50" s="1372"/>
      <c r="M50" s="1375"/>
    </row>
    <row r="51" spans="1:13" s="900" customFormat="1" ht="51.95" customHeight="1">
      <c r="A51" s="1380"/>
      <c r="B51" s="1377"/>
      <c r="C51" s="871" t="s">
        <v>1494</v>
      </c>
      <c r="D51" s="871" t="s">
        <v>1495</v>
      </c>
      <c r="E51" s="1377"/>
      <c r="F51" s="1377"/>
      <c r="G51" s="1377"/>
      <c r="H51" s="1377"/>
      <c r="I51" s="1377"/>
      <c r="J51" s="1377"/>
      <c r="K51" s="1384"/>
      <c r="L51" s="1373"/>
      <c r="M51" s="1376"/>
    </row>
    <row r="52" spans="1:13" s="900" customFormat="1" ht="5.0999999999999996" customHeight="1">
      <c r="A52" s="872"/>
      <c r="B52" s="873"/>
      <c r="C52" s="873"/>
      <c r="D52" s="873"/>
      <c r="E52" s="873"/>
      <c r="F52" s="873"/>
      <c r="G52" s="873"/>
      <c r="H52" s="873"/>
      <c r="I52" s="873"/>
      <c r="J52" s="873"/>
      <c r="K52" s="874"/>
      <c r="L52" s="874"/>
      <c r="M52" s="870"/>
    </row>
    <row r="53" spans="1:13" s="900" customFormat="1" ht="17.100000000000001" customHeight="1">
      <c r="A53" s="875" t="s">
        <v>1387</v>
      </c>
      <c r="B53" s="876">
        <v>948.02694229999997</v>
      </c>
      <c r="C53" s="876">
        <v>93773.933729900004</v>
      </c>
      <c r="D53" s="876">
        <v>269616.34442119999</v>
      </c>
      <c r="E53" s="876">
        <v>11386.6059363</v>
      </c>
      <c r="F53" s="876" t="s">
        <v>168</v>
      </c>
      <c r="G53" s="876">
        <v>183913.5035847</v>
      </c>
      <c r="H53" s="876">
        <v>1538.5511638999999</v>
      </c>
      <c r="I53" s="876">
        <v>151363.3376569</v>
      </c>
      <c r="J53" s="876">
        <v>185.8097448</v>
      </c>
      <c r="K53" s="876">
        <v>712726.11317999987</v>
      </c>
      <c r="L53" s="876">
        <v>684403.24423539999</v>
      </c>
      <c r="M53" s="877" t="s">
        <v>1387</v>
      </c>
    </row>
    <row r="54" spans="1:13" s="900" customFormat="1" ht="17.100000000000001" customHeight="1">
      <c r="A54" s="875" t="s">
        <v>1388</v>
      </c>
      <c r="B54" s="876">
        <v>970.93938749999995</v>
      </c>
      <c r="C54" s="876">
        <v>12244.7657377</v>
      </c>
      <c r="D54" s="876">
        <v>75512.495800899997</v>
      </c>
      <c r="E54" s="876">
        <v>12850.110713800001</v>
      </c>
      <c r="F54" s="876" t="s">
        <v>168</v>
      </c>
      <c r="G54" s="876">
        <v>20317.371480900001</v>
      </c>
      <c r="H54" s="876">
        <v>656.87371589999998</v>
      </c>
      <c r="I54" s="876">
        <v>363406.9192529</v>
      </c>
      <c r="J54" s="876">
        <v>41.748906699999999</v>
      </c>
      <c r="K54" s="876">
        <v>486001.22499630001</v>
      </c>
      <c r="L54" s="876">
        <v>572865.96456650004</v>
      </c>
      <c r="M54" s="877" t="s">
        <v>1388</v>
      </c>
    </row>
    <row r="55" spans="1:13" s="900" customFormat="1" ht="17.100000000000001" customHeight="1">
      <c r="A55" s="875" t="s">
        <v>1389</v>
      </c>
      <c r="B55" s="876">
        <v>41806.912496700003</v>
      </c>
      <c r="C55" s="876">
        <v>682761.14278150001</v>
      </c>
      <c r="D55" s="876">
        <v>997701.20916229906</v>
      </c>
      <c r="E55" s="876">
        <v>429059.26226009999</v>
      </c>
      <c r="F55" s="876">
        <v>5932.9512541000004</v>
      </c>
      <c r="G55" s="876">
        <v>2193580.0040973001</v>
      </c>
      <c r="H55" s="876">
        <v>18610.099105000001</v>
      </c>
      <c r="I55" s="876">
        <v>627758.56026219996</v>
      </c>
      <c r="J55" s="876">
        <v>976.90609610000001</v>
      </c>
      <c r="K55" s="876">
        <v>4998187.0475152982</v>
      </c>
      <c r="L55" s="876">
        <v>5003309.9294617996</v>
      </c>
      <c r="M55" s="877" t="s">
        <v>1389</v>
      </c>
    </row>
    <row r="56" spans="1:13" s="900" customFormat="1" ht="17.100000000000001" customHeight="1">
      <c r="A56" s="875" t="s">
        <v>1390</v>
      </c>
      <c r="B56" s="876">
        <v>11379.926510699999</v>
      </c>
      <c r="C56" s="876">
        <v>54420.886852000003</v>
      </c>
      <c r="D56" s="876">
        <v>56458.8552213</v>
      </c>
      <c r="E56" s="876">
        <v>1587.9299409</v>
      </c>
      <c r="F56" s="876">
        <v>27.580329500000001</v>
      </c>
      <c r="G56" s="876">
        <v>34425.6185654</v>
      </c>
      <c r="H56" s="876" t="s">
        <v>168</v>
      </c>
      <c r="I56" s="876">
        <v>76080.996992100001</v>
      </c>
      <c r="J56" s="876">
        <v>332.22284619999999</v>
      </c>
      <c r="K56" s="876">
        <v>234714.01725809998</v>
      </c>
      <c r="L56" s="876">
        <v>175631.33901</v>
      </c>
      <c r="M56" s="877" t="s">
        <v>1390</v>
      </c>
    </row>
    <row r="57" spans="1:13" s="900" customFormat="1" ht="17.100000000000001" customHeight="1">
      <c r="A57" s="875" t="s">
        <v>1391</v>
      </c>
      <c r="B57" s="876">
        <v>947.94186749999994</v>
      </c>
      <c r="C57" s="876">
        <v>26081.103275900001</v>
      </c>
      <c r="D57" s="876">
        <v>45082.189189600002</v>
      </c>
      <c r="E57" s="876">
        <v>15481.626203</v>
      </c>
      <c r="F57" s="876" t="s">
        <v>168</v>
      </c>
      <c r="G57" s="876">
        <v>23851.7908298</v>
      </c>
      <c r="H57" s="876">
        <v>8943.8678832999994</v>
      </c>
      <c r="I57" s="876">
        <v>188418.49640450001</v>
      </c>
      <c r="J57" s="876">
        <v>101.6404576</v>
      </c>
      <c r="K57" s="876">
        <v>308908.65611119999</v>
      </c>
      <c r="L57" s="876">
        <v>240882.99279670001</v>
      </c>
      <c r="M57" s="877" t="s">
        <v>1391</v>
      </c>
    </row>
    <row r="58" spans="1:13" s="900" customFormat="1" ht="20.100000000000001" customHeight="1">
      <c r="A58" s="875" t="s">
        <v>1392</v>
      </c>
      <c r="B58" s="876">
        <v>2500.8783411999998</v>
      </c>
      <c r="C58" s="876">
        <v>30646.470697799999</v>
      </c>
      <c r="D58" s="876">
        <v>36975.989238200003</v>
      </c>
      <c r="E58" s="876">
        <v>11028.6581085</v>
      </c>
      <c r="F58" s="876" t="s">
        <v>168</v>
      </c>
      <c r="G58" s="876">
        <v>18232.077481699998</v>
      </c>
      <c r="H58" s="876">
        <v>24122.053059900001</v>
      </c>
      <c r="I58" s="876">
        <v>26716.5775134</v>
      </c>
      <c r="J58" s="876">
        <v>91.849102299999998</v>
      </c>
      <c r="K58" s="876">
        <v>150314.55354300002</v>
      </c>
      <c r="L58" s="876">
        <v>127539.5714075</v>
      </c>
      <c r="M58" s="877" t="s">
        <v>1392</v>
      </c>
    </row>
    <row r="59" spans="1:13" s="900" customFormat="1" ht="17.100000000000001" customHeight="1">
      <c r="A59" s="875" t="s">
        <v>1393</v>
      </c>
      <c r="B59" s="876">
        <v>23065.283731</v>
      </c>
      <c r="C59" s="876">
        <v>213724.07410609999</v>
      </c>
      <c r="D59" s="876">
        <v>101699.30583719999</v>
      </c>
      <c r="E59" s="876">
        <v>82662.456348699998</v>
      </c>
      <c r="F59" s="876" t="s">
        <v>168</v>
      </c>
      <c r="G59" s="876">
        <v>188896.08759149999</v>
      </c>
      <c r="H59" s="876">
        <v>6247.8544246000001</v>
      </c>
      <c r="I59" s="876">
        <v>454024.82011789997</v>
      </c>
      <c r="J59" s="876">
        <v>491.70295249999998</v>
      </c>
      <c r="K59" s="876">
        <v>1070811.5851095</v>
      </c>
      <c r="L59" s="876">
        <v>900865.34947969997</v>
      </c>
      <c r="M59" s="877" t="s">
        <v>1393</v>
      </c>
    </row>
    <row r="60" spans="1:13" s="900" customFormat="1" ht="17.100000000000001" customHeight="1">
      <c r="A60" s="875" t="s">
        <v>1394</v>
      </c>
      <c r="B60" s="876">
        <v>5971.0549620000002</v>
      </c>
      <c r="C60" s="876">
        <v>590858.41215810005</v>
      </c>
      <c r="D60" s="876">
        <v>695036.81355890003</v>
      </c>
      <c r="E60" s="876">
        <v>157665.46059840001</v>
      </c>
      <c r="F60" s="876">
        <v>3057.2928422999998</v>
      </c>
      <c r="G60" s="876">
        <v>520996.44657550001</v>
      </c>
      <c r="H60" s="876">
        <v>19724.415097199999</v>
      </c>
      <c r="I60" s="876">
        <v>55921.237282299997</v>
      </c>
      <c r="J60" s="876">
        <v>237.4076407</v>
      </c>
      <c r="K60" s="876">
        <v>2049468.5407154001</v>
      </c>
      <c r="L60" s="876">
        <v>1890991.6033554</v>
      </c>
      <c r="M60" s="877" t="s">
        <v>1394</v>
      </c>
    </row>
    <row r="61" spans="1:13" s="900" customFormat="1" ht="17.100000000000001" customHeight="1">
      <c r="A61" s="875" t="s">
        <v>1395</v>
      </c>
      <c r="B61" s="876">
        <v>33476.578992800001</v>
      </c>
      <c r="C61" s="876">
        <v>79332.299146000005</v>
      </c>
      <c r="D61" s="876">
        <v>97428.257251300005</v>
      </c>
      <c r="E61" s="876">
        <v>151617.86692309999</v>
      </c>
      <c r="F61" s="876" t="s">
        <v>168</v>
      </c>
      <c r="G61" s="876">
        <v>133218.2751007</v>
      </c>
      <c r="H61" s="876">
        <v>17484.7974626</v>
      </c>
      <c r="I61" s="876">
        <v>186549.07732929999</v>
      </c>
      <c r="J61" s="876">
        <v>111.7308766</v>
      </c>
      <c r="K61" s="876">
        <v>699218.88308239996</v>
      </c>
      <c r="L61" s="876">
        <v>611763.51444199996</v>
      </c>
      <c r="M61" s="877" t="s">
        <v>1395</v>
      </c>
    </row>
    <row r="62" spans="1:13" s="900" customFormat="1" ht="17.100000000000001" customHeight="1">
      <c r="A62" s="875" t="s">
        <v>1396</v>
      </c>
      <c r="B62" s="876">
        <v>65429.785982000001</v>
      </c>
      <c r="C62" s="876">
        <v>39214.854478599998</v>
      </c>
      <c r="D62" s="876">
        <v>237067.4253154</v>
      </c>
      <c r="E62" s="876">
        <v>38316.178392100002</v>
      </c>
      <c r="F62" s="876">
        <v>118.9220385</v>
      </c>
      <c r="G62" s="876">
        <v>133722.11221270001</v>
      </c>
      <c r="H62" s="876">
        <v>1080.4501766999999</v>
      </c>
      <c r="I62" s="876">
        <v>77415.303905199995</v>
      </c>
      <c r="J62" s="876">
        <v>74.355233999999996</v>
      </c>
      <c r="K62" s="876">
        <v>592439.38773520011</v>
      </c>
      <c r="L62" s="876">
        <v>616654.58196129999</v>
      </c>
      <c r="M62" s="877" t="s">
        <v>1396</v>
      </c>
    </row>
    <row r="63" spans="1:13" s="900" customFormat="1" ht="17.100000000000001" customHeight="1">
      <c r="A63" s="875" t="s">
        <v>1397</v>
      </c>
      <c r="B63" s="876">
        <v>37253.181950400001</v>
      </c>
      <c r="C63" s="876">
        <v>285091.46791990002</v>
      </c>
      <c r="D63" s="876">
        <v>487852.45322979998</v>
      </c>
      <c r="E63" s="876">
        <v>491560.4063723</v>
      </c>
      <c r="F63" s="876">
        <v>409.89736340000002</v>
      </c>
      <c r="G63" s="876">
        <v>754143.68531660002</v>
      </c>
      <c r="H63" s="876">
        <v>57246.904011999999</v>
      </c>
      <c r="I63" s="876">
        <v>1291077.2873990999</v>
      </c>
      <c r="J63" s="876">
        <v>867.80202459999998</v>
      </c>
      <c r="K63" s="876">
        <v>3405503.0855881004</v>
      </c>
      <c r="L63" s="876">
        <v>3901626.4690196998</v>
      </c>
      <c r="M63" s="877" t="s">
        <v>1397</v>
      </c>
    </row>
    <row r="64" spans="1:13" s="900" customFormat="1" ht="17.100000000000001" customHeight="1">
      <c r="A64" s="875" t="s">
        <v>1398</v>
      </c>
      <c r="B64" s="876">
        <v>21881.664148399999</v>
      </c>
      <c r="C64" s="876">
        <v>31137.644428</v>
      </c>
      <c r="D64" s="876">
        <v>122987.68426549999</v>
      </c>
      <c r="E64" s="876">
        <v>69693.669447499997</v>
      </c>
      <c r="F64" s="876">
        <v>538.61627420000002</v>
      </c>
      <c r="G64" s="876">
        <v>73604.009575200005</v>
      </c>
      <c r="H64" s="876">
        <v>4826.3578334000003</v>
      </c>
      <c r="I64" s="876">
        <v>200452.06268490001</v>
      </c>
      <c r="J64" s="876">
        <v>55.137185100000004</v>
      </c>
      <c r="K64" s="876">
        <v>525176.84584219998</v>
      </c>
      <c r="L64" s="876">
        <v>335217.5356451</v>
      </c>
      <c r="M64" s="877" t="s">
        <v>1398</v>
      </c>
    </row>
    <row r="65" spans="1:13" s="900" customFormat="1" ht="17.100000000000001" customHeight="1">
      <c r="A65" s="875" t="s">
        <v>1399</v>
      </c>
      <c r="B65" s="876">
        <v>32966.507301099999</v>
      </c>
      <c r="C65" s="876">
        <v>207465.31919489999</v>
      </c>
      <c r="D65" s="876">
        <v>476642.77576029999</v>
      </c>
      <c r="E65" s="876">
        <v>218776.9478931</v>
      </c>
      <c r="F65" s="876">
        <v>2784.3122913000002</v>
      </c>
      <c r="G65" s="876">
        <v>389349.57153209997</v>
      </c>
      <c r="H65" s="876">
        <v>65873.451908200004</v>
      </c>
      <c r="I65" s="876">
        <v>712788.75511210004</v>
      </c>
      <c r="J65" s="876">
        <v>2687.8857975999999</v>
      </c>
      <c r="K65" s="876">
        <v>2109335.5267906999</v>
      </c>
      <c r="L65" s="876">
        <v>2077322.9408151</v>
      </c>
      <c r="M65" s="877" t="s">
        <v>1399</v>
      </c>
    </row>
    <row r="66" spans="1:13" s="900" customFormat="1" ht="17.100000000000001" customHeight="1">
      <c r="A66" s="875" t="s">
        <v>1400</v>
      </c>
      <c r="B66" s="876">
        <v>46577.568980299999</v>
      </c>
      <c r="C66" s="876">
        <v>58738.903013499999</v>
      </c>
      <c r="D66" s="876">
        <v>202570.1380068</v>
      </c>
      <c r="E66" s="876">
        <v>30834.948795100001</v>
      </c>
      <c r="F66" s="876">
        <v>1.3167180000000001</v>
      </c>
      <c r="G66" s="876">
        <v>70282.194436200007</v>
      </c>
      <c r="H66" s="876">
        <v>124592.9501594</v>
      </c>
      <c r="I66" s="876">
        <v>56228.245625399999</v>
      </c>
      <c r="J66" s="876">
        <v>2.0712700000000002</v>
      </c>
      <c r="K66" s="876">
        <v>589828.33700469998</v>
      </c>
      <c r="L66" s="876">
        <v>326602.92928909999</v>
      </c>
      <c r="M66" s="877" t="s">
        <v>1400</v>
      </c>
    </row>
    <row r="67" spans="1:13" s="900" customFormat="1" ht="20.100000000000001" customHeight="1">
      <c r="A67" s="878" t="s">
        <v>1401</v>
      </c>
      <c r="B67" s="876">
        <v>280475.14172459999</v>
      </c>
      <c r="C67" s="876">
        <v>1222734.4989636</v>
      </c>
      <c r="D67" s="876">
        <v>839625.17282540002</v>
      </c>
      <c r="E67" s="876">
        <v>293624.61122830003</v>
      </c>
      <c r="F67" s="876">
        <v>2551.8470711</v>
      </c>
      <c r="G67" s="876">
        <v>1396792.9341334</v>
      </c>
      <c r="H67" s="876">
        <v>275250.22752840002</v>
      </c>
      <c r="I67" s="876">
        <v>940455.26042559999</v>
      </c>
      <c r="J67" s="876">
        <v>4839.1182448</v>
      </c>
      <c r="K67" s="876">
        <v>5256348.8121452006</v>
      </c>
      <c r="L67" s="876">
        <v>4093905.8626942998</v>
      </c>
      <c r="M67" s="879" t="s">
        <v>1401</v>
      </c>
    </row>
    <row r="68" spans="1:13" s="900" customFormat="1" ht="17.100000000000001" customHeight="1">
      <c r="A68" s="878" t="s">
        <v>1402</v>
      </c>
      <c r="B68" s="876">
        <v>8198.8179184000001</v>
      </c>
      <c r="C68" s="876">
        <v>70733.838005500002</v>
      </c>
      <c r="D68" s="876">
        <v>203799.7535813</v>
      </c>
      <c r="E68" s="876">
        <v>9778.0837031999999</v>
      </c>
      <c r="F68" s="876" t="s">
        <v>168</v>
      </c>
      <c r="G68" s="876">
        <v>201925.95115929999</v>
      </c>
      <c r="H68" s="876">
        <v>87868.749749199997</v>
      </c>
      <c r="I68" s="876">
        <v>74178.409923300002</v>
      </c>
      <c r="J68" s="876">
        <v>43.658321800000003</v>
      </c>
      <c r="K68" s="876">
        <v>656527.26236199995</v>
      </c>
      <c r="L68" s="876">
        <v>397468.65805760003</v>
      </c>
      <c r="M68" s="879" t="s">
        <v>1402</v>
      </c>
    </row>
    <row r="69" spans="1:13" s="900" customFormat="1" ht="17.100000000000001" customHeight="1">
      <c r="A69" s="878" t="s">
        <v>1403</v>
      </c>
      <c r="B69" s="876">
        <v>342676.49043890001</v>
      </c>
      <c r="C69" s="876">
        <v>529246.77883099997</v>
      </c>
      <c r="D69" s="876">
        <v>1005439.5307604</v>
      </c>
      <c r="E69" s="876">
        <v>85631.812630700006</v>
      </c>
      <c r="F69" s="876">
        <v>1948.0807279000001</v>
      </c>
      <c r="G69" s="876">
        <v>748915.83288949996</v>
      </c>
      <c r="H69" s="876">
        <v>131694.22068269999</v>
      </c>
      <c r="I69" s="876">
        <v>212947.73174439999</v>
      </c>
      <c r="J69" s="876">
        <v>4999.6374855000004</v>
      </c>
      <c r="K69" s="876">
        <v>3063500.1161910002</v>
      </c>
      <c r="L69" s="876">
        <v>3622103.1082593999</v>
      </c>
      <c r="M69" s="879" t="s">
        <v>1403</v>
      </c>
    </row>
    <row r="70" spans="1:13" s="900" customFormat="1" ht="17.100000000000001" customHeight="1">
      <c r="A70" s="875" t="s">
        <v>1404</v>
      </c>
      <c r="B70" s="876">
        <v>101775.8464682</v>
      </c>
      <c r="C70" s="876">
        <v>689861.95055399998</v>
      </c>
      <c r="D70" s="876">
        <v>837425.53506929998</v>
      </c>
      <c r="E70" s="876">
        <v>265324.49758359999</v>
      </c>
      <c r="F70" s="876">
        <v>9394.7673952000005</v>
      </c>
      <c r="G70" s="876">
        <v>912763.22752049996</v>
      </c>
      <c r="H70" s="876">
        <v>32970.048275200003</v>
      </c>
      <c r="I70" s="876">
        <v>213781.25025020001</v>
      </c>
      <c r="J70" s="876">
        <v>67.818822600000004</v>
      </c>
      <c r="K70" s="876">
        <v>3063364.9419387998</v>
      </c>
      <c r="L70" s="876">
        <v>1639339.9132971</v>
      </c>
      <c r="M70" s="877" t="s">
        <v>1404</v>
      </c>
    </row>
    <row r="71" spans="1:13" s="900" customFormat="1" ht="17.100000000000001" customHeight="1">
      <c r="A71" s="875" t="s">
        <v>1405</v>
      </c>
      <c r="B71" s="876">
        <v>472548.17654010002</v>
      </c>
      <c r="C71" s="876">
        <v>1569923.0206720999</v>
      </c>
      <c r="D71" s="876">
        <v>2050710.5050409001</v>
      </c>
      <c r="E71" s="876">
        <v>743436.02786799998</v>
      </c>
      <c r="F71" s="876">
        <v>24521.771493</v>
      </c>
      <c r="G71" s="876">
        <v>1987576.8914375999</v>
      </c>
      <c r="H71" s="876">
        <v>322901.29093209998</v>
      </c>
      <c r="I71" s="876">
        <v>400124.78762690001</v>
      </c>
      <c r="J71" s="876">
        <v>1287.8093377</v>
      </c>
      <c r="K71" s="876">
        <v>7573030.2809484005</v>
      </c>
      <c r="L71" s="876">
        <v>7641935.6299224999</v>
      </c>
      <c r="M71" s="877" t="s">
        <v>1405</v>
      </c>
    </row>
    <row r="72" spans="1:13" s="900" customFormat="1" ht="17.100000000000001" customHeight="1">
      <c r="A72" s="875" t="s">
        <v>1406</v>
      </c>
      <c r="B72" s="876">
        <v>41683.328657400001</v>
      </c>
      <c r="C72" s="876">
        <v>116818.75189129999</v>
      </c>
      <c r="D72" s="876">
        <v>551857.79441650002</v>
      </c>
      <c r="E72" s="876">
        <v>42013.6213393</v>
      </c>
      <c r="F72" s="876">
        <v>14653.3238415</v>
      </c>
      <c r="G72" s="876">
        <v>229462.78647379999</v>
      </c>
      <c r="H72" s="876">
        <v>14507.1282266</v>
      </c>
      <c r="I72" s="876">
        <v>91873.651366100006</v>
      </c>
      <c r="J72" s="876">
        <v>1448.2727304</v>
      </c>
      <c r="K72" s="876">
        <v>1104318.6589428999</v>
      </c>
      <c r="L72" s="876">
        <v>1562800.4113928999</v>
      </c>
      <c r="M72" s="877" t="s">
        <v>1406</v>
      </c>
    </row>
    <row r="73" spans="1:13" s="900" customFormat="1" ht="17.100000000000001" customHeight="1">
      <c r="A73" s="875" t="s">
        <v>1407</v>
      </c>
      <c r="B73" s="876">
        <v>279891.94890229998</v>
      </c>
      <c r="C73" s="876">
        <v>1143008.3627861999</v>
      </c>
      <c r="D73" s="876">
        <v>1988272.2369812001</v>
      </c>
      <c r="E73" s="876">
        <v>498384.0201578</v>
      </c>
      <c r="F73" s="876">
        <v>25151.964997899999</v>
      </c>
      <c r="G73" s="876">
        <v>1345438.7504088001</v>
      </c>
      <c r="H73" s="876">
        <v>127823.8986861</v>
      </c>
      <c r="I73" s="876">
        <v>142599.60923</v>
      </c>
      <c r="J73" s="876">
        <v>10495.269233000001</v>
      </c>
      <c r="K73" s="876">
        <v>5561066.0613833005</v>
      </c>
      <c r="L73" s="876">
        <v>5974920.03514749</v>
      </c>
      <c r="M73" s="877" t="s">
        <v>1407</v>
      </c>
    </row>
    <row r="74" spans="1:13" s="900" customFormat="1" ht="20.100000000000001" customHeight="1">
      <c r="A74" s="875" t="s">
        <v>1408</v>
      </c>
      <c r="B74" s="876">
        <v>69765.529169799993</v>
      </c>
      <c r="C74" s="876">
        <v>1030407.7947149</v>
      </c>
      <c r="D74" s="876">
        <v>1534780.2053306</v>
      </c>
      <c r="E74" s="876">
        <v>375037.96158890001</v>
      </c>
      <c r="F74" s="876">
        <v>50308.167551699997</v>
      </c>
      <c r="G74" s="876">
        <v>1125662.4985831</v>
      </c>
      <c r="H74" s="876">
        <v>32626.721711800001</v>
      </c>
      <c r="I74" s="876">
        <v>141044.91618470001</v>
      </c>
      <c r="J74" s="876">
        <v>1221.8623496</v>
      </c>
      <c r="K74" s="876">
        <v>4360855.6571851</v>
      </c>
      <c r="L74" s="876">
        <v>4656857.6407102002</v>
      </c>
      <c r="M74" s="877" t="s">
        <v>1408</v>
      </c>
    </row>
    <row r="75" spans="1:13" s="900" customFormat="1" ht="17.100000000000001" customHeight="1">
      <c r="A75" s="875" t="s">
        <v>1409</v>
      </c>
      <c r="B75" s="876">
        <v>211730.3649089</v>
      </c>
      <c r="C75" s="876">
        <v>3194354.5809204001</v>
      </c>
      <c r="D75" s="876">
        <v>2361225.9680694998</v>
      </c>
      <c r="E75" s="876">
        <v>1478397.6466093</v>
      </c>
      <c r="F75" s="876">
        <v>67709.342849699999</v>
      </c>
      <c r="G75" s="876">
        <v>3591919.9540845999</v>
      </c>
      <c r="H75" s="876">
        <v>206869.6296586</v>
      </c>
      <c r="I75" s="876">
        <v>375998.9663799</v>
      </c>
      <c r="J75" s="876">
        <v>15904.489953800001</v>
      </c>
      <c r="K75" s="876">
        <v>11504110.943434699</v>
      </c>
      <c r="L75" s="876">
        <v>11729492.437764199</v>
      </c>
      <c r="M75" s="877" t="s">
        <v>1409</v>
      </c>
    </row>
    <row r="76" spans="1:13" s="900" customFormat="1" ht="17.100000000000001" customHeight="1">
      <c r="A76" s="875" t="s">
        <v>1410</v>
      </c>
      <c r="B76" s="876">
        <v>33655.395654899999</v>
      </c>
      <c r="C76" s="876">
        <v>531717.18553080002</v>
      </c>
      <c r="D76" s="876">
        <v>743014.34035750001</v>
      </c>
      <c r="E76" s="876">
        <v>105966.3628093</v>
      </c>
      <c r="F76" s="876">
        <v>45.027110200000003</v>
      </c>
      <c r="G76" s="876">
        <v>1097995.2835568001</v>
      </c>
      <c r="H76" s="876">
        <v>23503.121795499999</v>
      </c>
      <c r="I76" s="876">
        <v>250767.53728739999</v>
      </c>
      <c r="J76" s="876">
        <v>6.0450103000000004</v>
      </c>
      <c r="K76" s="876">
        <v>2786670.2991126999</v>
      </c>
      <c r="L76" s="876">
        <v>3023921.0932999002</v>
      </c>
      <c r="M76" s="877" t="s">
        <v>1410</v>
      </c>
    </row>
    <row r="77" spans="1:13" s="900" customFormat="1" ht="17.100000000000001" customHeight="1">
      <c r="A77" s="875" t="s">
        <v>1411</v>
      </c>
      <c r="B77" s="876">
        <v>93396.274646699996</v>
      </c>
      <c r="C77" s="876">
        <v>4838544.8619935997</v>
      </c>
      <c r="D77" s="876">
        <v>3686355.2096838001</v>
      </c>
      <c r="E77" s="876">
        <v>1116776.1761041</v>
      </c>
      <c r="F77" s="876">
        <v>56405.075363900003</v>
      </c>
      <c r="G77" s="876">
        <v>3673058.8608658002</v>
      </c>
      <c r="H77" s="876">
        <v>280063.804061</v>
      </c>
      <c r="I77" s="876">
        <v>296949.4915527</v>
      </c>
      <c r="J77" s="876">
        <v>4298.1613004999999</v>
      </c>
      <c r="K77" s="876">
        <v>14045847.915572101</v>
      </c>
      <c r="L77" s="876">
        <v>14574626.210805399</v>
      </c>
      <c r="M77" s="877" t="s">
        <v>1411</v>
      </c>
    </row>
    <row r="78" spans="1:13" s="900" customFormat="1" ht="17.100000000000001" customHeight="1">
      <c r="A78" s="875" t="s">
        <v>1412</v>
      </c>
      <c r="B78" s="876">
        <v>6863.6532299</v>
      </c>
      <c r="C78" s="876">
        <v>334365.22312560002</v>
      </c>
      <c r="D78" s="876">
        <v>841127.47186409996</v>
      </c>
      <c r="E78" s="876">
        <v>144057.3032998</v>
      </c>
      <c r="F78" s="876">
        <v>14193.5302763</v>
      </c>
      <c r="G78" s="876">
        <v>587920.97018449998</v>
      </c>
      <c r="H78" s="876">
        <v>22828.125729700001</v>
      </c>
      <c r="I78" s="876">
        <v>25087.305138399999</v>
      </c>
      <c r="J78" s="876">
        <v>2.8354710999999999</v>
      </c>
      <c r="K78" s="876">
        <v>1976446.4183193999</v>
      </c>
      <c r="L78" s="876">
        <v>1864815.9070915</v>
      </c>
      <c r="M78" s="877" t="s">
        <v>1412</v>
      </c>
    </row>
    <row r="79" spans="1:13" s="900" customFormat="1" ht="20.100000000000001" customHeight="1">
      <c r="A79" s="875" t="s">
        <v>1413</v>
      </c>
      <c r="B79" s="876">
        <v>153963.59748259999</v>
      </c>
      <c r="C79" s="876">
        <v>6108748.3813942</v>
      </c>
      <c r="D79" s="876">
        <v>3511834.1618019999</v>
      </c>
      <c r="E79" s="876">
        <v>1907032.7986409999</v>
      </c>
      <c r="F79" s="876">
        <v>153896.8729551</v>
      </c>
      <c r="G79" s="876">
        <v>9435041.8711451907</v>
      </c>
      <c r="H79" s="876">
        <v>245320.67273799999</v>
      </c>
      <c r="I79" s="876">
        <v>282647.75134309998</v>
      </c>
      <c r="J79" s="876">
        <v>38736.8471078</v>
      </c>
      <c r="K79" s="876">
        <v>21837222.954608995</v>
      </c>
      <c r="L79" s="876">
        <v>23742623.343132999</v>
      </c>
      <c r="M79" s="877" t="s">
        <v>1413</v>
      </c>
    </row>
    <row r="80" spans="1:13" s="900" customFormat="1" ht="17.100000000000001" customHeight="1">
      <c r="A80" s="875" t="s">
        <v>1414</v>
      </c>
      <c r="B80" s="876">
        <v>1580.6156349</v>
      </c>
      <c r="C80" s="876">
        <v>479115.49656260002</v>
      </c>
      <c r="D80" s="876">
        <v>154237.41353190001</v>
      </c>
      <c r="E80" s="876">
        <v>157285.7045964</v>
      </c>
      <c r="F80" s="876">
        <v>1160.0323321999999</v>
      </c>
      <c r="G80" s="876">
        <v>365666.57709089998</v>
      </c>
      <c r="H80" s="876">
        <v>39295.333379900003</v>
      </c>
      <c r="I80" s="876">
        <v>9497.1075662000003</v>
      </c>
      <c r="J80" s="876">
        <v>886.34335759999999</v>
      </c>
      <c r="K80" s="876">
        <v>1208724.6240526</v>
      </c>
      <c r="L80" s="876">
        <v>111684.83094460001</v>
      </c>
      <c r="M80" s="877" t="s">
        <v>1414</v>
      </c>
    </row>
    <row r="81" spans="1:13" s="900" customFormat="1" ht="17.100000000000001" customHeight="1">
      <c r="A81" s="875" t="s">
        <v>1415</v>
      </c>
      <c r="B81" s="876">
        <v>30068.221863899998</v>
      </c>
      <c r="C81" s="876">
        <v>2366079.1790713002</v>
      </c>
      <c r="D81" s="876">
        <v>1580420.1863839</v>
      </c>
      <c r="E81" s="876">
        <v>529562.08802769997</v>
      </c>
      <c r="F81" s="876">
        <v>83686.537935100001</v>
      </c>
      <c r="G81" s="876">
        <v>4474051.7429023003</v>
      </c>
      <c r="H81" s="876">
        <v>82726.914751200005</v>
      </c>
      <c r="I81" s="876">
        <v>36421.342783100001</v>
      </c>
      <c r="J81" s="876">
        <v>5085.2251766999998</v>
      </c>
      <c r="K81" s="876">
        <v>9188101.4388952013</v>
      </c>
      <c r="L81" s="876">
        <v>6225590.9311571</v>
      </c>
      <c r="M81" s="877" t="s">
        <v>1415</v>
      </c>
    </row>
    <row r="82" spans="1:13" s="900" customFormat="1" ht="17.100000000000001" customHeight="1">
      <c r="A82" s="875" t="s">
        <v>1416</v>
      </c>
      <c r="B82" s="876">
        <v>4434.4698054999999</v>
      </c>
      <c r="C82" s="876">
        <v>3584.1473833999999</v>
      </c>
      <c r="D82" s="876">
        <v>2866.6930250999999</v>
      </c>
      <c r="E82" s="876">
        <v>3600.8237374999999</v>
      </c>
      <c r="F82" s="876" t="s">
        <v>168</v>
      </c>
      <c r="G82" s="876">
        <v>43847.4727413</v>
      </c>
      <c r="H82" s="876" t="s">
        <v>168</v>
      </c>
      <c r="I82" s="876">
        <v>3071.0826097999998</v>
      </c>
      <c r="J82" s="876" t="s">
        <v>168</v>
      </c>
      <c r="K82" s="876">
        <v>61404.689302600003</v>
      </c>
      <c r="L82" s="876">
        <v>28039.309169700002</v>
      </c>
      <c r="M82" s="877" t="s">
        <v>1416</v>
      </c>
    </row>
    <row r="83" spans="1:13" s="900" customFormat="1" ht="17.100000000000001" customHeight="1">
      <c r="A83" s="875" t="s">
        <v>1417</v>
      </c>
      <c r="B83" s="876">
        <v>10716.968755399999</v>
      </c>
      <c r="C83" s="876">
        <v>297112.33101070003</v>
      </c>
      <c r="D83" s="876">
        <v>466080.54234749998</v>
      </c>
      <c r="E83" s="876">
        <v>138226.81454409999</v>
      </c>
      <c r="F83" s="876">
        <v>330.80015220000001</v>
      </c>
      <c r="G83" s="876">
        <v>953166.95337</v>
      </c>
      <c r="H83" s="876">
        <v>60923.457031799997</v>
      </c>
      <c r="I83" s="876">
        <v>34204.7380404</v>
      </c>
      <c r="J83" s="876">
        <v>906.8176899</v>
      </c>
      <c r="K83" s="876">
        <v>1961669.422942</v>
      </c>
      <c r="L83" s="876">
        <v>1858722.8448097999</v>
      </c>
      <c r="M83" s="877" t="s">
        <v>1417</v>
      </c>
    </row>
    <row r="84" spans="1:13" s="900" customFormat="1" ht="17.100000000000001" customHeight="1">
      <c r="A84" s="875" t="s">
        <v>1418</v>
      </c>
      <c r="B84" s="876">
        <v>7008.3705882000004</v>
      </c>
      <c r="C84" s="876">
        <v>797.71645779999994</v>
      </c>
      <c r="D84" s="876">
        <v>53.396881399999998</v>
      </c>
      <c r="E84" s="876">
        <v>417.01276860000002</v>
      </c>
      <c r="F84" s="876" t="s">
        <v>168</v>
      </c>
      <c r="G84" s="876">
        <v>12087.071070800001</v>
      </c>
      <c r="H84" s="876" t="s">
        <v>168</v>
      </c>
      <c r="I84" s="876">
        <v>3087.8943687999999</v>
      </c>
      <c r="J84" s="876" t="s">
        <v>168</v>
      </c>
      <c r="K84" s="876">
        <v>23451.462135599999</v>
      </c>
      <c r="L84" s="876">
        <v>3137.0979858999999</v>
      </c>
      <c r="M84" s="877" t="s">
        <v>1418</v>
      </c>
    </row>
    <row r="85" spans="1:13" s="900" customFormat="1" ht="17.100000000000001" customHeight="1">
      <c r="A85" s="875" t="s">
        <v>1419</v>
      </c>
      <c r="B85" s="876">
        <v>7327.1866092999999</v>
      </c>
      <c r="C85" s="876">
        <v>158328.41145029999</v>
      </c>
      <c r="D85" s="876">
        <v>139631.830843</v>
      </c>
      <c r="E85" s="876">
        <v>5137.1592440000004</v>
      </c>
      <c r="F85" s="876">
        <v>7.5080961999999998</v>
      </c>
      <c r="G85" s="876">
        <v>234134.54452990001</v>
      </c>
      <c r="H85" s="876">
        <v>251.35249150000001</v>
      </c>
      <c r="I85" s="876">
        <v>34489.5606309</v>
      </c>
      <c r="J85" s="876">
        <v>6.6990657999999996</v>
      </c>
      <c r="K85" s="876">
        <v>579314.25296089996</v>
      </c>
      <c r="L85" s="876">
        <v>558156.71758579998</v>
      </c>
      <c r="M85" s="877" t="s">
        <v>1419</v>
      </c>
    </row>
    <row r="86" spans="1:13" s="900" customFormat="1" ht="17.100000000000001" customHeight="1">
      <c r="A86" s="875" t="s">
        <v>1421</v>
      </c>
      <c r="B86" s="876">
        <v>120.2925235</v>
      </c>
      <c r="C86" s="876">
        <v>248.75865440000001</v>
      </c>
      <c r="D86" s="876">
        <v>21.253108600000001</v>
      </c>
      <c r="E86" s="876">
        <v>120.54013620000001</v>
      </c>
      <c r="F86" s="876" t="s">
        <v>168</v>
      </c>
      <c r="G86" s="876">
        <v>15796.296635000001</v>
      </c>
      <c r="H86" s="876" t="s">
        <v>168</v>
      </c>
      <c r="I86" s="876">
        <v>1280.1884267</v>
      </c>
      <c r="J86" s="876" t="s">
        <v>168</v>
      </c>
      <c r="K86" s="876">
        <v>17587.329484400001</v>
      </c>
      <c r="L86" s="876">
        <v>14980.350153900001</v>
      </c>
      <c r="M86" s="877" t="s">
        <v>1421</v>
      </c>
    </row>
    <row r="87" spans="1:13" s="900" customFormat="1" ht="11.25" customHeight="1">
      <c r="A87" s="880"/>
      <c r="B87" s="881"/>
      <c r="C87" s="881"/>
      <c r="D87" s="881"/>
      <c r="E87" s="881"/>
      <c r="F87" s="881"/>
      <c r="G87" s="881"/>
      <c r="H87" s="881"/>
      <c r="I87" s="882"/>
      <c r="J87" s="881"/>
      <c r="K87" s="881"/>
      <c r="L87" s="881"/>
      <c r="M87" s="883"/>
    </row>
    <row r="88" spans="1:13" s="900" customFormat="1" ht="11.25" customHeight="1">
      <c r="A88" s="863"/>
      <c r="B88" s="864"/>
      <c r="C88" s="864"/>
      <c r="D88" s="864"/>
      <c r="E88" s="864"/>
      <c r="F88" s="580" t="s">
        <v>1640</v>
      </c>
      <c r="G88" s="864"/>
      <c r="H88" s="864"/>
      <c r="I88" s="864"/>
      <c r="J88" s="864"/>
      <c r="K88" s="864"/>
      <c r="L88" s="864"/>
      <c r="M88" s="580" t="s">
        <v>1642</v>
      </c>
    </row>
    <row r="89" spans="1:13" s="900" customFormat="1" ht="20.100000000000001" customHeight="1">
      <c r="A89" s="884"/>
      <c r="B89" s="885"/>
      <c r="C89" s="885"/>
      <c r="D89" s="885"/>
      <c r="E89" s="885"/>
      <c r="F89" s="885"/>
      <c r="G89" s="886"/>
      <c r="H89" s="885"/>
      <c r="I89" s="885"/>
      <c r="J89" s="885"/>
      <c r="K89" s="885"/>
      <c r="L89" s="885"/>
      <c r="M89" s="887"/>
    </row>
    <row r="90" spans="1:13" s="900" customFormat="1">
      <c r="A90" s="863"/>
      <c r="B90" s="888"/>
      <c r="C90" s="888"/>
      <c r="D90" s="888"/>
      <c r="E90" s="888"/>
      <c r="F90" s="888"/>
      <c r="G90" s="889"/>
      <c r="H90" s="888"/>
      <c r="I90" s="888"/>
      <c r="J90" s="888"/>
      <c r="K90" s="888"/>
      <c r="L90" s="888"/>
      <c r="M90" s="887"/>
    </row>
    <row r="91" spans="1:13">
      <c r="A91" s="890"/>
      <c r="B91" s="566"/>
      <c r="C91" s="566"/>
      <c r="D91" s="566"/>
      <c r="E91" s="566"/>
      <c r="F91" s="566"/>
      <c r="G91" s="628"/>
      <c r="H91" s="566"/>
      <c r="I91" s="566"/>
      <c r="J91" s="566"/>
      <c r="K91" s="566"/>
      <c r="L91" s="566"/>
      <c r="M91" s="887"/>
    </row>
    <row r="92" spans="1:13">
      <c r="A92" s="863"/>
      <c r="B92" s="864"/>
      <c r="C92" s="864"/>
      <c r="D92" s="864"/>
      <c r="E92" s="864"/>
      <c r="F92" s="864"/>
      <c r="G92" s="864"/>
      <c r="H92" s="864"/>
      <c r="I92" s="864"/>
      <c r="J92" s="864"/>
      <c r="K92" s="869"/>
      <c r="L92" s="864"/>
      <c r="M92" s="870" t="s">
        <v>186</v>
      </c>
    </row>
    <row r="93" spans="1:13" ht="15" customHeight="1">
      <c r="A93" s="1378" t="s">
        <v>1624</v>
      </c>
      <c r="B93" s="1381" t="s">
        <v>1336</v>
      </c>
      <c r="C93" s="1382"/>
      <c r="D93" s="1382"/>
      <c r="E93" s="1382"/>
      <c r="F93" s="1382"/>
      <c r="G93" s="1382" t="s">
        <v>1336</v>
      </c>
      <c r="H93" s="1382"/>
      <c r="I93" s="1382"/>
      <c r="J93" s="1382"/>
      <c r="K93" s="1383"/>
      <c r="L93" s="1371" t="s">
        <v>1625</v>
      </c>
      <c r="M93" s="1374" t="s">
        <v>1624</v>
      </c>
    </row>
    <row r="94" spans="1:13" ht="15" customHeight="1">
      <c r="A94" s="1379"/>
      <c r="B94" s="1377" t="s">
        <v>1626</v>
      </c>
      <c r="C94" s="1305" t="s">
        <v>1487</v>
      </c>
      <c r="D94" s="1166"/>
      <c r="E94" s="1377" t="s">
        <v>1627</v>
      </c>
      <c r="F94" s="1377" t="s">
        <v>1489</v>
      </c>
      <c r="G94" s="1377" t="s">
        <v>1628</v>
      </c>
      <c r="H94" s="1377" t="s">
        <v>1491</v>
      </c>
      <c r="I94" s="1377" t="s">
        <v>1492</v>
      </c>
      <c r="J94" s="1377" t="s">
        <v>1629</v>
      </c>
      <c r="K94" s="1384" t="s">
        <v>190</v>
      </c>
      <c r="L94" s="1372"/>
      <c r="M94" s="1375"/>
    </row>
    <row r="95" spans="1:13" ht="51.95" customHeight="1">
      <c r="A95" s="1380"/>
      <c r="B95" s="1377"/>
      <c r="C95" s="871" t="s">
        <v>1494</v>
      </c>
      <c r="D95" s="871" t="s">
        <v>1495</v>
      </c>
      <c r="E95" s="1377"/>
      <c r="F95" s="1377"/>
      <c r="G95" s="1377"/>
      <c r="H95" s="1377"/>
      <c r="I95" s="1377"/>
      <c r="J95" s="1377"/>
      <c r="K95" s="1384"/>
      <c r="L95" s="1373"/>
      <c r="M95" s="1376"/>
    </row>
    <row r="96" spans="1:13">
      <c r="A96" s="872"/>
      <c r="B96" s="873"/>
      <c r="C96" s="873"/>
      <c r="D96" s="873"/>
      <c r="E96" s="873"/>
      <c r="F96" s="873"/>
      <c r="G96" s="873"/>
      <c r="H96" s="873"/>
      <c r="I96" s="873"/>
      <c r="J96" s="873"/>
      <c r="K96" s="874"/>
      <c r="L96" s="874"/>
      <c r="M96" s="870"/>
    </row>
    <row r="97" spans="1:13">
      <c r="A97" s="875" t="s">
        <v>1422</v>
      </c>
      <c r="B97" s="876">
        <v>332.90547789999999</v>
      </c>
      <c r="C97" s="876">
        <v>47380.964000499996</v>
      </c>
      <c r="D97" s="876">
        <v>25112.175859499999</v>
      </c>
      <c r="E97" s="876">
        <v>5339.5224269</v>
      </c>
      <c r="F97" s="876">
        <v>3.5839509000000001</v>
      </c>
      <c r="G97" s="876">
        <v>61233.200972500003</v>
      </c>
      <c r="H97" s="876" t="s">
        <v>168</v>
      </c>
      <c r="I97" s="876">
        <v>17536.998160800002</v>
      </c>
      <c r="J97" s="876">
        <v>0.4325251</v>
      </c>
      <c r="K97" s="876">
        <v>156939.78337410002</v>
      </c>
      <c r="L97" s="876">
        <v>149914.0833112</v>
      </c>
      <c r="M97" s="877" t="s">
        <v>1422</v>
      </c>
    </row>
    <row r="98" spans="1:13">
      <c r="A98" s="875" t="s">
        <v>1423</v>
      </c>
      <c r="B98" s="876" t="s">
        <v>168</v>
      </c>
      <c r="C98" s="876" t="s">
        <v>168</v>
      </c>
      <c r="D98" s="876" t="s">
        <v>168</v>
      </c>
      <c r="E98" s="876" t="s">
        <v>168</v>
      </c>
      <c r="F98" s="876" t="s">
        <v>168</v>
      </c>
      <c r="G98" s="876">
        <v>402.50058230000002</v>
      </c>
      <c r="H98" s="876" t="s">
        <v>168</v>
      </c>
      <c r="I98" s="876">
        <v>35.229510900000001</v>
      </c>
      <c r="J98" s="876" t="s">
        <v>168</v>
      </c>
      <c r="K98" s="876">
        <v>437.7300932</v>
      </c>
      <c r="L98" s="876">
        <v>941.17627170000003</v>
      </c>
      <c r="M98" s="877" t="s">
        <v>1423</v>
      </c>
    </row>
    <row r="99" spans="1:13">
      <c r="A99" s="875" t="s">
        <v>1424</v>
      </c>
      <c r="B99" s="876">
        <v>0.82438869999999997</v>
      </c>
      <c r="C99" s="876">
        <v>4279.2670397000002</v>
      </c>
      <c r="D99" s="876">
        <v>2145.0710829</v>
      </c>
      <c r="E99" s="876" t="s">
        <v>168</v>
      </c>
      <c r="F99" s="876">
        <v>73.828155699999996</v>
      </c>
      <c r="G99" s="876">
        <v>25136.313271999999</v>
      </c>
      <c r="H99" s="876" t="s">
        <v>168</v>
      </c>
      <c r="I99" s="876">
        <v>458.07350159999999</v>
      </c>
      <c r="J99" s="876" t="s">
        <v>168</v>
      </c>
      <c r="K99" s="876">
        <v>32093.377440599997</v>
      </c>
      <c r="L99" s="876">
        <v>9628.2440210999994</v>
      </c>
      <c r="M99" s="877" t="s">
        <v>1424</v>
      </c>
    </row>
    <row r="100" spans="1:13">
      <c r="A100" s="875" t="s">
        <v>1425</v>
      </c>
      <c r="B100" s="876" t="s">
        <v>168</v>
      </c>
      <c r="C100" s="876" t="s">
        <v>168</v>
      </c>
      <c r="D100" s="876" t="s">
        <v>168</v>
      </c>
      <c r="E100" s="876" t="s">
        <v>168</v>
      </c>
      <c r="F100" s="876" t="s">
        <v>168</v>
      </c>
      <c r="G100" s="876">
        <v>35.891892900000002</v>
      </c>
      <c r="H100" s="876" t="s">
        <v>168</v>
      </c>
      <c r="I100" s="876">
        <v>35.554303500000003</v>
      </c>
      <c r="J100" s="876" t="s">
        <v>168</v>
      </c>
      <c r="K100" s="876">
        <v>71.446196400000005</v>
      </c>
      <c r="L100" s="876">
        <v>72.791238199999995</v>
      </c>
      <c r="M100" s="877" t="s">
        <v>1425</v>
      </c>
    </row>
    <row r="101" spans="1:13">
      <c r="A101" s="875" t="s">
        <v>1426</v>
      </c>
      <c r="B101" s="876">
        <v>185.57106049999999</v>
      </c>
      <c r="C101" s="876">
        <v>4580.5413252999997</v>
      </c>
      <c r="D101" s="876">
        <v>59227.1193872</v>
      </c>
      <c r="E101" s="876">
        <v>1193.2265417999999</v>
      </c>
      <c r="F101" s="876">
        <v>8.2197721000000001</v>
      </c>
      <c r="G101" s="876">
        <v>547822.70482380001</v>
      </c>
      <c r="H101" s="876" t="s">
        <v>168</v>
      </c>
      <c r="I101" s="876">
        <v>94799.684102800005</v>
      </c>
      <c r="J101" s="876" t="s">
        <v>168</v>
      </c>
      <c r="K101" s="876">
        <v>707817.06701350003</v>
      </c>
      <c r="L101" s="876">
        <v>704214.96010360005</v>
      </c>
      <c r="M101" s="877" t="s">
        <v>1426</v>
      </c>
    </row>
    <row r="102" spans="1:13">
      <c r="A102" s="875" t="s">
        <v>1427</v>
      </c>
      <c r="B102" s="876" t="s">
        <v>168</v>
      </c>
      <c r="C102" s="876" t="s">
        <v>168</v>
      </c>
      <c r="D102" s="876" t="s">
        <v>168</v>
      </c>
      <c r="E102" s="876" t="s">
        <v>168</v>
      </c>
      <c r="F102" s="876" t="s">
        <v>168</v>
      </c>
      <c r="G102" s="876">
        <v>5.0163399999999996</v>
      </c>
      <c r="H102" s="876" t="s">
        <v>168</v>
      </c>
      <c r="I102" s="876">
        <v>22.296721099999999</v>
      </c>
      <c r="J102" s="876" t="s">
        <v>168</v>
      </c>
      <c r="K102" s="876">
        <v>27.313061099999999</v>
      </c>
      <c r="L102" s="876">
        <v>27.995381099999999</v>
      </c>
      <c r="M102" s="877" t="s">
        <v>1427</v>
      </c>
    </row>
    <row r="103" spans="1:13">
      <c r="A103" s="875" t="s">
        <v>1428</v>
      </c>
      <c r="B103" s="876" t="s">
        <v>168</v>
      </c>
      <c r="C103" s="876" t="s">
        <v>168</v>
      </c>
      <c r="D103" s="876">
        <v>894.91971279999996</v>
      </c>
      <c r="E103" s="876">
        <v>1E-4</v>
      </c>
      <c r="F103" s="876" t="s">
        <v>168</v>
      </c>
      <c r="G103" s="876">
        <v>3626.5943185000001</v>
      </c>
      <c r="H103" s="876" t="s">
        <v>168</v>
      </c>
      <c r="I103" s="876">
        <v>109.352064</v>
      </c>
      <c r="J103" s="876" t="s">
        <v>168</v>
      </c>
      <c r="K103" s="876">
        <v>4630.8661953000001</v>
      </c>
      <c r="L103" s="876">
        <v>4001.8718998999998</v>
      </c>
      <c r="M103" s="877" t="s">
        <v>1428</v>
      </c>
    </row>
    <row r="104" spans="1:13">
      <c r="A104" s="875" t="s">
        <v>1429</v>
      </c>
      <c r="B104" s="876" t="s">
        <v>168</v>
      </c>
      <c r="C104" s="876" t="s">
        <v>168</v>
      </c>
      <c r="D104" s="876" t="s">
        <v>168</v>
      </c>
      <c r="E104" s="876" t="s">
        <v>168</v>
      </c>
      <c r="F104" s="876" t="s">
        <v>168</v>
      </c>
      <c r="G104" s="876">
        <v>0.60179130000000003</v>
      </c>
      <c r="H104" s="876" t="s">
        <v>168</v>
      </c>
      <c r="I104" s="876">
        <v>6.3201831000000004</v>
      </c>
      <c r="J104" s="876" t="s">
        <v>168</v>
      </c>
      <c r="K104" s="876">
        <v>6.9219744000000007</v>
      </c>
      <c r="L104" s="876">
        <v>6.6388916</v>
      </c>
      <c r="M104" s="877" t="s">
        <v>1429</v>
      </c>
    </row>
    <row r="105" spans="1:13">
      <c r="A105" s="875" t="s">
        <v>1430</v>
      </c>
      <c r="B105" s="876" t="s">
        <v>168</v>
      </c>
      <c r="C105" s="876">
        <v>4.0000000000000003E-5</v>
      </c>
      <c r="D105" s="876">
        <v>61.245165299999996</v>
      </c>
      <c r="E105" s="876" t="s">
        <v>168</v>
      </c>
      <c r="F105" s="876" t="s">
        <v>168</v>
      </c>
      <c r="G105" s="876">
        <v>4195.5669639999996</v>
      </c>
      <c r="H105" s="876" t="s">
        <v>168</v>
      </c>
      <c r="I105" s="876">
        <v>741.6434577</v>
      </c>
      <c r="J105" s="876" t="s">
        <v>168</v>
      </c>
      <c r="K105" s="876">
        <v>4998.4556269999994</v>
      </c>
      <c r="L105" s="876">
        <v>5912.717455</v>
      </c>
      <c r="M105" s="877" t="s">
        <v>1430</v>
      </c>
    </row>
    <row r="106" spans="1:13">
      <c r="A106" s="875" t="s">
        <v>1431</v>
      </c>
      <c r="B106" s="876" t="s">
        <v>168</v>
      </c>
      <c r="C106" s="876" t="s">
        <v>168</v>
      </c>
      <c r="D106" s="876" t="s">
        <v>168</v>
      </c>
      <c r="E106" s="876" t="s">
        <v>168</v>
      </c>
      <c r="F106" s="876" t="s">
        <v>168</v>
      </c>
      <c r="G106" s="876">
        <v>2.0000000000000002E-5</v>
      </c>
      <c r="H106" s="876" t="s">
        <v>168</v>
      </c>
      <c r="I106" s="876">
        <v>5.2834925999999998</v>
      </c>
      <c r="J106" s="876" t="s">
        <v>168</v>
      </c>
      <c r="K106" s="876">
        <v>5.2835125999999999</v>
      </c>
      <c r="L106" s="876">
        <v>2.0000000000000002E-5</v>
      </c>
      <c r="M106" s="877" t="s">
        <v>1431</v>
      </c>
    </row>
    <row r="107" spans="1:13">
      <c r="A107" s="875" t="s">
        <v>1432</v>
      </c>
      <c r="B107" s="876" t="s">
        <v>168</v>
      </c>
      <c r="C107" s="876" t="s">
        <v>168</v>
      </c>
      <c r="D107" s="876" t="s">
        <v>168</v>
      </c>
      <c r="E107" s="876" t="s">
        <v>168</v>
      </c>
      <c r="F107" s="876" t="s">
        <v>168</v>
      </c>
      <c r="G107" s="876">
        <v>1.0000000000000001E-5</v>
      </c>
      <c r="H107" s="876" t="s">
        <v>168</v>
      </c>
      <c r="I107" s="876">
        <v>20.8852364</v>
      </c>
      <c r="J107" s="876" t="s">
        <v>168</v>
      </c>
      <c r="K107" s="876">
        <v>20.8852464</v>
      </c>
      <c r="L107" s="876">
        <v>24.4590207</v>
      </c>
      <c r="M107" s="877" t="s">
        <v>1432</v>
      </c>
    </row>
    <row r="108" spans="1:13">
      <c r="A108" s="875" t="s">
        <v>1433</v>
      </c>
      <c r="B108" s="876" t="s">
        <v>168</v>
      </c>
      <c r="C108" s="876" t="s">
        <v>168</v>
      </c>
      <c r="D108" s="876" t="s">
        <v>168</v>
      </c>
      <c r="E108" s="876" t="s">
        <v>168</v>
      </c>
      <c r="F108" s="876" t="s">
        <v>168</v>
      </c>
      <c r="G108" s="876" t="s">
        <v>168</v>
      </c>
      <c r="H108" s="876" t="s">
        <v>168</v>
      </c>
      <c r="I108" s="876" t="s">
        <v>168</v>
      </c>
      <c r="J108" s="876" t="s">
        <v>168</v>
      </c>
      <c r="K108" s="876" t="s">
        <v>168</v>
      </c>
      <c r="L108" s="876" t="s">
        <v>168</v>
      </c>
      <c r="M108" s="877" t="s">
        <v>1433</v>
      </c>
    </row>
    <row r="109" spans="1:13">
      <c r="A109" s="875" t="s">
        <v>1434</v>
      </c>
      <c r="B109" s="876" t="s">
        <v>168</v>
      </c>
      <c r="C109" s="876" t="s">
        <v>168</v>
      </c>
      <c r="D109" s="876" t="s">
        <v>168</v>
      </c>
      <c r="E109" s="876" t="s">
        <v>168</v>
      </c>
      <c r="F109" s="876" t="s">
        <v>168</v>
      </c>
      <c r="G109" s="876">
        <v>565.63179000000002</v>
      </c>
      <c r="H109" s="876" t="s">
        <v>168</v>
      </c>
      <c r="I109" s="876">
        <v>4787.5566363999997</v>
      </c>
      <c r="J109" s="876" t="s">
        <v>168</v>
      </c>
      <c r="K109" s="876">
        <v>5353.1884264</v>
      </c>
      <c r="L109" s="876">
        <v>122106.399337</v>
      </c>
      <c r="M109" s="877" t="s">
        <v>1434</v>
      </c>
    </row>
    <row r="110" spans="1:13">
      <c r="A110" s="875" t="s">
        <v>1435</v>
      </c>
      <c r="B110" s="876" t="s">
        <v>168</v>
      </c>
      <c r="C110" s="876" t="s">
        <v>168</v>
      </c>
      <c r="D110" s="876" t="s">
        <v>168</v>
      </c>
      <c r="E110" s="876" t="s">
        <v>168</v>
      </c>
      <c r="F110" s="876" t="s">
        <v>168</v>
      </c>
      <c r="G110" s="876" t="s">
        <v>168</v>
      </c>
      <c r="H110" s="876" t="s">
        <v>168</v>
      </c>
      <c r="I110" s="876" t="s">
        <v>168</v>
      </c>
      <c r="J110" s="876" t="s">
        <v>168</v>
      </c>
      <c r="K110" s="876" t="s">
        <v>168</v>
      </c>
      <c r="L110" s="876">
        <v>1.5633899999999999E-2</v>
      </c>
      <c r="M110" s="877" t="s">
        <v>1435</v>
      </c>
    </row>
    <row r="111" spans="1:13">
      <c r="A111" s="878" t="s">
        <v>1436</v>
      </c>
      <c r="B111" s="876" t="s">
        <v>168</v>
      </c>
      <c r="C111" s="876" t="s">
        <v>168</v>
      </c>
      <c r="D111" s="876" t="s">
        <v>168</v>
      </c>
      <c r="E111" s="876" t="s">
        <v>168</v>
      </c>
      <c r="F111" s="876" t="s">
        <v>168</v>
      </c>
      <c r="G111" s="876" t="s">
        <v>168</v>
      </c>
      <c r="H111" s="876" t="s">
        <v>168</v>
      </c>
      <c r="I111" s="876" t="s">
        <v>168</v>
      </c>
      <c r="J111" s="876" t="s">
        <v>168</v>
      </c>
      <c r="K111" s="876" t="s">
        <v>168</v>
      </c>
      <c r="L111" s="876" t="s">
        <v>168</v>
      </c>
      <c r="M111" s="879" t="s">
        <v>1436</v>
      </c>
    </row>
    <row r="112" spans="1:13">
      <c r="A112" s="878" t="s">
        <v>1437</v>
      </c>
      <c r="B112" s="876" t="s">
        <v>168</v>
      </c>
      <c r="C112" s="876" t="s">
        <v>168</v>
      </c>
      <c r="D112" s="876" t="s">
        <v>168</v>
      </c>
      <c r="E112" s="876" t="s">
        <v>168</v>
      </c>
      <c r="F112" s="876" t="s">
        <v>168</v>
      </c>
      <c r="G112" s="876" t="s">
        <v>168</v>
      </c>
      <c r="H112" s="876" t="s">
        <v>168</v>
      </c>
      <c r="I112" s="876" t="s">
        <v>168</v>
      </c>
      <c r="J112" s="876" t="s">
        <v>168</v>
      </c>
      <c r="K112" s="876" t="s">
        <v>168</v>
      </c>
      <c r="L112" s="876" t="s">
        <v>168</v>
      </c>
      <c r="M112" s="879" t="s">
        <v>1437</v>
      </c>
    </row>
    <row r="113" spans="1:13">
      <c r="A113" s="878" t="s">
        <v>1438</v>
      </c>
      <c r="B113" s="876" t="s">
        <v>168</v>
      </c>
      <c r="C113" s="876" t="s">
        <v>168</v>
      </c>
      <c r="D113" s="876" t="s">
        <v>168</v>
      </c>
      <c r="E113" s="876">
        <v>7.5274213000000003</v>
      </c>
      <c r="F113" s="876" t="s">
        <v>168</v>
      </c>
      <c r="G113" s="876" t="s">
        <v>168</v>
      </c>
      <c r="H113" s="876" t="s">
        <v>168</v>
      </c>
      <c r="I113" s="876">
        <v>8.5457730000000005</v>
      </c>
      <c r="J113" s="876" t="s">
        <v>168</v>
      </c>
      <c r="K113" s="876">
        <v>16.073194300000001</v>
      </c>
      <c r="L113" s="876">
        <v>16.269744299999999</v>
      </c>
      <c r="M113" s="879" t="s">
        <v>1438</v>
      </c>
    </row>
    <row r="114" spans="1:13">
      <c r="A114" s="875" t="s">
        <v>1439</v>
      </c>
      <c r="B114" s="876" t="s">
        <v>168</v>
      </c>
      <c r="C114" s="876" t="s">
        <v>168</v>
      </c>
      <c r="D114" s="876" t="s">
        <v>168</v>
      </c>
      <c r="E114" s="876" t="s">
        <v>168</v>
      </c>
      <c r="F114" s="876" t="s">
        <v>168</v>
      </c>
      <c r="G114" s="876" t="s">
        <v>168</v>
      </c>
      <c r="H114" s="876" t="s">
        <v>168</v>
      </c>
      <c r="I114" s="876" t="s">
        <v>168</v>
      </c>
      <c r="J114" s="876" t="s">
        <v>168</v>
      </c>
      <c r="K114" s="876" t="s">
        <v>168</v>
      </c>
      <c r="L114" s="876" t="s">
        <v>168</v>
      </c>
      <c r="M114" s="877" t="s">
        <v>1439</v>
      </c>
    </row>
    <row r="115" spans="1:13">
      <c r="A115" s="875" t="s">
        <v>1440</v>
      </c>
      <c r="B115" s="876" t="s">
        <v>168</v>
      </c>
      <c r="C115" s="876" t="s">
        <v>168</v>
      </c>
      <c r="D115" s="876" t="s">
        <v>168</v>
      </c>
      <c r="E115" s="876" t="s">
        <v>168</v>
      </c>
      <c r="F115" s="876" t="s">
        <v>168</v>
      </c>
      <c r="G115" s="876" t="s">
        <v>168</v>
      </c>
      <c r="H115" s="876" t="s">
        <v>168</v>
      </c>
      <c r="I115" s="876" t="s">
        <v>168</v>
      </c>
      <c r="J115" s="876" t="s">
        <v>168</v>
      </c>
      <c r="K115" s="876" t="s">
        <v>168</v>
      </c>
      <c r="L115" s="876" t="s">
        <v>168</v>
      </c>
      <c r="M115" s="877" t="s">
        <v>1440</v>
      </c>
    </row>
    <row r="116" spans="1:13">
      <c r="A116" s="875" t="s">
        <v>1441</v>
      </c>
      <c r="B116" s="876" t="s">
        <v>168</v>
      </c>
      <c r="C116" s="876" t="s">
        <v>168</v>
      </c>
      <c r="D116" s="876" t="s">
        <v>168</v>
      </c>
      <c r="E116" s="876" t="s">
        <v>168</v>
      </c>
      <c r="F116" s="876" t="s">
        <v>168</v>
      </c>
      <c r="G116" s="876" t="s">
        <v>168</v>
      </c>
      <c r="H116" s="876" t="s">
        <v>168</v>
      </c>
      <c r="I116" s="876" t="s">
        <v>168</v>
      </c>
      <c r="J116" s="876" t="s">
        <v>168</v>
      </c>
      <c r="K116" s="876" t="s">
        <v>168</v>
      </c>
      <c r="L116" s="876" t="s">
        <v>168</v>
      </c>
      <c r="M116" s="877" t="s">
        <v>1441</v>
      </c>
    </row>
    <row r="117" spans="1:13">
      <c r="A117" s="875" t="s">
        <v>1442</v>
      </c>
      <c r="B117" s="876" t="s">
        <v>168</v>
      </c>
      <c r="C117" s="876" t="s">
        <v>168</v>
      </c>
      <c r="D117" s="876" t="s">
        <v>168</v>
      </c>
      <c r="E117" s="876" t="s">
        <v>168</v>
      </c>
      <c r="F117" s="876" t="s">
        <v>168</v>
      </c>
      <c r="G117" s="876" t="s">
        <v>168</v>
      </c>
      <c r="H117" s="876" t="s">
        <v>168</v>
      </c>
      <c r="I117" s="876">
        <v>31140.167679400001</v>
      </c>
      <c r="J117" s="876" t="s">
        <v>168</v>
      </c>
      <c r="K117" s="876">
        <v>31140.167679400001</v>
      </c>
      <c r="L117" s="876">
        <v>27101.662727200001</v>
      </c>
      <c r="M117" s="877" t="s">
        <v>1442</v>
      </c>
    </row>
    <row r="118" spans="1:13">
      <c r="A118" s="875" t="s">
        <v>1443</v>
      </c>
      <c r="B118" s="876" t="s">
        <v>168</v>
      </c>
      <c r="C118" s="876" t="s">
        <v>168</v>
      </c>
      <c r="D118" s="876" t="s">
        <v>168</v>
      </c>
      <c r="E118" s="876" t="s">
        <v>168</v>
      </c>
      <c r="F118" s="876" t="s">
        <v>168</v>
      </c>
      <c r="G118" s="876" t="s">
        <v>168</v>
      </c>
      <c r="H118" s="876" t="s">
        <v>168</v>
      </c>
      <c r="I118" s="876" t="s">
        <v>168</v>
      </c>
      <c r="J118" s="876" t="s">
        <v>168</v>
      </c>
      <c r="K118" s="876" t="s">
        <v>168</v>
      </c>
      <c r="L118" s="876" t="s">
        <v>168</v>
      </c>
      <c r="M118" s="877" t="s">
        <v>1443</v>
      </c>
    </row>
    <row r="119" spans="1:13">
      <c r="A119" s="875" t="s">
        <v>1444</v>
      </c>
      <c r="B119" s="876" t="s">
        <v>168</v>
      </c>
      <c r="C119" s="876" t="s">
        <v>168</v>
      </c>
      <c r="D119" s="876" t="s">
        <v>168</v>
      </c>
      <c r="E119" s="876" t="s">
        <v>168</v>
      </c>
      <c r="F119" s="876" t="s">
        <v>168</v>
      </c>
      <c r="G119" s="876" t="s">
        <v>168</v>
      </c>
      <c r="H119" s="876" t="s">
        <v>168</v>
      </c>
      <c r="I119" s="876" t="s">
        <v>168</v>
      </c>
      <c r="J119" s="876" t="s">
        <v>168</v>
      </c>
      <c r="K119" s="876" t="s">
        <v>168</v>
      </c>
      <c r="L119" s="876" t="s">
        <v>168</v>
      </c>
      <c r="M119" s="877" t="s">
        <v>1444</v>
      </c>
    </row>
    <row r="120" spans="1:13">
      <c r="A120" s="875" t="s">
        <v>1445</v>
      </c>
      <c r="B120" s="876" t="s">
        <v>168</v>
      </c>
      <c r="C120" s="876" t="s">
        <v>168</v>
      </c>
      <c r="D120" s="876" t="s">
        <v>168</v>
      </c>
      <c r="E120" s="876" t="s">
        <v>168</v>
      </c>
      <c r="F120" s="876" t="s">
        <v>168</v>
      </c>
      <c r="G120" s="876" t="s">
        <v>168</v>
      </c>
      <c r="H120" s="876" t="s">
        <v>168</v>
      </c>
      <c r="I120" s="876" t="s">
        <v>168</v>
      </c>
      <c r="J120" s="876" t="s">
        <v>168</v>
      </c>
      <c r="K120" s="876" t="s">
        <v>168</v>
      </c>
      <c r="L120" s="876" t="s">
        <v>168</v>
      </c>
      <c r="M120" s="877" t="s">
        <v>1445</v>
      </c>
    </row>
    <row r="121" spans="1:13">
      <c r="A121" s="875" t="s">
        <v>1446</v>
      </c>
      <c r="B121" s="876" t="s">
        <v>168</v>
      </c>
      <c r="C121" s="876" t="s">
        <v>168</v>
      </c>
      <c r="D121" s="876" t="s">
        <v>168</v>
      </c>
      <c r="E121" s="876" t="s">
        <v>168</v>
      </c>
      <c r="F121" s="876" t="s">
        <v>168</v>
      </c>
      <c r="G121" s="876" t="s">
        <v>168</v>
      </c>
      <c r="H121" s="876" t="s">
        <v>168</v>
      </c>
      <c r="I121" s="876">
        <v>206.0499523</v>
      </c>
      <c r="J121" s="876" t="s">
        <v>168</v>
      </c>
      <c r="K121" s="876">
        <v>206.0499523</v>
      </c>
      <c r="L121" s="876">
        <v>84.837524299999998</v>
      </c>
      <c r="M121" s="877" t="s">
        <v>1446</v>
      </c>
    </row>
    <row r="122" spans="1:13">
      <c r="A122" s="875" t="s">
        <v>1447</v>
      </c>
      <c r="B122" s="876" t="s">
        <v>168</v>
      </c>
      <c r="C122" s="876" t="s">
        <v>168</v>
      </c>
      <c r="D122" s="876" t="s">
        <v>168</v>
      </c>
      <c r="E122" s="876" t="s">
        <v>168</v>
      </c>
      <c r="F122" s="876" t="s">
        <v>168</v>
      </c>
      <c r="G122" s="876" t="s">
        <v>168</v>
      </c>
      <c r="H122" s="876" t="s">
        <v>168</v>
      </c>
      <c r="I122" s="876" t="s">
        <v>168</v>
      </c>
      <c r="J122" s="876" t="s">
        <v>168</v>
      </c>
      <c r="K122" s="876" t="s">
        <v>168</v>
      </c>
      <c r="L122" s="876" t="s">
        <v>168</v>
      </c>
      <c r="M122" s="877" t="s">
        <v>1447</v>
      </c>
    </row>
    <row r="123" spans="1:13">
      <c r="A123" s="875" t="s">
        <v>1448</v>
      </c>
      <c r="B123" s="876" t="s">
        <v>168</v>
      </c>
      <c r="C123" s="876" t="s">
        <v>168</v>
      </c>
      <c r="D123" s="876" t="s">
        <v>168</v>
      </c>
      <c r="E123" s="876" t="s">
        <v>168</v>
      </c>
      <c r="F123" s="876" t="s">
        <v>168</v>
      </c>
      <c r="G123" s="876" t="s">
        <v>168</v>
      </c>
      <c r="H123" s="876" t="s">
        <v>168</v>
      </c>
      <c r="I123" s="876" t="s">
        <v>168</v>
      </c>
      <c r="J123" s="876" t="s">
        <v>168</v>
      </c>
      <c r="K123" s="876" t="s">
        <v>168</v>
      </c>
      <c r="L123" s="876" t="s">
        <v>168</v>
      </c>
      <c r="M123" s="877" t="s">
        <v>1448</v>
      </c>
    </row>
    <row r="124" spans="1:13">
      <c r="A124" s="875" t="s">
        <v>1449</v>
      </c>
      <c r="B124" s="876" t="s">
        <v>168</v>
      </c>
      <c r="C124" s="876" t="s">
        <v>168</v>
      </c>
      <c r="D124" s="876" t="s">
        <v>168</v>
      </c>
      <c r="E124" s="876" t="s">
        <v>168</v>
      </c>
      <c r="F124" s="876" t="s">
        <v>168</v>
      </c>
      <c r="G124" s="876" t="s">
        <v>168</v>
      </c>
      <c r="H124" s="876" t="s">
        <v>168</v>
      </c>
      <c r="I124" s="876" t="s">
        <v>168</v>
      </c>
      <c r="J124" s="876" t="s">
        <v>168</v>
      </c>
      <c r="K124" s="876" t="s">
        <v>168</v>
      </c>
      <c r="L124" s="876" t="s">
        <v>168</v>
      </c>
      <c r="M124" s="877" t="s">
        <v>1449</v>
      </c>
    </row>
    <row r="125" spans="1:13">
      <c r="A125" s="875" t="s">
        <v>1450</v>
      </c>
      <c r="B125" s="876" t="s">
        <v>168</v>
      </c>
      <c r="C125" s="876" t="s">
        <v>168</v>
      </c>
      <c r="D125" s="876" t="s">
        <v>168</v>
      </c>
      <c r="E125" s="876" t="s">
        <v>168</v>
      </c>
      <c r="F125" s="876" t="s">
        <v>168</v>
      </c>
      <c r="G125" s="876" t="s">
        <v>168</v>
      </c>
      <c r="H125" s="876" t="s">
        <v>168</v>
      </c>
      <c r="I125" s="876">
        <v>50454.850392200002</v>
      </c>
      <c r="J125" s="876" t="s">
        <v>168</v>
      </c>
      <c r="K125" s="876">
        <v>50454.850392200002</v>
      </c>
      <c r="L125" s="876">
        <v>39098.837316899997</v>
      </c>
      <c r="M125" s="877" t="s">
        <v>1450</v>
      </c>
    </row>
    <row r="126" spans="1:13">
      <c r="A126" s="875" t="s">
        <v>1451</v>
      </c>
      <c r="B126" s="876" t="s">
        <v>168</v>
      </c>
      <c r="C126" s="876" t="s">
        <v>168</v>
      </c>
      <c r="D126" s="876" t="s">
        <v>168</v>
      </c>
      <c r="E126" s="876" t="s">
        <v>168</v>
      </c>
      <c r="F126" s="876" t="s">
        <v>168</v>
      </c>
      <c r="G126" s="876" t="s">
        <v>168</v>
      </c>
      <c r="H126" s="876" t="s">
        <v>168</v>
      </c>
      <c r="I126" s="876" t="s">
        <v>168</v>
      </c>
      <c r="J126" s="876" t="s">
        <v>168</v>
      </c>
      <c r="K126" s="876" t="s">
        <v>168</v>
      </c>
      <c r="L126" s="876" t="s">
        <v>168</v>
      </c>
      <c r="M126" s="877" t="s">
        <v>1451</v>
      </c>
    </row>
    <row r="127" spans="1:13">
      <c r="A127" s="875" t="s">
        <v>1452</v>
      </c>
      <c r="B127" s="876" t="s">
        <v>168</v>
      </c>
      <c r="C127" s="876" t="s">
        <v>168</v>
      </c>
      <c r="D127" s="876" t="s">
        <v>168</v>
      </c>
      <c r="E127" s="876" t="s">
        <v>168</v>
      </c>
      <c r="F127" s="876" t="s">
        <v>168</v>
      </c>
      <c r="G127" s="876" t="s">
        <v>168</v>
      </c>
      <c r="H127" s="876" t="s">
        <v>168</v>
      </c>
      <c r="I127" s="876" t="s">
        <v>168</v>
      </c>
      <c r="J127" s="876" t="s">
        <v>168</v>
      </c>
      <c r="K127" s="876" t="s">
        <v>168</v>
      </c>
      <c r="L127" s="876" t="s">
        <v>168</v>
      </c>
      <c r="M127" s="877" t="s">
        <v>1452</v>
      </c>
    </row>
    <row r="128" spans="1:13">
      <c r="A128" s="875" t="s">
        <v>1453</v>
      </c>
      <c r="B128" s="876" t="s">
        <v>168</v>
      </c>
      <c r="C128" s="876" t="s">
        <v>168</v>
      </c>
      <c r="D128" s="876" t="s">
        <v>168</v>
      </c>
      <c r="E128" s="876" t="s">
        <v>168</v>
      </c>
      <c r="F128" s="876" t="s">
        <v>168</v>
      </c>
      <c r="G128" s="876" t="s">
        <v>168</v>
      </c>
      <c r="H128" s="876" t="s">
        <v>168</v>
      </c>
      <c r="I128" s="876" t="s">
        <v>168</v>
      </c>
      <c r="J128" s="876" t="s">
        <v>168</v>
      </c>
      <c r="K128" s="876" t="s">
        <v>168</v>
      </c>
      <c r="L128" s="876" t="s">
        <v>168</v>
      </c>
      <c r="M128" s="877" t="s">
        <v>1453</v>
      </c>
    </row>
    <row r="129" spans="1:13">
      <c r="A129" s="875" t="s">
        <v>1454</v>
      </c>
      <c r="B129" s="876" t="s">
        <v>168</v>
      </c>
      <c r="C129" s="876" t="s">
        <v>168</v>
      </c>
      <c r="D129" s="876" t="s">
        <v>168</v>
      </c>
      <c r="E129" s="876" t="s">
        <v>168</v>
      </c>
      <c r="F129" s="876" t="s">
        <v>168</v>
      </c>
      <c r="G129" s="876" t="s">
        <v>168</v>
      </c>
      <c r="H129" s="876" t="s">
        <v>168</v>
      </c>
      <c r="I129" s="876">
        <v>622565.65055979998</v>
      </c>
      <c r="J129" s="876" t="s">
        <v>168</v>
      </c>
      <c r="K129" s="876">
        <v>622565.65055979998</v>
      </c>
      <c r="L129" s="876">
        <v>490893.51941140002</v>
      </c>
      <c r="M129" s="877" t="s">
        <v>1454</v>
      </c>
    </row>
    <row r="130" spans="1:13">
      <c r="A130" s="875"/>
      <c r="B130" s="891"/>
      <c r="C130" s="891"/>
      <c r="D130" s="891"/>
      <c r="E130" s="891"/>
      <c r="F130" s="891"/>
      <c r="G130" s="891"/>
      <c r="H130" s="891"/>
      <c r="I130" s="892"/>
      <c r="J130" s="891"/>
      <c r="K130" s="891"/>
      <c r="L130" s="891"/>
      <c r="M130" s="877"/>
    </row>
    <row r="131" spans="1:13" ht="22.5">
      <c r="A131" s="893" t="s">
        <v>1631</v>
      </c>
      <c r="B131" s="894">
        <v>2599403.7672424992</v>
      </c>
      <c r="C131" s="894">
        <v>30139583.848670896</v>
      </c>
      <c r="D131" s="894">
        <v>28383401.467841301</v>
      </c>
      <c r="E131" s="894">
        <v>10597988.408154801</v>
      </c>
      <c r="F131" s="894">
        <v>538781.50036189996</v>
      </c>
      <c r="G131" s="894">
        <v>43443221.795158885</v>
      </c>
      <c r="H131" s="894">
        <v>2653557.4557260997</v>
      </c>
      <c r="I131" s="894">
        <v>10903985.064818101</v>
      </c>
      <c r="J131" s="894">
        <v>122412.05446639998</v>
      </c>
      <c r="K131" s="894">
        <v>129382335.36244088</v>
      </c>
      <c r="L131" s="894">
        <v>126900622.99223335</v>
      </c>
      <c r="M131" s="895" t="s">
        <v>1631</v>
      </c>
    </row>
    <row r="132" spans="1:13" ht="33.75">
      <c r="A132" s="896" t="s">
        <v>435</v>
      </c>
      <c r="B132" s="897">
        <v>12.5900315109192</v>
      </c>
      <c r="C132" s="897">
        <v>12.918912438045499</v>
      </c>
      <c r="D132" s="897">
        <v>12.9902555687313</v>
      </c>
      <c r="E132" s="897">
        <v>12.630707798044</v>
      </c>
      <c r="F132" s="897">
        <v>14.0462263218019</v>
      </c>
      <c r="G132" s="897">
        <v>12.724176160693199</v>
      </c>
      <c r="H132" s="897">
        <v>12.222289085147899</v>
      </c>
      <c r="I132" s="897">
        <v>11.2506654399777</v>
      </c>
      <c r="J132" s="897">
        <v>11.8552068505379</v>
      </c>
      <c r="K132" s="897">
        <v>12.6877665153556</v>
      </c>
      <c r="L132" s="897">
        <v>12.59754124534</v>
      </c>
      <c r="M132" s="898" t="s">
        <v>435</v>
      </c>
    </row>
    <row r="133" spans="1:13">
      <c r="A133" s="144" t="s">
        <v>137</v>
      </c>
      <c r="B133" s="864"/>
      <c r="C133" s="864"/>
      <c r="D133" s="864"/>
      <c r="E133" s="864"/>
      <c r="F133" s="864"/>
      <c r="G133" s="864"/>
      <c r="H133" s="864"/>
      <c r="I133" s="864"/>
      <c r="J133" s="864"/>
      <c r="K133" s="864"/>
      <c r="L133" s="864"/>
      <c r="M133" s="887"/>
    </row>
    <row r="134" spans="1:13">
      <c r="A134" s="144" t="s">
        <v>1197</v>
      </c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899"/>
    </row>
    <row r="135" spans="1:13">
      <c r="A135" s="144" t="s">
        <v>1198</v>
      </c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899"/>
    </row>
  </sheetData>
  <mergeCells count="44"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  <mergeCell ref="L49:L51"/>
    <mergeCell ref="M49:M51"/>
    <mergeCell ref="B50:B51"/>
    <mergeCell ref="C50:D50"/>
    <mergeCell ref="E50:E51"/>
    <mergeCell ref="F50:F51"/>
    <mergeCell ref="G50:G51"/>
    <mergeCell ref="H50:H51"/>
    <mergeCell ref="I50:I51"/>
    <mergeCell ref="J50:J51"/>
    <mergeCell ref="K50:K51"/>
    <mergeCell ref="A93:A95"/>
    <mergeCell ref="B93:F93"/>
    <mergeCell ref="G93:K93"/>
    <mergeCell ref="K94:K95"/>
    <mergeCell ref="A49:A51"/>
    <mergeCell ref="B49:F49"/>
    <mergeCell ref="G49:K49"/>
    <mergeCell ref="L93:L95"/>
    <mergeCell ref="M93:M95"/>
    <mergeCell ref="B94:B95"/>
    <mergeCell ref="C94:D94"/>
    <mergeCell ref="E94:E95"/>
    <mergeCell ref="F94:F95"/>
    <mergeCell ref="G94:G95"/>
    <mergeCell ref="H94:H95"/>
    <mergeCell ref="I94:I95"/>
    <mergeCell ref="J94:J95"/>
  </mergeCells>
  <pageMargins left="0.7" right="0.4" top="0.75" bottom="0.7" header="0.5" footer="0.3"/>
  <pageSetup paperSize="9" scale="95" firstPageNumber="302" pageOrder="overThenDown" orientation="portrait" useFirstPageNumber="1" r:id="rId1"/>
  <headerFooter>
    <oddFooter>&amp;C&amp;"Maiandra GD,Regular"&amp;9&amp;P</oddFooter>
  </headerFooter>
  <rowBreaks count="2" manualBreakCount="2">
    <brk id="44" max="12" man="1"/>
    <brk id="87" max="16383" man="1"/>
  </rowBreaks>
  <colBreaks count="1" manualBreakCount="1">
    <brk id="6" max="1048575" man="1"/>
  </colBreaks>
</worksheet>
</file>

<file path=xl/worksheets/sheet85.xml><?xml version="1.0" encoding="utf-8"?>
<worksheet xmlns="http://schemas.openxmlformats.org/spreadsheetml/2006/main" xmlns:r="http://schemas.openxmlformats.org/officeDocument/2006/relationships">
  <dimension ref="A1:M135"/>
  <sheetViews>
    <sheetView view="pageBreakPreview" zoomScale="89" zoomScaleSheetLayoutView="89" workbookViewId="0">
      <selection activeCell="D17" sqref="D17"/>
    </sheetView>
  </sheetViews>
  <sheetFormatPr defaultRowHeight="12.75"/>
  <cols>
    <col min="1" max="1" width="21.5703125" style="901" customWidth="1"/>
    <col min="2" max="2" width="12.28515625" style="901" customWidth="1"/>
    <col min="3" max="3" width="15.140625" style="901" customWidth="1"/>
    <col min="4" max="4" width="15.7109375" style="901" customWidth="1"/>
    <col min="5" max="5" width="14.85546875" style="901" customWidth="1"/>
    <col min="6" max="6" width="13.140625" style="901" customWidth="1"/>
    <col min="7" max="7" width="11.7109375" style="901" customWidth="1"/>
    <col min="8" max="8" width="14.28515625" style="901" customWidth="1"/>
    <col min="9" max="9" width="14.42578125" style="901" customWidth="1"/>
    <col min="10" max="10" width="13.42578125" style="901" customWidth="1"/>
    <col min="11" max="11" width="12.5703125" style="901" customWidth="1"/>
    <col min="12" max="12" width="14" style="901" customWidth="1"/>
    <col min="13" max="13" width="12.28515625" style="901" customWidth="1"/>
    <col min="14" max="16384" width="9.140625" style="901"/>
  </cols>
  <sheetData>
    <row r="1" spans="1:13" s="900" customFormat="1" ht="15" customHeight="1">
      <c r="A1" s="863"/>
      <c r="B1" s="864"/>
      <c r="C1" s="864"/>
      <c r="D1" s="864"/>
      <c r="E1" s="864"/>
      <c r="F1" s="864"/>
      <c r="G1" s="864"/>
      <c r="H1" s="864"/>
      <c r="I1" s="864"/>
      <c r="J1" s="864"/>
      <c r="K1" s="864"/>
      <c r="L1" s="864"/>
      <c r="M1" s="580" t="s">
        <v>1643</v>
      </c>
    </row>
    <row r="2" spans="1:13" s="900" customFormat="1" ht="17.100000000000001" customHeight="1">
      <c r="A2" s="1316" t="s">
        <v>1644</v>
      </c>
      <c r="B2" s="1316"/>
      <c r="C2" s="1316"/>
      <c r="D2" s="1316"/>
      <c r="E2" s="1316"/>
      <c r="F2" s="1316"/>
      <c r="G2" s="1316"/>
      <c r="H2" s="1316"/>
      <c r="I2" s="1316"/>
      <c r="J2" s="1316"/>
      <c r="K2" s="1316"/>
      <c r="L2" s="1316"/>
      <c r="M2" s="1316"/>
    </row>
    <row r="3" spans="1:13" s="900" customFormat="1" ht="17.100000000000001" customHeight="1">
      <c r="A3" s="865"/>
      <c r="B3" s="866"/>
      <c r="C3" s="866"/>
      <c r="D3" s="866"/>
      <c r="E3" s="866"/>
      <c r="F3" s="866"/>
      <c r="G3" s="867"/>
      <c r="H3" s="866"/>
      <c r="I3" s="866"/>
      <c r="J3" s="866"/>
      <c r="K3" s="866"/>
      <c r="L3" s="866"/>
      <c r="M3" s="868"/>
    </row>
    <row r="4" spans="1:13" s="900" customFormat="1" ht="17.100000000000001" customHeight="1">
      <c r="A4" s="1316" t="s">
        <v>184</v>
      </c>
      <c r="B4" s="1316"/>
      <c r="C4" s="1316"/>
      <c r="D4" s="1316"/>
      <c r="E4" s="1316"/>
      <c r="F4" s="1316"/>
      <c r="G4" s="1316"/>
      <c r="H4" s="1316"/>
      <c r="I4" s="1316"/>
      <c r="J4" s="1316"/>
      <c r="K4" s="1316"/>
      <c r="L4" s="1316"/>
      <c r="M4" s="1316"/>
    </row>
    <row r="5" spans="1:13" s="900" customFormat="1" ht="17.100000000000001" customHeight="1">
      <c r="A5" s="863"/>
      <c r="B5" s="864"/>
      <c r="C5" s="864"/>
      <c r="D5" s="864"/>
      <c r="E5" s="864"/>
      <c r="F5" s="864"/>
      <c r="G5" s="864"/>
      <c r="H5" s="864"/>
      <c r="I5" s="864"/>
      <c r="J5" s="864"/>
      <c r="K5" s="869"/>
      <c r="L5" s="864"/>
      <c r="M5" s="870" t="s">
        <v>186</v>
      </c>
    </row>
    <row r="6" spans="1:13" s="900" customFormat="1" ht="15" customHeight="1">
      <c r="A6" s="1378" t="s">
        <v>1645</v>
      </c>
      <c r="B6" s="1381" t="s">
        <v>1336</v>
      </c>
      <c r="C6" s="1382"/>
      <c r="D6" s="1382"/>
      <c r="E6" s="1382"/>
      <c r="F6" s="1382"/>
      <c r="G6" s="1382" t="s">
        <v>1336</v>
      </c>
      <c r="H6" s="1382"/>
      <c r="I6" s="1382"/>
      <c r="J6" s="1382"/>
      <c r="K6" s="1383"/>
      <c r="L6" s="1371" t="s">
        <v>1625</v>
      </c>
      <c r="M6" s="1374" t="s">
        <v>1645</v>
      </c>
    </row>
    <row r="7" spans="1:13" s="900" customFormat="1" ht="15" customHeight="1">
      <c r="A7" s="1379"/>
      <c r="B7" s="1377" t="s">
        <v>1626</v>
      </c>
      <c r="C7" s="1305" t="s">
        <v>1487</v>
      </c>
      <c r="D7" s="1166"/>
      <c r="E7" s="1377" t="s">
        <v>1627</v>
      </c>
      <c r="F7" s="1377" t="s">
        <v>1489</v>
      </c>
      <c r="G7" s="1377" t="s">
        <v>1628</v>
      </c>
      <c r="H7" s="1377" t="s">
        <v>1491</v>
      </c>
      <c r="I7" s="1377" t="s">
        <v>1492</v>
      </c>
      <c r="J7" s="1377" t="s">
        <v>1629</v>
      </c>
      <c r="K7" s="1384" t="s">
        <v>190</v>
      </c>
      <c r="L7" s="1372"/>
      <c r="M7" s="1375"/>
    </row>
    <row r="8" spans="1:13" s="900" customFormat="1" ht="51.95" customHeight="1">
      <c r="A8" s="1380"/>
      <c r="B8" s="1377"/>
      <c r="C8" s="871" t="s">
        <v>1494</v>
      </c>
      <c r="D8" s="871" t="s">
        <v>1495</v>
      </c>
      <c r="E8" s="1377"/>
      <c r="F8" s="1377"/>
      <c r="G8" s="1377"/>
      <c r="H8" s="1377"/>
      <c r="I8" s="1377"/>
      <c r="J8" s="1377"/>
      <c r="K8" s="1384"/>
      <c r="L8" s="1373"/>
      <c r="M8" s="1376"/>
    </row>
    <row r="9" spans="1:13" s="900" customFormat="1" ht="8.25" customHeight="1">
      <c r="A9" s="872"/>
      <c r="B9" s="873"/>
      <c r="C9" s="873"/>
      <c r="D9" s="873"/>
      <c r="E9" s="873"/>
      <c r="F9" s="873"/>
      <c r="G9" s="873"/>
      <c r="H9" s="873"/>
      <c r="I9" s="873"/>
      <c r="J9" s="873"/>
      <c r="K9" s="874"/>
      <c r="L9" s="874"/>
      <c r="M9" s="870"/>
    </row>
    <row r="10" spans="1:13" s="900" customFormat="1" ht="17.100000000000001" customHeight="1">
      <c r="A10" s="875" t="s">
        <v>1353</v>
      </c>
      <c r="B10" s="876">
        <v>1440.8568333000001</v>
      </c>
      <c r="C10" s="876">
        <v>309753.43616849999</v>
      </c>
      <c r="D10" s="876">
        <v>132641.76669290001</v>
      </c>
      <c r="E10" s="876">
        <v>162501.25684350001</v>
      </c>
      <c r="F10" s="876">
        <v>151.2668357</v>
      </c>
      <c r="G10" s="876">
        <v>466484.29089499998</v>
      </c>
      <c r="H10" s="876">
        <v>51012.278070499997</v>
      </c>
      <c r="I10" s="876">
        <v>539614.14438930003</v>
      </c>
      <c r="J10" s="876">
        <v>8164.2364367999999</v>
      </c>
      <c r="K10" s="876">
        <v>1671763.5331655</v>
      </c>
      <c r="L10" s="876">
        <v>1807768.7031242</v>
      </c>
      <c r="M10" s="877" t="s">
        <v>1353</v>
      </c>
    </row>
    <row r="11" spans="1:13" s="900" customFormat="1" ht="17.100000000000001" customHeight="1">
      <c r="A11" s="875" t="s">
        <v>1354</v>
      </c>
      <c r="B11" s="876" t="s">
        <v>168</v>
      </c>
      <c r="C11" s="876" t="s">
        <v>168</v>
      </c>
      <c r="D11" s="876" t="s">
        <v>168</v>
      </c>
      <c r="E11" s="876" t="s">
        <v>168</v>
      </c>
      <c r="F11" s="876" t="s">
        <v>168</v>
      </c>
      <c r="G11" s="876" t="s">
        <v>168</v>
      </c>
      <c r="H11" s="876" t="s">
        <v>168</v>
      </c>
      <c r="I11" s="876" t="s">
        <v>168</v>
      </c>
      <c r="J11" s="876" t="s">
        <v>168</v>
      </c>
      <c r="K11" s="876" t="s">
        <v>168</v>
      </c>
      <c r="L11" s="876" t="s">
        <v>168</v>
      </c>
      <c r="M11" s="877" t="s">
        <v>1354</v>
      </c>
    </row>
    <row r="12" spans="1:13" s="900" customFormat="1" ht="17.100000000000001" customHeight="1">
      <c r="A12" s="875" t="s">
        <v>1355</v>
      </c>
      <c r="B12" s="876" t="s">
        <v>168</v>
      </c>
      <c r="C12" s="876" t="s">
        <v>168</v>
      </c>
      <c r="D12" s="876" t="s">
        <v>168</v>
      </c>
      <c r="E12" s="876" t="s">
        <v>168</v>
      </c>
      <c r="F12" s="876" t="s">
        <v>168</v>
      </c>
      <c r="G12" s="876" t="s">
        <v>168</v>
      </c>
      <c r="H12" s="876" t="s">
        <v>168</v>
      </c>
      <c r="I12" s="876" t="s">
        <v>168</v>
      </c>
      <c r="J12" s="876" t="s">
        <v>168</v>
      </c>
      <c r="K12" s="876" t="s">
        <v>168</v>
      </c>
      <c r="L12" s="876" t="s">
        <v>168</v>
      </c>
      <c r="M12" s="877" t="s">
        <v>1355</v>
      </c>
    </row>
    <row r="13" spans="1:13" s="900" customFormat="1" ht="17.100000000000001" customHeight="1">
      <c r="A13" s="875" t="s">
        <v>1356</v>
      </c>
      <c r="B13" s="876" t="s">
        <v>168</v>
      </c>
      <c r="C13" s="876" t="s">
        <v>168</v>
      </c>
      <c r="D13" s="876" t="s">
        <v>168</v>
      </c>
      <c r="E13" s="876" t="s">
        <v>168</v>
      </c>
      <c r="F13" s="876" t="s">
        <v>168</v>
      </c>
      <c r="G13" s="876" t="s">
        <v>168</v>
      </c>
      <c r="H13" s="876" t="s">
        <v>168</v>
      </c>
      <c r="I13" s="876" t="s">
        <v>168</v>
      </c>
      <c r="J13" s="876" t="s">
        <v>168</v>
      </c>
      <c r="K13" s="876" t="s">
        <v>168</v>
      </c>
      <c r="L13" s="876" t="s">
        <v>168</v>
      </c>
      <c r="M13" s="877" t="s">
        <v>1356</v>
      </c>
    </row>
    <row r="14" spans="1:13" s="900" customFormat="1" ht="17.100000000000001" customHeight="1">
      <c r="A14" s="875" t="s">
        <v>1357</v>
      </c>
      <c r="B14" s="876" t="s">
        <v>168</v>
      </c>
      <c r="C14" s="876" t="s">
        <v>168</v>
      </c>
      <c r="D14" s="876" t="s">
        <v>168</v>
      </c>
      <c r="E14" s="876" t="s">
        <v>168</v>
      </c>
      <c r="F14" s="876" t="s">
        <v>168</v>
      </c>
      <c r="G14" s="876">
        <v>19938.684987799999</v>
      </c>
      <c r="H14" s="876" t="s">
        <v>168</v>
      </c>
      <c r="I14" s="876" t="s">
        <v>168</v>
      </c>
      <c r="J14" s="876" t="s">
        <v>168</v>
      </c>
      <c r="K14" s="876">
        <v>19938.684987799999</v>
      </c>
      <c r="L14" s="876">
        <v>29028.67295</v>
      </c>
      <c r="M14" s="877" t="s">
        <v>1357</v>
      </c>
    </row>
    <row r="15" spans="1:13" s="900" customFormat="1" ht="17.100000000000001" customHeight="1">
      <c r="A15" s="875" t="s">
        <v>1358</v>
      </c>
      <c r="B15" s="876" t="s">
        <v>168</v>
      </c>
      <c r="C15" s="876" t="s">
        <v>168</v>
      </c>
      <c r="D15" s="876" t="s">
        <v>168</v>
      </c>
      <c r="E15" s="876" t="s">
        <v>168</v>
      </c>
      <c r="F15" s="876" t="s">
        <v>168</v>
      </c>
      <c r="G15" s="876" t="s">
        <v>168</v>
      </c>
      <c r="H15" s="876" t="s">
        <v>168</v>
      </c>
      <c r="I15" s="876" t="s">
        <v>168</v>
      </c>
      <c r="J15" s="876" t="s">
        <v>168</v>
      </c>
      <c r="K15" s="876" t="s">
        <v>168</v>
      </c>
      <c r="L15" s="876" t="s">
        <v>168</v>
      </c>
      <c r="M15" s="877" t="s">
        <v>1358</v>
      </c>
    </row>
    <row r="16" spans="1:13" s="900" customFormat="1" ht="17.100000000000001" customHeight="1">
      <c r="A16" s="875" t="s">
        <v>1359</v>
      </c>
      <c r="B16" s="876" t="s">
        <v>168</v>
      </c>
      <c r="C16" s="876">
        <v>10757.127103999999</v>
      </c>
      <c r="D16" s="876" t="s">
        <v>168</v>
      </c>
      <c r="E16" s="876" t="s">
        <v>168</v>
      </c>
      <c r="F16" s="876" t="s">
        <v>168</v>
      </c>
      <c r="G16" s="876">
        <v>7630.2241882999997</v>
      </c>
      <c r="H16" s="876" t="s">
        <v>168</v>
      </c>
      <c r="I16" s="876" t="s">
        <v>168</v>
      </c>
      <c r="J16" s="876" t="s">
        <v>168</v>
      </c>
      <c r="K16" s="876">
        <v>18387.351292299998</v>
      </c>
      <c r="L16" s="876">
        <v>21511.833305299999</v>
      </c>
      <c r="M16" s="877" t="s">
        <v>1359</v>
      </c>
    </row>
    <row r="17" spans="1:13" s="900" customFormat="1" ht="17.100000000000001" customHeight="1">
      <c r="A17" s="875" t="s">
        <v>1360</v>
      </c>
      <c r="B17" s="876" t="s">
        <v>168</v>
      </c>
      <c r="C17" s="876" t="s">
        <v>168</v>
      </c>
      <c r="D17" s="876" t="s">
        <v>168</v>
      </c>
      <c r="E17" s="876" t="s">
        <v>168</v>
      </c>
      <c r="F17" s="876" t="s">
        <v>168</v>
      </c>
      <c r="G17" s="876">
        <v>62.936492299999998</v>
      </c>
      <c r="H17" s="876" t="s">
        <v>168</v>
      </c>
      <c r="I17" s="876" t="s">
        <v>168</v>
      </c>
      <c r="J17" s="876" t="s">
        <v>168</v>
      </c>
      <c r="K17" s="876">
        <v>62.936492299999998</v>
      </c>
      <c r="L17" s="876">
        <v>62.936492299999998</v>
      </c>
      <c r="M17" s="877" t="s">
        <v>1360</v>
      </c>
    </row>
    <row r="18" spans="1:13" s="900" customFormat="1" ht="17.100000000000001" customHeight="1">
      <c r="A18" s="875" t="s">
        <v>1361</v>
      </c>
      <c r="B18" s="876" t="s">
        <v>168</v>
      </c>
      <c r="C18" s="876">
        <v>73582.666503100001</v>
      </c>
      <c r="D18" s="876">
        <v>6871.5799317000001</v>
      </c>
      <c r="E18" s="876">
        <v>823.68813450000005</v>
      </c>
      <c r="F18" s="876" t="s">
        <v>168</v>
      </c>
      <c r="G18" s="876">
        <v>17307.197415899998</v>
      </c>
      <c r="H18" s="876" t="s">
        <v>168</v>
      </c>
      <c r="I18" s="876" t="s">
        <v>168</v>
      </c>
      <c r="J18" s="876" t="s">
        <v>168</v>
      </c>
      <c r="K18" s="876">
        <v>98585.131985200002</v>
      </c>
      <c r="L18" s="876">
        <v>90223.837497100001</v>
      </c>
      <c r="M18" s="877" t="s">
        <v>1361</v>
      </c>
    </row>
    <row r="19" spans="1:13" s="900" customFormat="1" ht="17.100000000000001" customHeight="1">
      <c r="A19" s="875" t="s">
        <v>1362</v>
      </c>
      <c r="B19" s="876" t="s">
        <v>168</v>
      </c>
      <c r="C19" s="876" t="s">
        <v>168</v>
      </c>
      <c r="D19" s="876" t="s">
        <v>168</v>
      </c>
      <c r="E19" s="876" t="s">
        <v>168</v>
      </c>
      <c r="F19" s="876" t="s">
        <v>168</v>
      </c>
      <c r="G19" s="876" t="s">
        <v>168</v>
      </c>
      <c r="H19" s="876" t="s">
        <v>168</v>
      </c>
      <c r="I19" s="876" t="s">
        <v>168</v>
      </c>
      <c r="J19" s="876" t="s">
        <v>168</v>
      </c>
      <c r="K19" s="876" t="s">
        <v>168</v>
      </c>
      <c r="L19" s="876" t="s">
        <v>168</v>
      </c>
      <c r="M19" s="877" t="s">
        <v>1362</v>
      </c>
    </row>
    <row r="20" spans="1:13" s="900" customFormat="1" ht="17.100000000000001" customHeight="1">
      <c r="A20" s="875" t="s">
        <v>1363</v>
      </c>
      <c r="B20" s="876" t="s">
        <v>168</v>
      </c>
      <c r="C20" s="876" t="s">
        <v>168</v>
      </c>
      <c r="D20" s="876" t="s">
        <v>168</v>
      </c>
      <c r="E20" s="876" t="s">
        <v>168</v>
      </c>
      <c r="F20" s="876" t="s">
        <v>168</v>
      </c>
      <c r="G20" s="876" t="s">
        <v>168</v>
      </c>
      <c r="H20" s="876" t="s">
        <v>168</v>
      </c>
      <c r="I20" s="876" t="s">
        <v>168</v>
      </c>
      <c r="J20" s="876" t="s">
        <v>168</v>
      </c>
      <c r="K20" s="876" t="s">
        <v>168</v>
      </c>
      <c r="L20" s="876" t="s">
        <v>168</v>
      </c>
      <c r="M20" s="877" t="s">
        <v>1363</v>
      </c>
    </row>
    <row r="21" spans="1:13" s="900" customFormat="1" ht="20.100000000000001" customHeight="1">
      <c r="A21" s="875" t="s">
        <v>1364</v>
      </c>
      <c r="B21" s="876" t="s">
        <v>168</v>
      </c>
      <c r="C21" s="876" t="s">
        <v>168</v>
      </c>
      <c r="D21" s="876" t="s">
        <v>168</v>
      </c>
      <c r="E21" s="876" t="s">
        <v>168</v>
      </c>
      <c r="F21" s="876" t="s">
        <v>168</v>
      </c>
      <c r="G21" s="876" t="s">
        <v>168</v>
      </c>
      <c r="H21" s="876" t="s">
        <v>168</v>
      </c>
      <c r="I21" s="876">
        <v>61.413611099999997</v>
      </c>
      <c r="J21" s="876" t="s">
        <v>168</v>
      </c>
      <c r="K21" s="876">
        <v>61.413611099999997</v>
      </c>
      <c r="L21" s="876" t="s">
        <v>168</v>
      </c>
      <c r="M21" s="877" t="s">
        <v>1364</v>
      </c>
    </row>
    <row r="22" spans="1:13" s="900" customFormat="1" ht="17.100000000000001" customHeight="1">
      <c r="A22" s="875" t="s">
        <v>1365</v>
      </c>
      <c r="B22" s="876">
        <v>2.0361011000000002</v>
      </c>
      <c r="C22" s="876">
        <v>1128.4006838</v>
      </c>
      <c r="D22" s="876">
        <v>867.53908330000002</v>
      </c>
      <c r="E22" s="876">
        <v>40878.9651361</v>
      </c>
      <c r="F22" s="876" t="s">
        <v>168</v>
      </c>
      <c r="G22" s="876">
        <v>22959.856333299998</v>
      </c>
      <c r="H22" s="876" t="s">
        <v>168</v>
      </c>
      <c r="I22" s="876">
        <v>1.3110109999999999</v>
      </c>
      <c r="J22" s="876" t="s">
        <v>168</v>
      </c>
      <c r="K22" s="876">
        <v>65838.108348599999</v>
      </c>
      <c r="L22" s="876">
        <v>69240.764560700001</v>
      </c>
      <c r="M22" s="877" t="s">
        <v>1365</v>
      </c>
    </row>
    <row r="23" spans="1:13" s="900" customFormat="1" ht="17.100000000000001" customHeight="1">
      <c r="A23" s="875" t="s">
        <v>1366</v>
      </c>
      <c r="B23" s="876" t="s">
        <v>168</v>
      </c>
      <c r="C23" s="876" t="s">
        <v>168</v>
      </c>
      <c r="D23" s="876" t="s">
        <v>168</v>
      </c>
      <c r="E23" s="876" t="s">
        <v>168</v>
      </c>
      <c r="F23" s="876" t="s">
        <v>168</v>
      </c>
      <c r="G23" s="876" t="s">
        <v>168</v>
      </c>
      <c r="H23" s="876" t="s">
        <v>168</v>
      </c>
      <c r="I23" s="876">
        <v>1242.1082246999999</v>
      </c>
      <c r="J23" s="876" t="s">
        <v>168</v>
      </c>
      <c r="K23" s="876">
        <v>1242.1082246999999</v>
      </c>
      <c r="L23" s="876">
        <v>1195.4056661</v>
      </c>
      <c r="M23" s="877" t="s">
        <v>1366</v>
      </c>
    </row>
    <row r="24" spans="1:13" s="900" customFormat="1" ht="17.100000000000001" customHeight="1">
      <c r="A24" s="875" t="s">
        <v>1367</v>
      </c>
      <c r="B24" s="876">
        <v>67.378547999999995</v>
      </c>
      <c r="C24" s="876" t="s">
        <v>168</v>
      </c>
      <c r="D24" s="876" t="s">
        <v>168</v>
      </c>
      <c r="E24" s="876" t="s">
        <v>168</v>
      </c>
      <c r="F24" s="876" t="s">
        <v>168</v>
      </c>
      <c r="G24" s="876">
        <v>250.9376451</v>
      </c>
      <c r="H24" s="876" t="s">
        <v>168</v>
      </c>
      <c r="I24" s="876">
        <v>1.4373514000000001</v>
      </c>
      <c r="J24" s="876" t="s">
        <v>168</v>
      </c>
      <c r="K24" s="876">
        <v>319.75354449999998</v>
      </c>
      <c r="L24" s="876">
        <v>10666.7980818</v>
      </c>
      <c r="M24" s="877" t="s">
        <v>1367</v>
      </c>
    </row>
    <row r="25" spans="1:13" s="900" customFormat="1" ht="17.100000000000001" customHeight="1">
      <c r="A25" s="875" t="s">
        <v>1368</v>
      </c>
      <c r="B25" s="876" t="s">
        <v>168</v>
      </c>
      <c r="C25" s="876" t="s">
        <v>168</v>
      </c>
      <c r="D25" s="876" t="s">
        <v>168</v>
      </c>
      <c r="E25" s="876" t="s">
        <v>168</v>
      </c>
      <c r="F25" s="876" t="s">
        <v>168</v>
      </c>
      <c r="G25" s="876" t="s">
        <v>168</v>
      </c>
      <c r="H25" s="876">
        <v>47038.203020000001</v>
      </c>
      <c r="I25" s="876" t="s">
        <v>168</v>
      </c>
      <c r="J25" s="876" t="s">
        <v>168</v>
      </c>
      <c r="K25" s="876">
        <v>47038.203020000001</v>
      </c>
      <c r="L25" s="876">
        <v>47000.5</v>
      </c>
      <c r="M25" s="877" t="s">
        <v>1368</v>
      </c>
    </row>
    <row r="26" spans="1:13" s="900" customFormat="1" ht="17.100000000000001" customHeight="1">
      <c r="A26" s="875" t="s">
        <v>1369</v>
      </c>
      <c r="B26" s="876">
        <v>19023.859222700001</v>
      </c>
      <c r="C26" s="876">
        <v>8680.7832782000005</v>
      </c>
      <c r="D26" s="876">
        <v>3298.0366491999998</v>
      </c>
      <c r="E26" s="876">
        <v>259997.419727</v>
      </c>
      <c r="F26" s="876" t="s">
        <v>168</v>
      </c>
      <c r="G26" s="876">
        <v>4923.8350688</v>
      </c>
      <c r="H26" s="876">
        <v>3531.0925191000001</v>
      </c>
      <c r="I26" s="876">
        <v>17667.9009038</v>
      </c>
      <c r="J26" s="876" t="s">
        <v>168</v>
      </c>
      <c r="K26" s="876">
        <v>317122.92736879998</v>
      </c>
      <c r="L26" s="876">
        <v>341086.41524589999</v>
      </c>
      <c r="M26" s="877" t="s">
        <v>1369</v>
      </c>
    </row>
    <row r="27" spans="1:13" s="900" customFormat="1" ht="17.100000000000001" customHeight="1">
      <c r="A27" s="875" t="s">
        <v>1370</v>
      </c>
      <c r="B27" s="876" t="s">
        <v>168</v>
      </c>
      <c r="C27" s="876">
        <v>238.304058</v>
      </c>
      <c r="D27" s="876" t="s">
        <v>168</v>
      </c>
      <c r="E27" s="876" t="s">
        <v>168</v>
      </c>
      <c r="F27" s="876" t="s">
        <v>168</v>
      </c>
      <c r="G27" s="876">
        <v>7047.1424691000002</v>
      </c>
      <c r="H27" s="876" t="s">
        <v>168</v>
      </c>
      <c r="I27" s="876">
        <v>0.75614999999999999</v>
      </c>
      <c r="J27" s="876" t="s">
        <v>168</v>
      </c>
      <c r="K27" s="876">
        <v>7286.2026771000001</v>
      </c>
      <c r="L27" s="876">
        <v>7817.2268467000004</v>
      </c>
      <c r="M27" s="877" t="s">
        <v>1370</v>
      </c>
    </row>
    <row r="28" spans="1:13" s="900" customFormat="1" ht="17.100000000000001" customHeight="1">
      <c r="A28" s="875" t="s">
        <v>1371</v>
      </c>
      <c r="B28" s="876" t="s">
        <v>168</v>
      </c>
      <c r="C28" s="876">
        <v>473.36949320000002</v>
      </c>
      <c r="D28" s="876" t="s">
        <v>168</v>
      </c>
      <c r="E28" s="876" t="s">
        <v>168</v>
      </c>
      <c r="F28" s="876" t="s">
        <v>168</v>
      </c>
      <c r="G28" s="876">
        <v>132293.1069441</v>
      </c>
      <c r="H28" s="876" t="s">
        <v>168</v>
      </c>
      <c r="I28" s="876" t="s">
        <v>168</v>
      </c>
      <c r="J28" s="876" t="s">
        <v>168</v>
      </c>
      <c r="K28" s="876">
        <v>132766.47643730001</v>
      </c>
      <c r="L28" s="876">
        <v>367849.58740700001</v>
      </c>
      <c r="M28" s="877" t="s">
        <v>1371</v>
      </c>
    </row>
    <row r="29" spans="1:13" s="900" customFormat="1" ht="17.100000000000001" customHeight="1">
      <c r="A29" s="875" t="s">
        <v>1372</v>
      </c>
      <c r="B29" s="876" t="s">
        <v>168</v>
      </c>
      <c r="C29" s="876">
        <v>2764.2042737000002</v>
      </c>
      <c r="D29" s="876" t="s">
        <v>168</v>
      </c>
      <c r="E29" s="876" t="s">
        <v>168</v>
      </c>
      <c r="F29" s="876" t="s">
        <v>168</v>
      </c>
      <c r="G29" s="876">
        <v>49.278505500000001</v>
      </c>
      <c r="H29" s="876" t="s">
        <v>168</v>
      </c>
      <c r="I29" s="876" t="s">
        <v>168</v>
      </c>
      <c r="J29" s="876" t="s">
        <v>168</v>
      </c>
      <c r="K29" s="876">
        <v>2813.4827792000001</v>
      </c>
      <c r="L29" s="876">
        <v>3173.8758569000001</v>
      </c>
      <c r="M29" s="877" t="s">
        <v>1372</v>
      </c>
    </row>
    <row r="30" spans="1:13" s="900" customFormat="1" ht="17.100000000000001" customHeight="1">
      <c r="A30" s="875" t="s">
        <v>1373</v>
      </c>
      <c r="B30" s="876">
        <v>1857.3787296999999</v>
      </c>
      <c r="C30" s="876">
        <v>162663.874086</v>
      </c>
      <c r="D30" s="876">
        <v>22429.801230699999</v>
      </c>
      <c r="E30" s="876">
        <v>121642.3041488</v>
      </c>
      <c r="F30" s="876" t="s">
        <v>168</v>
      </c>
      <c r="G30" s="876">
        <v>52751.127665400003</v>
      </c>
      <c r="H30" s="876">
        <v>3287.3333315999998</v>
      </c>
      <c r="I30" s="876">
        <v>50324.490906200001</v>
      </c>
      <c r="J30" s="876" t="s">
        <v>168</v>
      </c>
      <c r="K30" s="876">
        <v>414956.31009839999</v>
      </c>
      <c r="L30" s="876">
        <v>1209035.1153768001</v>
      </c>
      <c r="M30" s="877" t="s">
        <v>1373</v>
      </c>
    </row>
    <row r="31" spans="1:13" s="900" customFormat="1" ht="17.100000000000001" customHeight="1">
      <c r="A31" s="875" t="s">
        <v>1374</v>
      </c>
      <c r="B31" s="876" t="s">
        <v>168</v>
      </c>
      <c r="C31" s="876">
        <v>9898.4029800000008</v>
      </c>
      <c r="D31" s="876">
        <v>76.145229999999998</v>
      </c>
      <c r="E31" s="876" t="s">
        <v>168</v>
      </c>
      <c r="F31" s="876" t="s">
        <v>168</v>
      </c>
      <c r="G31" s="876">
        <v>1978.6160193000001</v>
      </c>
      <c r="H31" s="876" t="s">
        <v>168</v>
      </c>
      <c r="I31" s="876" t="s">
        <v>168</v>
      </c>
      <c r="J31" s="876" t="s">
        <v>168</v>
      </c>
      <c r="K31" s="876">
        <v>11953.1642293</v>
      </c>
      <c r="L31" s="876">
        <v>13955.0212087</v>
      </c>
      <c r="M31" s="877" t="s">
        <v>1374</v>
      </c>
    </row>
    <row r="32" spans="1:13" s="900" customFormat="1" ht="17.100000000000001" customHeight="1">
      <c r="A32" s="875" t="s">
        <v>1375</v>
      </c>
      <c r="B32" s="876">
        <v>1.39411</v>
      </c>
      <c r="C32" s="876" t="s">
        <v>168</v>
      </c>
      <c r="D32" s="876">
        <v>5.0278700000000001</v>
      </c>
      <c r="E32" s="876" t="s">
        <v>168</v>
      </c>
      <c r="F32" s="876" t="s">
        <v>168</v>
      </c>
      <c r="G32" s="876">
        <v>3813.8341099999998</v>
      </c>
      <c r="H32" s="876" t="s">
        <v>168</v>
      </c>
      <c r="I32" s="876">
        <v>31.63475</v>
      </c>
      <c r="J32" s="876" t="s">
        <v>168</v>
      </c>
      <c r="K32" s="876">
        <v>3851.89084</v>
      </c>
      <c r="L32" s="876">
        <v>10649.702223</v>
      </c>
      <c r="M32" s="877" t="s">
        <v>1375</v>
      </c>
    </row>
    <row r="33" spans="1:13" s="900" customFormat="1" ht="17.100000000000001" customHeight="1">
      <c r="A33" s="875" t="s">
        <v>1376</v>
      </c>
      <c r="B33" s="876" t="s">
        <v>168</v>
      </c>
      <c r="C33" s="876" t="s">
        <v>168</v>
      </c>
      <c r="D33" s="876" t="s">
        <v>168</v>
      </c>
      <c r="E33" s="876">
        <v>3743.6509979000002</v>
      </c>
      <c r="F33" s="876" t="s">
        <v>168</v>
      </c>
      <c r="G33" s="876">
        <v>35831.749270200002</v>
      </c>
      <c r="H33" s="876" t="s">
        <v>168</v>
      </c>
      <c r="I33" s="876" t="s">
        <v>168</v>
      </c>
      <c r="J33" s="876" t="s">
        <v>168</v>
      </c>
      <c r="K33" s="876">
        <v>39575.400268099998</v>
      </c>
      <c r="L33" s="876">
        <v>26115.056362300002</v>
      </c>
      <c r="M33" s="877" t="s">
        <v>1376</v>
      </c>
    </row>
    <row r="34" spans="1:13" s="900" customFormat="1" ht="17.100000000000001" customHeight="1">
      <c r="A34" s="878" t="s">
        <v>1377</v>
      </c>
      <c r="B34" s="876">
        <v>34.953342300000003</v>
      </c>
      <c r="C34" s="876">
        <v>19369.316865199999</v>
      </c>
      <c r="D34" s="876">
        <v>170949.22734879999</v>
      </c>
      <c r="E34" s="876">
        <v>53379.118570500003</v>
      </c>
      <c r="F34" s="876" t="s">
        <v>168</v>
      </c>
      <c r="G34" s="876">
        <v>469354.81663229998</v>
      </c>
      <c r="H34" s="876" t="s">
        <v>168</v>
      </c>
      <c r="I34" s="876">
        <v>22308.166325499998</v>
      </c>
      <c r="J34" s="876" t="s">
        <v>168</v>
      </c>
      <c r="K34" s="876">
        <v>735395.59908459999</v>
      </c>
      <c r="L34" s="876">
        <v>388265.2361791</v>
      </c>
      <c r="M34" s="879" t="s">
        <v>1377</v>
      </c>
    </row>
    <row r="35" spans="1:13" s="900" customFormat="1" ht="17.100000000000001" customHeight="1">
      <c r="A35" s="878" t="s">
        <v>1378</v>
      </c>
      <c r="B35" s="876" t="s">
        <v>168</v>
      </c>
      <c r="C35" s="876" t="s">
        <v>168</v>
      </c>
      <c r="D35" s="876">
        <v>512.68114000000003</v>
      </c>
      <c r="E35" s="876" t="s">
        <v>168</v>
      </c>
      <c r="F35" s="876" t="s">
        <v>168</v>
      </c>
      <c r="G35" s="876">
        <v>45118.2073485</v>
      </c>
      <c r="H35" s="876" t="s">
        <v>168</v>
      </c>
      <c r="I35" s="876" t="s">
        <v>168</v>
      </c>
      <c r="J35" s="876" t="s">
        <v>168</v>
      </c>
      <c r="K35" s="876">
        <v>45630.888488500001</v>
      </c>
      <c r="L35" s="876">
        <v>70735.061816300004</v>
      </c>
      <c r="M35" s="879" t="s">
        <v>1378</v>
      </c>
    </row>
    <row r="36" spans="1:13" s="900" customFormat="1" ht="17.100000000000001" customHeight="1">
      <c r="A36" s="875" t="s">
        <v>1379</v>
      </c>
      <c r="B36" s="876" t="s">
        <v>168</v>
      </c>
      <c r="C36" s="876">
        <v>98523.851946800001</v>
      </c>
      <c r="D36" s="876">
        <v>36093.113543699998</v>
      </c>
      <c r="E36" s="876">
        <v>460.18194319999998</v>
      </c>
      <c r="F36" s="876" t="s">
        <v>168</v>
      </c>
      <c r="G36" s="876">
        <v>84689.503455700004</v>
      </c>
      <c r="H36" s="876">
        <v>343.95477099999999</v>
      </c>
      <c r="I36" s="876">
        <v>1840.3746374</v>
      </c>
      <c r="J36" s="876" t="s">
        <v>168</v>
      </c>
      <c r="K36" s="876">
        <v>221950.98029780001</v>
      </c>
      <c r="L36" s="876">
        <v>263734.57912720001</v>
      </c>
      <c r="M36" s="877" t="s">
        <v>1379</v>
      </c>
    </row>
    <row r="37" spans="1:13" s="900" customFormat="1" ht="17.100000000000001" customHeight="1">
      <c r="A37" s="875" t="s">
        <v>1380</v>
      </c>
      <c r="B37" s="876" t="s">
        <v>168</v>
      </c>
      <c r="C37" s="876" t="s">
        <v>168</v>
      </c>
      <c r="D37" s="876" t="s">
        <v>168</v>
      </c>
      <c r="E37" s="876" t="s">
        <v>168</v>
      </c>
      <c r="F37" s="876" t="s">
        <v>168</v>
      </c>
      <c r="G37" s="876">
        <v>1454.3439940000001</v>
      </c>
      <c r="H37" s="876" t="s">
        <v>168</v>
      </c>
      <c r="I37" s="876" t="s">
        <v>168</v>
      </c>
      <c r="J37" s="876" t="s">
        <v>168</v>
      </c>
      <c r="K37" s="876">
        <v>1454.3439940000001</v>
      </c>
      <c r="L37" s="876">
        <v>2747.4057299000001</v>
      </c>
      <c r="M37" s="877" t="s">
        <v>1380</v>
      </c>
    </row>
    <row r="38" spans="1:13" s="900" customFormat="1" ht="17.100000000000001" customHeight="1">
      <c r="A38" s="875" t="s">
        <v>1381</v>
      </c>
      <c r="B38" s="876">
        <v>6757.4880098000003</v>
      </c>
      <c r="C38" s="876">
        <v>72638.198048699996</v>
      </c>
      <c r="D38" s="876">
        <v>25653.217111499998</v>
      </c>
      <c r="E38" s="876">
        <v>14795.271323299999</v>
      </c>
      <c r="F38" s="876">
        <v>265.66648709999998</v>
      </c>
      <c r="G38" s="876">
        <v>123784.7287987</v>
      </c>
      <c r="H38" s="876">
        <v>3072.8595464</v>
      </c>
      <c r="I38" s="876">
        <v>8042.4508583999996</v>
      </c>
      <c r="J38" s="876">
        <v>199.562939</v>
      </c>
      <c r="K38" s="876">
        <v>255209.44312289997</v>
      </c>
      <c r="L38" s="876">
        <v>243716.7415111</v>
      </c>
      <c r="M38" s="877" t="s">
        <v>1381</v>
      </c>
    </row>
    <row r="39" spans="1:13" s="900" customFormat="1" ht="20.100000000000001" customHeight="1">
      <c r="A39" s="875" t="s">
        <v>1382</v>
      </c>
      <c r="B39" s="876" t="s">
        <v>168</v>
      </c>
      <c r="C39" s="876">
        <v>474.9896564</v>
      </c>
      <c r="D39" s="876">
        <v>197.86031819999999</v>
      </c>
      <c r="E39" s="876" t="s">
        <v>168</v>
      </c>
      <c r="F39" s="876" t="s">
        <v>168</v>
      </c>
      <c r="G39" s="876">
        <v>6332.5554352999998</v>
      </c>
      <c r="H39" s="876" t="s">
        <v>168</v>
      </c>
      <c r="I39" s="876" t="s">
        <v>168</v>
      </c>
      <c r="J39" s="876" t="s">
        <v>168</v>
      </c>
      <c r="K39" s="876">
        <v>7005.4054098999995</v>
      </c>
      <c r="L39" s="876">
        <v>7197.7638814000002</v>
      </c>
      <c r="M39" s="877" t="s">
        <v>1382</v>
      </c>
    </row>
    <row r="40" spans="1:13" s="900" customFormat="1" ht="17.100000000000001" customHeight="1">
      <c r="A40" s="875" t="s">
        <v>1383</v>
      </c>
      <c r="B40" s="876">
        <v>1506.5108593</v>
      </c>
      <c r="C40" s="876" t="s">
        <v>168</v>
      </c>
      <c r="D40" s="876">
        <v>422.60102180000001</v>
      </c>
      <c r="E40" s="876">
        <v>402.66768000000002</v>
      </c>
      <c r="F40" s="876" t="s">
        <v>168</v>
      </c>
      <c r="G40" s="876">
        <v>37249.252396399999</v>
      </c>
      <c r="H40" s="876" t="s">
        <v>168</v>
      </c>
      <c r="I40" s="876">
        <v>957.06771670000001</v>
      </c>
      <c r="J40" s="876" t="s">
        <v>168</v>
      </c>
      <c r="K40" s="876">
        <v>40538.099674200006</v>
      </c>
      <c r="L40" s="876">
        <v>43020.692974899997</v>
      </c>
      <c r="M40" s="877" t="s">
        <v>1383</v>
      </c>
    </row>
    <row r="41" spans="1:13" s="900" customFormat="1" ht="17.100000000000001" customHeight="1">
      <c r="A41" s="875" t="s">
        <v>1384</v>
      </c>
      <c r="B41" s="876">
        <v>1.0427599999999999</v>
      </c>
      <c r="C41" s="876">
        <v>22319.2684075</v>
      </c>
      <c r="D41" s="876">
        <v>4148.0915768000004</v>
      </c>
      <c r="E41" s="876" t="s">
        <v>168</v>
      </c>
      <c r="F41" s="876" t="s">
        <v>168</v>
      </c>
      <c r="G41" s="876">
        <v>34699.440740600003</v>
      </c>
      <c r="H41" s="876" t="s">
        <v>168</v>
      </c>
      <c r="I41" s="876">
        <v>968.64147939999998</v>
      </c>
      <c r="J41" s="876" t="s">
        <v>168</v>
      </c>
      <c r="K41" s="876">
        <v>62136.484964300005</v>
      </c>
      <c r="L41" s="876">
        <v>66704.107620399998</v>
      </c>
      <c r="M41" s="877" t="s">
        <v>1384</v>
      </c>
    </row>
    <row r="42" spans="1:13" s="900" customFormat="1" ht="17.100000000000001" customHeight="1">
      <c r="A42" s="875" t="s">
        <v>1385</v>
      </c>
      <c r="B42" s="876">
        <v>9237.2798786000003</v>
      </c>
      <c r="C42" s="876">
        <v>770.61692189999997</v>
      </c>
      <c r="D42" s="876">
        <v>2591.5174121999999</v>
      </c>
      <c r="E42" s="876">
        <v>435.29490570000002</v>
      </c>
      <c r="F42" s="876" t="s">
        <v>168</v>
      </c>
      <c r="G42" s="876">
        <v>18093.888165600001</v>
      </c>
      <c r="H42" s="876">
        <v>10.1716</v>
      </c>
      <c r="I42" s="876">
        <v>14394.013389899999</v>
      </c>
      <c r="J42" s="876">
        <v>179.00465779999999</v>
      </c>
      <c r="K42" s="876">
        <v>45711.7869317</v>
      </c>
      <c r="L42" s="876">
        <v>38855.820251999998</v>
      </c>
      <c r="M42" s="877" t="s">
        <v>1385</v>
      </c>
    </row>
    <row r="43" spans="1:13" s="900" customFormat="1" ht="17.100000000000001" customHeight="1">
      <c r="A43" s="875" t="s">
        <v>1386</v>
      </c>
      <c r="B43" s="876">
        <v>84.259278399999999</v>
      </c>
      <c r="C43" s="876" t="s">
        <v>168</v>
      </c>
      <c r="D43" s="876">
        <v>7815.4372475</v>
      </c>
      <c r="E43" s="876" t="s">
        <v>168</v>
      </c>
      <c r="F43" s="876" t="s">
        <v>168</v>
      </c>
      <c r="G43" s="876">
        <v>31848.0282587</v>
      </c>
      <c r="H43" s="876" t="s">
        <v>168</v>
      </c>
      <c r="I43" s="876">
        <v>39.0926756</v>
      </c>
      <c r="J43" s="876" t="s">
        <v>168</v>
      </c>
      <c r="K43" s="876">
        <v>39786.8174602</v>
      </c>
      <c r="L43" s="876">
        <v>17278.253404700001</v>
      </c>
      <c r="M43" s="877" t="s">
        <v>1386</v>
      </c>
    </row>
    <row r="44" spans="1:13" s="900" customFormat="1" ht="8.25" customHeight="1">
      <c r="A44" s="880"/>
      <c r="B44" s="881"/>
      <c r="C44" s="881"/>
      <c r="D44" s="881"/>
      <c r="E44" s="881"/>
      <c r="F44" s="881"/>
      <c r="G44" s="881"/>
      <c r="H44" s="881"/>
      <c r="I44" s="882"/>
      <c r="J44" s="881"/>
      <c r="K44" s="881"/>
      <c r="L44" s="881"/>
      <c r="M44" s="883"/>
    </row>
    <row r="45" spans="1:13" s="900" customFormat="1" ht="12" customHeight="1">
      <c r="A45" s="863"/>
      <c r="B45" s="864"/>
      <c r="C45" s="864"/>
      <c r="D45" s="864"/>
      <c r="E45" s="864"/>
      <c r="F45" s="580" t="s">
        <v>1643</v>
      </c>
      <c r="G45" s="864"/>
      <c r="H45" s="864"/>
      <c r="I45" s="864"/>
      <c r="J45" s="864"/>
      <c r="K45" s="864"/>
      <c r="L45" s="864"/>
      <c r="M45" s="580" t="s">
        <v>1643</v>
      </c>
    </row>
    <row r="46" spans="1:13" s="900" customFormat="1">
      <c r="A46" s="884"/>
      <c r="B46" s="885"/>
      <c r="C46" s="885"/>
      <c r="D46" s="885"/>
      <c r="E46" s="885"/>
      <c r="F46" s="885"/>
      <c r="G46" s="886"/>
      <c r="H46" s="885"/>
      <c r="I46" s="885"/>
      <c r="J46" s="885"/>
      <c r="K46" s="885"/>
      <c r="L46" s="885"/>
      <c r="M46" s="887"/>
    </row>
    <row r="47" spans="1:13" s="900" customFormat="1" ht="17.100000000000001" customHeight="1">
      <c r="A47" s="890"/>
      <c r="B47" s="566"/>
      <c r="C47" s="566"/>
      <c r="D47" s="566"/>
      <c r="E47" s="566"/>
      <c r="F47" s="566"/>
      <c r="G47" s="628"/>
      <c r="H47" s="566"/>
      <c r="I47" s="566"/>
      <c r="J47" s="566"/>
      <c r="K47" s="566"/>
      <c r="L47" s="566"/>
      <c r="M47" s="887"/>
    </row>
    <row r="48" spans="1:13" s="900" customFormat="1" ht="17.100000000000001" customHeight="1">
      <c r="A48" s="863"/>
      <c r="B48" s="864"/>
      <c r="C48" s="864"/>
      <c r="D48" s="864"/>
      <c r="E48" s="864"/>
      <c r="F48" s="864"/>
      <c r="G48" s="864"/>
      <c r="H48" s="864"/>
      <c r="I48" s="864"/>
      <c r="J48" s="864"/>
      <c r="K48" s="869"/>
      <c r="L48" s="864"/>
      <c r="M48" s="870" t="s">
        <v>186</v>
      </c>
    </row>
    <row r="49" spans="1:13" s="900" customFormat="1" ht="15" customHeight="1">
      <c r="A49" s="1378" t="s">
        <v>1645</v>
      </c>
      <c r="B49" s="1381" t="s">
        <v>1336</v>
      </c>
      <c r="C49" s="1382"/>
      <c r="D49" s="1382"/>
      <c r="E49" s="1382"/>
      <c r="F49" s="1382"/>
      <c r="G49" s="1382" t="s">
        <v>1336</v>
      </c>
      <c r="H49" s="1382"/>
      <c r="I49" s="1382"/>
      <c r="J49" s="1382"/>
      <c r="K49" s="1383"/>
      <c r="L49" s="1371" t="s">
        <v>1625</v>
      </c>
      <c r="M49" s="1374" t="s">
        <v>1645</v>
      </c>
    </row>
    <row r="50" spans="1:13" s="900" customFormat="1" ht="15" customHeight="1">
      <c r="A50" s="1379"/>
      <c r="B50" s="1377" t="s">
        <v>1626</v>
      </c>
      <c r="C50" s="1305" t="s">
        <v>1487</v>
      </c>
      <c r="D50" s="1166"/>
      <c r="E50" s="1377" t="s">
        <v>1627</v>
      </c>
      <c r="F50" s="1377" t="s">
        <v>1489</v>
      </c>
      <c r="G50" s="1377" t="s">
        <v>1628</v>
      </c>
      <c r="H50" s="1377" t="s">
        <v>1491</v>
      </c>
      <c r="I50" s="1377" t="s">
        <v>1492</v>
      </c>
      <c r="J50" s="1377" t="s">
        <v>1629</v>
      </c>
      <c r="K50" s="1384" t="s">
        <v>190</v>
      </c>
      <c r="L50" s="1372"/>
      <c r="M50" s="1375"/>
    </row>
    <row r="51" spans="1:13" s="900" customFormat="1" ht="51.95" customHeight="1">
      <c r="A51" s="1380"/>
      <c r="B51" s="1377"/>
      <c r="C51" s="871" t="s">
        <v>1494</v>
      </c>
      <c r="D51" s="871" t="s">
        <v>1495</v>
      </c>
      <c r="E51" s="1377"/>
      <c r="F51" s="1377"/>
      <c r="G51" s="1377"/>
      <c r="H51" s="1377"/>
      <c r="I51" s="1377"/>
      <c r="J51" s="1377"/>
      <c r="K51" s="1384"/>
      <c r="L51" s="1373"/>
      <c r="M51" s="1376"/>
    </row>
    <row r="52" spans="1:13" s="900" customFormat="1" ht="5.0999999999999996" customHeight="1">
      <c r="A52" s="872"/>
      <c r="B52" s="873"/>
      <c r="C52" s="873"/>
      <c r="D52" s="873"/>
      <c r="E52" s="873"/>
      <c r="F52" s="873"/>
      <c r="G52" s="873"/>
      <c r="H52" s="873"/>
      <c r="I52" s="873"/>
      <c r="J52" s="873"/>
      <c r="K52" s="874"/>
      <c r="L52" s="874"/>
      <c r="M52" s="870"/>
    </row>
    <row r="53" spans="1:13" s="900" customFormat="1" ht="17.100000000000001" customHeight="1">
      <c r="A53" s="875" t="s">
        <v>1387</v>
      </c>
      <c r="B53" s="876">
        <v>1.2723199999999999</v>
      </c>
      <c r="C53" s="876" t="s">
        <v>168</v>
      </c>
      <c r="D53" s="876">
        <v>75554.409440200005</v>
      </c>
      <c r="E53" s="876">
        <v>4341.3304006999997</v>
      </c>
      <c r="F53" s="876" t="s">
        <v>168</v>
      </c>
      <c r="G53" s="876">
        <v>78605.1432336</v>
      </c>
      <c r="H53" s="876">
        <v>40.71293</v>
      </c>
      <c r="I53" s="876">
        <v>292.56790640000003</v>
      </c>
      <c r="J53" s="876">
        <v>0.17865059999999999</v>
      </c>
      <c r="K53" s="876">
        <v>158835.61488150002</v>
      </c>
      <c r="L53" s="876">
        <v>134503.3172199</v>
      </c>
      <c r="M53" s="877" t="s">
        <v>1387</v>
      </c>
    </row>
    <row r="54" spans="1:13" s="900" customFormat="1" ht="17.100000000000001" customHeight="1">
      <c r="A54" s="875" t="s">
        <v>1388</v>
      </c>
      <c r="B54" s="876">
        <v>125.2423197</v>
      </c>
      <c r="C54" s="876" t="s">
        <v>168</v>
      </c>
      <c r="D54" s="876">
        <v>47707.249041000003</v>
      </c>
      <c r="E54" s="876" t="s">
        <v>168</v>
      </c>
      <c r="F54" s="876" t="s">
        <v>168</v>
      </c>
      <c r="G54" s="876">
        <v>8315.8685416000008</v>
      </c>
      <c r="H54" s="876">
        <v>60.343482000000002</v>
      </c>
      <c r="I54" s="876">
        <v>7211.7284074999998</v>
      </c>
      <c r="J54" s="876">
        <v>1.3050267</v>
      </c>
      <c r="K54" s="876">
        <v>63421.736818500001</v>
      </c>
      <c r="L54" s="876">
        <v>65653.185876100004</v>
      </c>
      <c r="M54" s="877" t="s">
        <v>1388</v>
      </c>
    </row>
    <row r="55" spans="1:13" s="900" customFormat="1" ht="17.100000000000001" customHeight="1">
      <c r="A55" s="875" t="s">
        <v>1389</v>
      </c>
      <c r="B55" s="876">
        <v>30238.6031668</v>
      </c>
      <c r="C55" s="876">
        <v>102417.5666283</v>
      </c>
      <c r="D55" s="876">
        <v>853018.55835239997</v>
      </c>
      <c r="E55" s="876">
        <v>228091.15985610001</v>
      </c>
      <c r="F55" s="876">
        <v>79.841667599999994</v>
      </c>
      <c r="G55" s="876">
        <v>1811713.0607908</v>
      </c>
      <c r="H55" s="876">
        <v>1583.6501094</v>
      </c>
      <c r="I55" s="876">
        <v>33909.1298465</v>
      </c>
      <c r="J55" s="876">
        <v>534.46028609999996</v>
      </c>
      <c r="K55" s="876">
        <v>3061586.0307040005</v>
      </c>
      <c r="L55" s="876">
        <v>3076403.7244793</v>
      </c>
      <c r="M55" s="877" t="s">
        <v>1389</v>
      </c>
    </row>
    <row r="56" spans="1:13" s="900" customFormat="1" ht="17.100000000000001" customHeight="1">
      <c r="A56" s="875" t="s">
        <v>1390</v>
      </c>
      <c r="B56" s="876">
        <v>5945.1024108000001</v>
      </c>
      <c r="C56" s="876">
        <v>6471.9568415000003</v>
      </c>
      <c r="D56" s="876">
        <v>27106.377370800001</v>
      </c>
      <c r="E56" s="876">
        <v>91.962872700000005</v>
      </c>
      <c r="F56" s="876" t="s">
        <v>168</v>
      </c>
      <c r="G56" s="876">
        <v>15660.648526999999</v>
      </c>
      <c r="H56" s="876" t="s">
        <v>168</v>
      </c>
      <c r="I56" s="876">
        <v>2635.4141823</v>
      </c>
      <c r="J56" s="876">
        <v>21.381795700000001</v>
      </c>
      <c r="K56" s="876">
        <v>57932.844000800003</v>
      </c>
      <c r="L56" s="876">
        <v>47253.743675799997</v>
      </c>
      <c r="M56" s="877" t="s">
        <v>1390</v>
      </c>
    </row>
    <row r="57" spans="1:13" s="900" customFormat="1" ht="17.100000000000001" customHeight="1">
      <c r="A57" s="875" t="s">
        <v>1391</v>
      </c>
      <c r="B57" s="876">
        <v>52.8481041</v>
      </c>
      <c r="C57" s="876">
        <v>3255.7797658</v>
      </c>
      <c r="D57" s="876">
        <v>28201.619386900002</v>
      </c>
      <c r="E57" s="876">
        <v>1.2944100000000001</v>
      </c>
      <c r="F57" s="876" t="s">
        <v>168</v>
      </c>
      <c r="G57" s="876">
        <v>16052.643460200001</v>
      </c>
      <c r="H57" s="876" t="s">
        <v>168</v>
      </c>
      <c r="I57" s="876">
        <v>36101.918476799998</v>
      </c>
      <c r="J57" s="876">
        <v>3.4671121999999999</v>
      </c>
      <c r="K57" s="876">
        <v>83669.570716000002</v>
      </c>
      <c r="L57" s="876">
        <v>58653.434960600003</v>
      </c>
      <c r="M57" s="877" t="s">
        <v>1391</v>
      </c>
    </row>
    <row r="58" spans="1:13" s="900" customFormat="1" ht="20.100000000000001" customHeight="1">
      <c r="A58" s="875" t="s">
        <v>1392</v>
      </c>
      <c r="B58" s="876">
        <v>435.20313199999998</v>
      </c>
      <c r="C58" s="876">
        <v>18565.184470299999</v>
      </c>
      <c r="D58" s="876">
        <v>16583.1166954</v>
      </c>
      <c r="E58" s="876">
        <v>228.42072229999999</v>
      </c>
      <c r="F58" s="876" t="s">
        <v>168</v>
      </c>
      <c r="G58" s="876">
        <v>872.81747180000002</v>
      </c>
      <c r="H58" s="876">
        <v>278.44969930000002</v>
      </c>
      <c r="I58" s="876">
        <v>3679.4275262000001</v>
      </c>
      <c r="J58" s="876">
        <v>11.211754300000001</v>
      </c>
      <c r="K58" s="876">
        <v>40653.831471599995</v>
      </c>
      <c r="L58" s="876">
        <v>24785.231005000001</v>
      </c>
      <c r="M58" s="877" t="s">
        <v>1392</v>
      </c>
    </row>
    <row r="59" spans="1:13" s="900" customFormat="1" ht="17.100000000000001" customHeight="1">
      <c r="A59" s="875" t="s">
        <v>1393</v>
      </c>
      <c r="B59" s="876">
        <v>1550.1233213</v>
      </c>
      <c r="C59" s="876">
        <v>40844.6911062</v>
      </c>
      <c r="D59" s="876">
        <v>41683.641985100003</v>
      </c>
      <c r="E59" s="876">
        <v>14262.9943289</v>
      </c>
      <c r="F59" s="876" t="s">
        <v>168</v>
      </c>
      <c r="G59" s="876">
        <v>60607.768144000001</v>
      </c>
      <c r="H59" s="876">
        <v>2163.5444511000001</v>
      </c>
      <c r="I59" s="876">
        <v>21139.5135639</v>
      </c>
      <c r="J59" s="876">
        <v>41.756401400000001</v>
      </c>
      <c r="K59" s="876">
        <v>182294.0333019</v>
      </c>
      <c r="L59" s="876">
        <v>141499.52158979999</v>
      </c>
      <c r="M59" s="877" t="s">
        <v>1393</v>
      </c>
    </row>
    <row r="60" spans="1:13" s="900" customFormat="1" ht="17.100000000000001" customHeight="1">
      <c r="A60" s="875" t="s">
        <v>1394</v>
      </c>
      <c r="B60" s="876">
        <v>2211.5011172</v>
      </c>
      <c r="C60" s="876">
        <v>161193.73775309999</v>
      </c>
      <c r="D60" s="876">
        <v>612050.37853880005</v>
      </c>
      <c r="E60" s="876">
        <v>89220.442500200006</v>
      </c>
      <c r="F60" s="876">
        <v>269.2800656</v>
      </c>
      <c r="G60" s="876">
        <v>392056.0568199</v>
      </c>
      <c r="H60" s="876">
        <v>9902.6917990999991</v>
      </c>
      <c r="I60" s="876">
        <v>17363.557188300001</v>
      </c>
      <c r="J60" s="876">
        <v>210.8338474</v>
      </c>
      <c r="K60" s="876">
        <v>1284478.4796296</v>
      </c>
      <c r="L60" s="876">
        <v>1120611.2715522</v>
      </c>
      <c r="M60" s="877" t="s">
        <v>1394</v>
      </c>
    </row>
    <row r="61" spans="1:13" s="900" customFormat="1" ht="17.100000000000001" customHeight="1">
      <c r="A61" s="875" t="s">
        <v>1395</v>
      </c>
      <c r="B61" s="876">
        <v>6145.1180422999996</v>
      </c>
      <c r="C61" s="876">
        <v>3218.9385833000001</v>
      </c>
      <c r="D61" s="876">
        <v>6770.8044152000002</v>
      </c>
      <c r="E61" s="876">
        <v>1721.9905988999999</v>
      </c>
      <c r="F61" s="876" t="s">
        <v>168</v>
      </c>
      <c r="G61" s="876">
        <v>100653.91546210001</v>
      </c>
      <c r="H61" s="876">
        <v>816.27946489999999</v>
      </c>
      <c r="I61" s="876">
        <v>55679.323001299999</v>
      </c>
      <c r="J61" s="876">
        <v>56.126816099999999</v>
      </c>
      <c r="K61" s="876">
        <v>175062.49638410003</v>
      </c>
      <c r="L61" s="876">
        <v>59507.985028900002</v>
      </c>
      <c r="M61" s="877" t="s">
        <v>1395</v>
      </c>
    </row>
    <row r="62" spans="1:13" s="900" customFormat="1" ht="17.100000000000001" customHeight="1">
      <c r="A62" s="875" t="s">
        <v>1396</v>
      </c>
      <c r="B62" s="876">
        <v>38649.320961400001</v>
      </c>
      <c r="C62" s="876">
        <v>456.0580779</v>
      </c>
      <c r="D62" s="876">
        <v>214969.19540950001</v>
      </c>
      <c r="E62" s="876">
        <v>2404.5071143999999</v>
      </c>
      <c r="F62" s="876">
        <v>118.9220385</v>
      </c>
      <c r="G62" s="876">
        <v>97321.826675200005</v>
      </c>
      <c r="H62" s="876">
        <v>29.073369100000001</v>
      </c>
      <c r="I62" s="876">
        <v>5915.6767024000001</v>
      </c>
      <c r="J62" s="876">
        <v>16.6390788</v>
      </c>
      <c r="K62" s="876">
        <v>359881.21942720003</v>
      </c>
      <c r="L62" s="876">
        <v>372732.745474</v>
      </c>
      <c r="M62" s="877" t="s">
        <v>1396</v>
      </c>
    </row>
    <row r="63" spans="1:13" s="900" customFormat="1" ht="17.100000000000001" customHeight="1">
      <c r="A63" s="875" t="s">
        <v>1397</v>
      </c>
      <c r="B63" s="876">
        <v>3954.2678787</v>
      </c>
      <c r="C63" s="876">
        <v>5300.2375234000001</v>
      </c>
      <c r="D63" s="876">
        <v>383576.58547699999</v>
      </c>
      <c r="E63" s="876">
        <v>8300.5233198000005</v>
      </c>
      <c r="F63" s="876">
        <v>337.86001340000001</v>
      </c>
      <c r="G63" s="876">
        <v>477616.05235670001</v>
      </c>
      <c r="H63" s="876">
        <v>936.54199700000004</v>
      </c>
      <c r="I63" s="876">
        <v>534165.96120080003</v>
      </c>
      <c r="J63" s="876">
        <v>76.937356600000001</v>
      </c>
      <c r="K63" s="876">
        <v>1414264.9671234</v>
      </c>
      <c r="L63" s="876">
        <v>1397669.7328641999</v>
      </c>
      <c r="M63" s="877" t="s">
        <v>1397</v>
      </c>
    </row>
    <row r="64" spans="1:13" s="900" customFormat="1" ht="17.100000000000001" customHeight="1">
      <c r="A64" s="875" t="s">
        <v>1398</v>
      </c>
      <c r="B64" s="876">
        <v>193.7167838</v>
      </c>
      <c r="C64" s="876">
        <v>196.6397145</v>
      </c>
      <c r="D64" s="876">
        <v>85865.038184699995</v>
      </c>
      <c r="E64" s="876">
        <v>479.58015219999999</v>
      </c>
      <c r="F64" s="876" t="s">
        <v>168</v>
      </c>
      <c r="G64" s="876">
        <v>27911.7231904</v>
      </c>
      <c r="H64" s="876" t="s">
        <v>168</v>
      </c>
      <c r="I64" s="876">
        <v>4357.8014279999998</v>
      </c>
      <c r="J64" s="876">
        <v>4.9935752999999998</v>
      </c>
      <c r="K64" s="876">
        <v>119009.4930289</v>
      </c>
      <c r="L64" s="876">
        <v>127393.4608491</v>
      </c>
      <c r="M64" s="877" t="s">
        <v>1398</v>
      </c>
    </row>
    <row r="65" spans="1:13" s="900" customFormat="1" ht="17.100000000000001" customHeight="1">
      <c r="A65" s="875" t="s">
        <v>1399</v>
      </c>
      <c r="B65" s="876">
        <v>4149.7113235999996</v>
      </c>
      <c r="C65" s="876">
        <v>53726.258099999999</v>
      </c>
      <c r="D65" s="876">
        <v>362444.15921750001</v>
      </c>
      <c r="E65" s="876">
        <v>107493.4508657</v>
      </c>
      <c r="F65" s="876">
        <v>2784.3122913000002</v>
      </c>
      <c r="G65" s="876">
        <v>269971.24332180002</v>
      </c>
      <c r="H65" s="876">
        <v>10776.5793505</v>
      </c>
      <c r="I65" s="876">
        <v>7673.6081723999996</v>
      </c>
      <c r="J65" s="876">
        <v>69.060296300000005</v>
      </c>
      <c r="K65" s="876">
        <v>819088.38293910015</v>
      </c>
      <c r="L65" s="876">
        <v>834208.67949380004</v>
      </c>
      <c r="M65" s="877" t="s">
        <v>1399</v>
      </c>
    </row>
    <row r="66" spans="1:13" s="900" customFormat="1" ht="17.100000000000001" customHeight="1">
      <c r="A66" s="875" t="s">
        <v>1400</v>
      </c>
      <c r="B66" s="876" t="s">
        <v>168</v>
      </c>
      <c r="C66" s="876" t="s">
        <v>168</v>
      </c>
      <c r="D66" s="876">
        <v>36544.886816699996</v>
      </c>
      <c r="E66" s="876">
        <v>1321.0237701999999</v>
      </c>
      <c r="F66" s="876" t="s">
        <v>168</v>
      </c>
      <c r="G66" s="876">
        <v>6612.2538516000004</v>
      </c>
      <c r="H66" s="876">
        <v>0.53612950000000004</v>
      </c>
      <c r="I66" s="876">
        <v>11696.823803699999</v>
      </c>
      <c r="J66" s="876">
        <v>1.665</v>
      </c>
      <c r="K66" s="876">
        <v>56177.189371699991</v>
      </c>
      <c r="L66" s="876">
        <v>53848.636624500003</v>
      </c>
      <c r="M66" s="877" t="s">
        <v>1400</v>
      </c>
    </row>
    <row r="67" spans="1:13" s="900" customFormat="1" ht="20.100000000000001" customHeight="1">
      <c r="A67" s="878" t="s">
        <v>1401</v>
      </c>
      <c r="B67" s="876">
        <v>46721.9739089</v>
      </c>
      <c r="C67" s="876">
        <v>168181.81704910001</v>
      </c>
      <c r="D67" s="876">
        <v>435561.79663370003</v>
      </c>
      <c r="E67" s="876">
        <v>70809.517425600003</v>
      </c>
      <c r="F67" s="876">
        <v>1594.0061275999999</v>
      </c>
      <c r="G67" s="876">
        <v>345775.38166060002</v>
      </c>
      <c r="H67" s="876">
        <v>2313.1958891999998</v>
      </c>
      <c r="I67" s="876">
        <v>15400.0059392</v>
      </c>
      <c r="J67" s="876">
        <v>448.5328872</v>
      </c>
      <c r="K67" s="876">
        <v>1086806.2275211001</v>
      </c>
      <c r="L67" s="876">
        <v>1119300.0939855999</v>
      </c>
      <c r="M67" s="879" t="s">
        <v>1401</v>
      </c>
    </row>
    <row r="68" spans="1:13" s="900" customFormat="1" ht="17.100000000000001" customHeight="1">
      <c r="A68" s="878" t="s">
        <v>1402</v>
      </c>
      <c r="B68" s="876">
        <v>3965.4393482999999</v>
      </c>
      <c r="C68" s="876" t="s">
        <v>168</v>
      </c>
      <c r="D68" s="876">
        <v>21462.193549700001</v>
      </c>
      <c r="E68" s="876">
        <v>130.0647309</v>
      </c>
      <c r="F68" s="876" t="s">
        <v>168</v>
      </c>
      <c r="G68" s="876">
        <v>179035.04976729999</v>
      </c>
      <c r="H68" s="876">
        <v>466.21099290000001</v>
      </c>
      <c r="I68" s="876">
        <v>2991.4250336999999</v>
      </c>
      <c r="J68" s="876">
        <v>38.724497100000001</v>
      </c>
      <c r="K68" s="876">
        <v>208089.10791990001</v>
      </c>
      <c r="L68" s="876">
        <v>36559.148821900002</v>
      </c>
      <c r="M68" s="879" t="s">
        <v>1402</v>
      </c>
    </row>
    <row r="69" spans="1:13" s="900" customFormat="1" ht="17.100000000000001" customHeight="1">
      <c r="A69" s="878" t="s">
        <v>1403</v>
      </c>
      <c r="B69" s="876">
        <v>176275.35244710001</v>
      </c>
      <c r="C69" s="876">
        <v>73033.7610307</v>
      </c>
      <c r="D69" s="876">
        <v>465708.60494300001</v>
      </c>
      <c r="E69" s="876">
        <v>36678.207131199997</v>
      </c>
      <c r="F69" s="876">
        <v>1840.9781175000001</v>
      </c>
      <c r="G69" s="876">
        <v>308246.54826160002</v>
      </c>
      <c r="H69" s="876">
        <v>12152.844467200001</v>
      </c>
      <c r="I69" s="876">
        <v>20231.8620228</v>
      </c>
      <c r="J69" s="876">
        <v>292.60227900000001</v>
      </c>
      <c r="K69" s="876">
        <v>1094460.7607001001</v>
      </c>
      <c r="L69" s="876">
        <v>1275643.7413429001</v>
      </c>
      <c r="M69" s="879" t="s">
        <v>1403</v>
      </c>
    </row>
    <row r="70" spans="1:13" s="900" customFormat="1" ht="17.100000000000001" customHeight="1">
      <c r="A70" s="875" t="s">
        <v>1404</v>
      </c>
      <c r="B70" s="876">
        <v>10932.385806099999</v>
      </c>
      <c r="C70" s="876">
        <v>2965.3953499999998</v>
      </c>
      <c r="D70" s="876">
        <v>15590.122684100001</v>
      </c>
      <c r="E70" s="876">
        <v>24028.208817399998</v>
      </c>
      <c r="F70" s="876" t="s">
        <v>168</v>
      </c>
      <c r="G70" s="876">
        <v>127893.32949600001</v>
      </c>
      <c r="H70" s="876">
        <v>168.12081240000001</v>
      </c>
      <c r="I70" s="876">
        <v>3487.2403785000001</v>
      </c>
      <c r="J70" s="876">
        <v>67.818822600000004</v>
      </c>
      <c r="K70" s="876">
        <v>185132.62216709999</v>
      </c>
      <c r="L70" s="876">
        <v>255413.74671030001</v>
      </c>
      <c r="M70" s="877" t="s">
        <v>1404</v>
      </c>
    </row>
    <row r="71" spans="1:13" s="900" customFormat="1" ht="17.100000000000001" customHeight="1">
      <c r="A71" s="875" t="s">
        <v>1405</v>
      </c>
      <c r="B71" s="876">
        <v>279284.54571769998</v>
      </c>
      <c r="C71" s="876">
        <v>114555.007677</v>
      </c>
      <c r="D71" s="876">
        <v>547628.70016400004</v>
      </c>
      <c r="E71" s="876">
        <v>215338.3301703</v>
      </c>
      <c r="F71" s="876">
        <v>21784.7938698</v>
      </c>
      <c r="G71" s="876">
        <v>689770.66411040002</v>
      </c>
      <c r="H71" s="876">
        <v>43965.383018</v>
      </c>
      <c r="I71" s="876">
        <v>36358.1660625</v>
      </c>
      <c r="J71" s="876">
        <v>1125.2418270999999</v>
      </c>
      <c r="K71" s="876">
        <v>1949810.8326168002</v>
      </c>
      <c r="L71" s="876">
        <v>772482.77954819996</v>
      </c>
      <c r="M71" s="877" t="s">
        <v>1405</v>
      </c>
    </row>
    <row r="72" spans="1:13" s="900" customFormat="1" ht="17.100000000000001" customHeight="1">
      <c r="A72" s="875" t="s">
        <v>1406</v>
      </c>
      <c r="B72" s="876">
        <v>38930.204048500003</v>
      </c>
      <c r="C72" s="876">
        <v>11479.8919931</v>
      </c>
      <c r="D72" s="876">
        <v>294887.50406559999</v>
      </c>
      <c r="E72" s="876">
        <v>2959.4067123</v>
      </c>
      <c r="F72" s="876" t="s">
        <v>168</v>
      </c>
      <c r="G72" s="876">
        <v>71094.048242000004</v>
      </c>
      <c r="H72" s="876">
        <v>29.400205700000001</v>
      </c>
      <c r="I72" s="876">
        <v>4906.2115894999997</v>
      </c>
      <c r="J72" s="876">
        <v>77.177529500000006</v>
      </c>
      <c r="K72" s="876">
        <v>424363.84438620001</v>
      </c>
      <c r="L72" s="876">
        <v>508641.76340599998</v>
      </c>
      <c r="M72" s="877" t="s">
        <v>1406</v>
      </c>
    </row>
    <row r="73" spans="1:13" s="900" customFormat="1" ht="17.100000000000001" customHeight="1">
      <c r="A73" s="875" t="s">
        <v>1407</v>
      </c>
      <c r="B73" s="876">
        <v>81743.616641999994</v>
      </c>
      <c r="C73" s="876">
        <v>174988.80080570001</v>
      </c>
      <c r="D73" s="876">
        <v>262240.13061769999</v>
      </c>
      <c r="E73" s="876">
        <v>138511.5784996</v>
      </c>
      <c r="F73" s="876">
        <v>7417.1206173999999</v>
      </c>
      <c r="G73" s="876">
        <v>325675.76235620002</v>
      </c>
      <c r="H73" s="876">
        <v>5066.4108600999998</v>
      </c>
      <c r="I73" s="876">
        <v>34895.618809200001</v>
      </c>
      <c r="J73" s="876">
        <v>10402.9141191</v>
      </c>
      <c r="K73" s="876">
        <v>1040941.953327</v>
      </c>
      <c r="L73" s="876">
        <v>1029676.6712947</v>
      </c>
      <c r="M73" s="877" t="s">
        <v>1407</v>
      </c>
    </row>
    <row r="74" spans="1:13" s="900" customFormat="1" ht="20.100000000000001" customHeight="1">
      <c r="A74" s="875" t="s">
        <v>1408</v>
      </c>
      <c r="B74" s="876">
        <v>48059.503022199999</v>
      </c>
      <c r="C74" s="876">
        <v>51541.913346100002</v>
      </c>
      <c r="D74" s="876">
        <v>745531.46353009995</v>
      </c>
      <c r="E74" s="876">
        <v>47378.9883204</v>
      </c>
      <c r="F74" s="876">
        <v>11.7527232</v>
      </c>
      <c r="G74" s="876">
        <v>545801.08296729997</v>
      </c>
      <c r="H74" s="876">
        <v>2066.7340069000002</v>
      </c>
      <c r="I74" s="876">
        <v>15141.7043858</v>
      </c>
      <c r="J74" s="876">
        <v>139.80468669999999</v>
      </c>
      <c r="K74" s="876">
        <v>1455672.9469887</v>
      </c>
      <c r="L74" s="876">
        <v>1692044.8164355999</v>
      </c>
      <c r="M74" s="877" t="s">
        <v>1408</v>
      </c>
    </row>
    <row r="75" spans="1:13" s="900" customFormat="1" ht="17.100000000000001" customHeight="1">
      <c r="A75" s="875" t="s">
        <v>1409</v>
      </c>
      <c r="B75" s="876">
        <v>67714.507401399998</v>
      </c>
      <c r="C75" s="876">
        <v>300637.3850835</v>
      </c>
      <c r="D75" s="876">
        <v>403768.08357910003</v>
      </c>
      <c r="E75" s="876">
        <v>137622.8141778</v>
      </c>
      <c r="F75" s="876">
        <v>39277.410505599997</v>
      </c>
      <c r="G75" s="876">
        <v>787989.19490959996</v>
      </c>
      <c r="H75" s="876">
        <v>1204.4361372999999</v>
      </c>
      <c r="I75" s="876">
        <v>35814.486785699999</v>
      </c>
      <c r="J75" s="876">
        <v>13341.723255700001</v>
      </c>
      <c r="K75" s="876">
        <v>1787370.0418357002</v>
      </c>
      <c r="L75" s="876">
        <v>1730188.8467929</v>
      </c>
      <c r="M75" s="877" t="s">
        <v>1409</v>
      </c>
    </row>
    <row r="76" spans="1:13" s="900" customFormat="1" ht="17.100000000000001" customHeight="1">
      <c r="A76" s="875" t="s">
        <v>1410</v>
      </c>
      <c r="B76" s="876">
        <v>2563.9482810999998</v>
      </c>
      <c r="C76" s="876">
        <v>345755.28191179998</v>
      </c>
      <c r="D76" s="876">
        <v>138874.09253709999</v>
      </c>
      <c r="E76" s="876">
        <v>87637.5411781</v>
      </c>
      <c r="F76" s="876" t="s">
        <v>168</v>
      </c>
      <c r="G76" s="876">
        <v>136553.78945819999</v>
      </c>
      <c r="H76" s="876">
        <v>2755.2604775</v>
      </c>
      <c r="I76" s="876">
        <v>5736.8574746000004</v>
      </c>
      <c r="J76" s="876">
        <v>6.0450103000000004</v>
      </c>
      <c r="K76" s="876">
        <v>719882.81632870005</v>
      </c>
      <c r="L76" s="876">
        <v>1167982.0648999</v>
      </c>
      <c r="M76" s="877" t="s">
        <v>1410</v>
      </c>
    </row>
    <row r="77" spans="1:13" s="900" customFormat="1" ht="17.100000000000001" customHeight="1">
      <c r="A77" s="875" t="s">
        <v>1411</v>
      </c>
      <c r="B77" s="876">
        <v>48536.476188599998</v>
      </c>
      <c r="C77" s="876">
        <v>1055168.6593734999</v>
      </c>
      <c r="D77" s="876">
        <v>1595208.1425439001</v>
      </c>
      <c r="E77" s="876">
        <v>335788.52175880002</v>
      </c>
      <c r="F77" s="876">
        <v>21181.471693200001</v>
      </c>
      <c r="G77" s="876">
        <v>1948331.0558686</v>
      </c>
      <c r="H77" s="876">
        <v>23446.011292300002</v>
      </c>
      <c r="I77" s="876">
        <v>8790.4281522000001</v>
      </c>
      <c r="J77" s="876">
        <v>4297.7983809999996</v>
      </c>
      <c r="K77" s="876">
        <v>5040748.5652521001</v>
      </c>
      <c r="L77" s="876">
        <v>5635983.0798100997</v>
      </c>
      <c r="M77" s="877" t="s">
        <v>1411</v>
      </c>
    </row>
    <row r="78" spans="1:13" s="900" customFormat="1" ht="17.100000000000001" customHeight="1">
      <c r="A78" s="875" t="s">
        <v>1412</v>
      </c>
      <c r="B78" s="876">
        <v>1052.9700362999999</v>
      </c>
      <c r="C78" s="876">
        <v>1331.3473002000001</v>
      </c>
      <c r="D78" s="876">
        <v>21396.989059799998</v>
      </c>
      <c r="E78" s="876">
        <v>237.0208074</v>
      </c>
      <c r="F78" s="876" t="s">
        <v>168</v>
      </c>
      <c r="G78" s="876">
        <v>91383.2149775</v>
      </c>
      <c r="H78" s="876">
        <v>3.1000000000000001E-5</v>
      </c>
      <c r="I78" s="876">
        <v>4863.2605603000002</v>
      </c>
      <c r="J78" s="876">
        <v>2.8354710999999999</v>
      </c>
      <c r="K78" s="876">
        <v>120267.6382436</v>
      </c>
      <c r="L78" s="876">
        <v>136432.96317850001</v>
      </c>
      <c r="M78" s="877" t="s">
        <v>1412</v>
      </c>
    </row>
    <row r="79" spans="1:13" s="900" customFormat="1" ht="20.100000000000001" customHeight="1">
      <c r="A79" s="875" t="s">
        <v>1413</v>
      </c>
      <c r="B79" s="876">
        <v>23810.232986899999</v>
      </c>
      <c r="C79" s="876">
        <v>2904451.9609710998</v>
      </c>
      <c r="D79" s="876">
        <v>1119425.2482487001</v>
      </c>
      <c r="E79" s="876">
        <v>688683.40044670005</v>
      </c>
      <c r="F79" s="876">
        <v>100959.12052130001</v>
      </c>
      <c r="G79" s="876">
        <v>5506782.2803255003</v>
      </c>
      <c r="H79" s="876">
        <v>33816.403870499998</v>
      </c>
      <c r="I79" s="876">
        <v>71051.446947899996</v>
      </c>
      <c r="J79" s="876">
        <v>38377.912754500001</v>
      </c>
      <c r="K79" s="876">
        <v>10487358.007073103</v>
      </c>
      <c r="L79" s="876">
        <v>12202373.616035599</v>
      </c>
      <c r="M79" s="877" t="s">
        <v>1413</v>
      </c>
    </row>
    <row r="80" spans="1:13" s="900" customFormat="1" ht="17.100000000000001" customHeight="1">
      <c r="A80" s="875" t="s">
        <v>1414</v>
      </c>
      <c r="B80" s="876">
        <v>57.642227099999999</v>
      </c>
      <c r="C80" s="876">
        <v>299219.01479089999</v>
      </c>
      <c r="D80" s="876">
        <v>18437.625622299998</v>
      </c>
      <c r="E80" s="876">
        <v>47832.413723799997</v>
      </c>
      <c r="F80" s="876" t="s">
        <v>168</v>
      </c>
      <c r="G80" s="876">
        <v>100077.1965314</v>
      </c>
      <c r="H80" s="876">
        <v>5926.7631441000003</v>
      </c>
      <c r="I80" s="876">
        <v>1786.5961577999999</v>
      </c>
      <c r="J80" s="876">
        <v>8.8585899999999995E-2</v>
      </c>
      <c r="K80" s="876">
        <v>473337.34078329999</v>
      </c>
      <c r="L80" s="876">
        <v>27448.643101599999</v>
      </c>
      <c r="M80" s="877" t="s">
        <v>1414</v>
      </c>
    </row>
    <row r="81" spans="1:13" s="900" customFormat="1" ht="17.100000000000001" customHeight="1">
      <c r="A81" s="875" t="s">
        <v>1415</v>
      </c>
      <c r="B81" s="876">
        <v>29289.423530299999</v>
      </c>
      <c r="C81" s="876">
        <v>1335017.9834604999</v>
      </c>
      <c r="D81" s="876">
        <v>1335121.0995433</v>
      </c>
      <c r="E81" s="876">
        <v>258178.111756</v>
      </c>
      <c r="F81" s="876">
        <v>75803.079926899998</v>
      </c>
      <c r="G81" s="876">
        <v>3943799.8383288002</v>
      </c>
      <c r="H81" s="876">
        <v>23949.230169800001</v>
      </c>
      <c r="I81" s="876">
        <v>21922.535395999999</v>
      </c>
      <c r="J81" s="876">
        <v>5077.6750578000001</v>
      </c>
      <c r="K81" s="876">
        <v>7028158.9771694001</v>
      </c>
      <c r="L81" s="876">
        <v>3972209.7676112</v>
      </c>
      <c r="M81" s="877" t="s">
        <v>1415</v>
      </c>
    </row>
    <row r="82" spans="1:13" s="900" customFormat="1" ht="17.100000000000001" customHeight="1">
      <c r="A82" s="875" t="s">
        <v>1416</v>
      </c>
      <c r="B82" s="876">
        <v>0.80652000000000001</v>
      </c>
      <c r="C82" s="876" t="s">
        <v>168</v>
      </c>
      <c r="D82" s="876">
        <v>2865.8233710999998</v>
      </c>
      <c r="E82" s="876" t="s">
        <v>168</v>
      </c>
      <c r="F82" s="876" t="s">
        <v>168</v>
      </c>
      <c r="G82" s="876">
        <v>9629.9461128999992</v>
      </c>
      <c r="H82" s="876" t="s">
        <v>168</v>
      </c>
      <c r="I82" s="876">
        <v>555.75613799999996</v>
      </c>
      <c r="J82" s="876" t="s">
        <v>168</v>
      </c>
      <c r="K82" s="876">
        <v>13052.332141999999</v>
      </c>
      <c r="L82" s="876">
        <v>13259.9630251</v>
      </c>
      <c r="M82" s="877" t="s">
        <v>1416</v>
      </c>
    </row>
    <row r="83" spans="1:13" s="900" customFormat="1" ht="17.100000000000001" customHeight="1">
      <c r="A83" s="875" t="s">
        <v>1417</v>
      </c>
      <c r="B83" s="876">
        <v>3379.3063695000001</v>
      </c>
      <c r="C83" s="876">
        <v>80861.4888698</v>
      </c>
      <c r="D83" s="876">
        <v>99931.666094900007</v>
      </c>
      <c r="E83" s="876">
        <v>68077.326114099997</v>
      </c>
      <c r="F83" s="876" t="s">
        <v>168</v>
      </c>
      <c r="G83" s="876">
        <v>663812.44411000004</v>
      </c>
      <c r="H83" s="876">
        <v>903.52552849999995</v>
      </c>
      <c r="I83" s="876">
        <v>4142.9404721999999</v>
      </c>
      <c r="J83" s="876">
        <v>904.81019560000004</v>
      </c>
      <c r="K83" s="876">
        <v>922013.50775460014</v>
      </c>
      <c r="L83" s="876">
        <v>843702.07986119995</v>
      </c>
      <c r="M83" s="877" t="s">
        <v>1417</v>
      </c>
    </row>
    <row r="84" spans="1:13" s="900" customFormat="1" ht="17.100000000000001" customHeight="1">
      <c r="A84" s="875" t="s">
        <v>1418</v>
      </c>
      <c r="B84" s="876" t="s">
        <v>168</v>
      </c>
      <c r="C84" s="876" t="s">
        <v>168</v>
      </c>
      <c r="D84" s="876" t="s">
        <v>168</v>
      </c>
      <c r="E84" s="876" t="s">
        <v>168</v>
      </c>
      <c r="F84" s="876" t="s">
        <v>168</v>
      </c>
      <c r="G84" s="876">
        <v>2515.0003452000001</v>
      </c>
      <c r="H84" s="876" t="s">
        <v>168</v>
      </c>
      <c r="I84" s="876">
        <v>631.96343420000005</v>
      </c>
      <c r="J84" s="876" t="s">
        <v>168</v>
      </c>
      <c r="K84" s="876">
        <v>3146.9637794</v>
      </c>
      <c r="L84" s="876">
        <v>1025.8938618</v>
      </c>
      <c r="M84" s="877" t="s">
        <v>1418</v>
      </c>
    </row>
    <row r="85" spans="1:13" s="900" customFormat="1" ht="17.100000000000001" customHeight="1">
      <c r="A85" s="875" t="s">
        <v>1419</v>
      </c>
      <c r="B85" s="876">
        <v>101.198936</v>
      </c>
      <c r="C85" s="876">
        <v>26498.98099</v>
      </c>
      <c r="D85" s="876">
        <v>25339.437519700001</v>
      </c>
      <c r="E85" s="876">
        <v>209.8873045</v>
      </c>
      <c r="F85" s="876" t="s">
        <v>168</v>
      </c>
      <c r="G85" s="876">
        <v>35518.270383399999</v>
      </c>
      <c r="H85" s="876" t="s">
        <v>168</v>
      </c>
      <c r="I85" s="876">
        <v>7152.6958169999998</v>
      </c>
      <c r="J85" s="876">
        <v>6.6990657999999996</v>
      </c>
      <c r="K85" s="876">
        <v>94827.170016399992</v>
      </c>
      <c r="L85" s="876">
        <v>94829.771070100003</v>
      </c>
      <c r="M85" s="877" t="s">
        <v>1419</v>
      </c>
    </row>
    <row r="86" spans="1:13" s="900" customFormat="1" ht="17.100000000000001" customHeight="1">
      <c r="A86" s="875" t="s">
        <v>1421</v>
      </c>
      <c r="B86" s="876">
        <v>19.529581100000001</v>
      </c>
      <c r="C86" s="876" t="s">
        <v>168</v>
      </c>
      <c r="D86" s="876">
        <v>21.253108600000001</v>
      </c>
      <c r="E86" s="876" t="s">
        <v>168</v>
      </c>
      <c r="F86" s="876" t="s">
        <v>168</v>
      </c>
      <c r="G86" s="876">
        <v>13210.9929588</v>
      </c>
      <c r="H86" s="876" t="s">
        <v>168</v>
      </c>
      <c r="I86" s="876">
        <v>1238.2401981999999</v>
      </c>
      <c r="J86" s="876" t="s">
        <v>168</v>
      </c>
      <c r="K86" s="876">
        <v>14490.015846699998</v>
      </c>
      <c r="L86" s="876">
        <v>14824.245204299999</v>
      </c>
      <c r="M86" s="877" t="s">
        <v>1421</v>
      </c>
    </row>
    <row r="87" spans="1:13" s="900" customFormat="1" ht="9.75" customHeight="1">
      <c r="A87" s="880"/>
      <c r="B87" s="881"/>
      <c r="C87" s="881"/>
      <c r="D87" s="881"/>
      <c r="E87" s="881"/>
      <c r="F87" s="881"/>
      <c r="G87" s="881"/>
      <c r="H87" s="881"/>
      <c r="I87" s="882"/>
      <c r="J87" s="881"/>
      <c r="K87" s="881"/>
      <c r="L87" s="881"/>
      <c r="M87" s="883"/>
    </row>
    <row r="88" spans="1:13" s="900" customFormat="1" ht="12.75" customHeight="1">
      <c r="A88" s="863"/>
      <c r="B88" s="864"/>
      <c r="C88" s="864"/>
      <c r="D88" s="864"/>
      <c r="E88" s="864"/>
      <c r="F88" s="580" t="s">
        <v>1643</v>
      </c>
      <c r="G88" s="864"/>
      <c r="H88" s="864"/>
      <c r="I88" s="864"/>
      <c r="J88" s="864"/>
      <c r="K88" s="864"/>
      <c r="L88" s="864"/>
      <c r="M88" s="580" t="s">
        <v>1646</v>
      </c>
    </row>
    <row r="89" spans="1:13" s="900" customFormat="1" ht="20.100000000000001" customHeight="1">
      <c r="A89" s="884"/>
      <c r="B89" s="885"/>
      <c r="C89" s="885"/>
      <c r="D89" s="885"/>
      <c r="E89" s="885"/>
      <c r="F89" s="885"/>
      <c r="G89" s="886"/>
      <c r="H89" s="885"/>
      <c r="I89" s="885"/>
      <c r="J89" s="885"/>
      <c r="K89" s="885"/>
      <c r="L89" s="885"/>
      <c r="M89" s="887"/>
    </row>
    <row r="90" spans="1:13" s="900" customFormat="1">
      <c r="A90" s="863"/>
      <c r="B90" s="888"/>
      <c r="C90" s="888"/>
      <c r="D90" s="888"/>
      <c r="E90" s="888"/>
      <c r="F90" s="888"/>
      <c r="G90" s="889"/>
      <c r="H90" s="888"/>
      <c r="I90" s="888"/>
      <c r="J90" s="888"/>
      <c r="K90" s="888"/>
      <c r="L90" s="888"/>
      <c r="M90" s="887"/>
    </row>
    <row r="91" spans="1:13">
      <c r="A91" s="890"/>
      <c r="B91" s="566"/>
      <c r="C91" s="566"/>
      <c r="D91" s="566"/>
      <c r="E91" s="566"/>
      <c r="F91" s="566"/>
      <c r="G91" s="628"/>
      <c r="H91" s="566"/>
      <c r="I91" s="566"/>
      <c r="J91" s="566"/>
      <c r="K91" s="566"/>
      <c r="L91" s="566"/>
      <c r="M91" s="887"/>
    </row>
    <row r="92" spans="1:13">
      <c r="A92" s="863"/>
      <c r="B92" s="864"/>
      <c r="C92" s="864"/>
      <c r="D92" s="864"/>
      <c r="E92" s="864"/>
      <c r="F92" s="864"/>
      <c r="G92" s="864"/>
      <c r="H92" s="864"/>
      <c r="I92" s="864"/>
      <c r="J92" s="864"/>
      <c r="K92" s="869"/>
      <c r="L92" s="864"/>
      <c r="M92" s="870" t="s">
        <v>186</v>
      </c>
    </row>
    <row r="93" spans="1:13" ht="15" customHeight="1">
      <c r="A93" s="1378" t="s">
        <v>1645</v>
      </c>
      <c r="B93" s="1381" t="s">
        <v>1336</v>
      </c>
      <c r="C93" s="1382"/>
      <c r="D93" s="1382"/>
      <c r="E93" s="1382"/>
      <c r="F93" s="1382"/>
      <c r="G93" s="1382" t="s">
        <v>1336</v>
      </c>
      <c r="H93" s="1382"/>
      <c r="I93" s="1382"/>
      <c r="J93" s="1382"/>
      <c r="K93" s="1383"/>
      <c r="L93" s="1371" t="s">
        <v>1625</v>
      </c>
      <c r="M93" s="1374" t="s">
        <v>1645</v>
      </c>
    </row>
    <row r="94" spans="1:13" ht="15" customHeight="1">
      <c r="A94" s="1379"/>
      <c r="B94" s="1377" t="s">
        <v>1626</v>
      </c>
      <c r="C94" s="1305" t="s">
        <v>1487</v>
      </c>
      <c r="D94" s="1166"/>
      <c r="E94" s="1377" t="s">
        <v>1627</v>
      </c>
      <c r="F94" s="1377" t="s">
        <v>1489</v>
      </c>
      <c r="G94" s="1377" t="s">
        <v>1628</v>
      </c>
      <c r="H94" s="1377" t="s">
        <v>1491</v>
      </c>
      <c r="I94" s="1377" t="s">
        <v>1492</v>
      </c>
      <c r="J94" s="1377" t="s">
        <v>1629</v>
      </c>
      <c r="K94" s="1384" t="s">
        <v>190</v>
      </c>
      <c r="L94" s="1372"/>
      <c r="M94" s="1375"/>
    </row>
    <row r="95" spans="1:13" ht="51.95" customHeight="1">
      <c r="A95" s="1380"/>
      <c r="B95" s="1377"/>
      <c r="C95" s="871" t="s">
        <v>1494</v>
      </c>
      <c r="D95" s="871" t="s">
        <v>1495</v>
      </c>
      <c r="E95" s="1377"/>
      <c r="F95" s="1377"/>
      <c r="G95" s="1377"/>
      <c r="H95" s="1377"/>
      <c r="I95" s="1377"/>
      <c r="J95" s="1377"/>
      <c r="K95" s="1384"/>
      <c r="L95" s="1373"/>
      <c r="M95" s="1376"/>
    </row>
    <row r="96" spans="1:13">
      <c r="A96" s="872"/>
      <c r="B96" s="873"/>
      <c r="C96" s="873"/>
      <c r="D96" s="873"/>
      <c r="E96" s="873"/>
      <c r="F96" s="873"/>
      <c r="G96" s="873"/>
      <c r="H96" s="873"/>
      <c r="I96" s="873"/>
      <c r="J96" s="873"/>
      <c r="K96" s="874"/>
      <c r="L96" s="874"/>
      <c r="M96" s="870"/>
    </row>
    <row r="97" spans="1:13">
      <c r="A97" s="875" t="s">
        <v>1422</v>
      </c>
      <c r="B97" s="876">
        <v>100.1656241</v>
      </c>
      <c r="C97" s="876">
        <v>2306.3437054999999</v>
      </c>
      <c r="D97" s="876">
        <v>7455.1558111000004</v>
      </c>
      <c r="E97" s="876">
        <v>4424.0848592000002</v>
      </c>
      <c r="F97" s="876">
        <v>3.5839509000000001</v>
      </c>
      <c r="G97" s="876">
        <v>34692.234832000002</v>
      </c>
      <c r="H97" s="876" t="s">
        <v>168</v>
      </c>
      <c r="I97" s="876">
        <v>761.5235543</v>
      </c>
      <c r="J97" s="876">
        <v>0.4325251</v>
      </c>
      <c r="K97" s="876">
        <v>49743.5248622</v>
      </c>
      <c r="L97" s="876">
        <v>51535.723862400002</v>
      </c>
      <c r="M97" s="877" t="s">
        <v>1422</v>
      </c>
    </row>
    <row r="98" spans="1:13">
      <c r="A98" s="875" t="s">
        <v>1423</v>
      </c>
      <c r="B98" s="876" t="s">
        <v>168</v>
      </c>
      <c r="C98" s="876" t="s">
        <v>168</v>
      </c>
      <c r="D98" s="876" t="s">
        <v>168</v>
      </c>
      <c r="E98" s="876" t="s">
        <v>168</v>
      </c>
      <c r="F98" s="876" t="s">
        <v>168</v>
      </c>
      <c r="G98" s="876" t="s">
        <v>168</v>
      </c>
      <c r="H98" s="876" t="s">
        <v>168</v>
      </c>
      <c r="I98" s="876">
        <v>1.5966608</v>
      </c>
      <c r="J98" s="876" t="s">
        <v>168</v>
      </c>
      <c r="K98" s="876">
        <v>1.5966608</v>
      </c>
      <c r="L98" s="876">
        <v>2.2213425</v>
      </c>
      <c r="M98" s="877" t="s">
        <v>1423</v>
      </c>
    </row>
    <row r="99" spans="1:13">
      <c r="A99" s="875" t="s">
        <v>1424</v>
      </c>
      <c r="B99" s="876" t="s">
        <v>168</v>
      </c>
      <c r="C99" s="876" t="s">
        <v>168</v>
      </c>
      <c r="D99" s="876">
        <v>2121.5470313999999</v>
      </c>
      <c r="E99" s="876" t="s">
        <v>168</v>
      </c>
      <c r="F99" s="876">
        <v>73.828155699999996</v>
      </c>
      <c r="G99" s="876">
        <v>2759.2163248000002</v>
      </c>
      <c r="H99" s="876" t="s">
        <v>168</v>
      </c>
      <c r="I99" s="876">
        <v>2.0598288999999999</v>
      </c>
      <c r="J99" s="876" t="s">
        <v>168</v>
      </c>
      <c r="K99" s="876">
        <v>4956.6513408000001</v>
      </c>
      <c r="L99" s="876">
        <v>4882.4589386999996</v>
      </c>
      <c r="M99" s="877" t="s">
        <v>1424</v>
      </c>
    </row>
    <row r="100" spans="1:13">
      <c r="A100" s="875" t="s">
        <v>1425</v>
      </c>
      <c r="B100" s="876" t="s">
        <v>168</v>
      </c>
      <c r="C100" s="876" t="s">
        <v>168</v>
      </c>
      <c r="D100" s="876" t="s">
        <v>168</v>
      </c>
      <c r="E100" s="876" t="s">
        <v>168</v>
      </c>
      <c r="F100" s="876" t="s">
        <v>168</v>
      </c>
      <c r="G100" s="876" t="s">
        <v>168</v>
      </c>
      <c r="H100" s="876" t="s">
        <v>168</v>
      </c>
      <c r="I100" s="876" t="s">
        <v>168</v>
      </c>
      <c r="J100" s="876" t="s">
        <v>168</v>
      </c>
      <c r="K100" s="876" t="s">
        <v>168</v>
      </c>
      <c r="L100" s="876" t="s">
        <v>168</v>
      </c>
      <c r="M100" s="877" t="s">
        <v>1425</v>
      </c>
    </row>
    <row r="101" spans="1:13">
      <c r="A101" s="875" t="s">
        <v>1426</v>
      </c>
      <c r="B101" s="876">
        <v>185.57106049999999</v>
      </c>
      <c r="C101" s="876">
        <v>225.37998379999999</v>
      </c>
      <c r="D101" s="876">
        <v>58878.284793999999</v>
      </c>
      <c r="E101" s="876">
        <v>1033.3797962000001</v>
      </c>
      <c r="F101" s="876" t="s">
        <v>168</v>
      </c>
      <c r="G101" s="876">
        <v>541466.97213739995</v>
      </c>
      <c r="H101" s="876" t="s">
        <v>168</v>
      </c>
      <c r="I101" s="876">
        <v>1023.7833241</v>
      </c>
      <c r="J101" s="876" t="s">
        <v>168</v>
      </c>
      <c r="K101" s="876">
        <v>602813.37109599996</v>
      </c>
      <c r="L101" s="876">
        <v>591340.84951620002</v>
      </c>
      <c r="M101" s="877" t="s">
        <v>1426</v>
      </c>
    </row>
    <row r="102" spans="1:13">
      <c r="A102" s="875" t="s">
        <v>1427</v>
      </c>
      <c r="B102" s="876" t="s">
        <v>168</v>
      </c>
      <c r="C102" s="876" t="s">
        <v>168</v>
      </c>
      <c r="D102" s="876" t="s">
        <v>168</v>
      </c>
      <c r="E102" s="876" t="s">
        <v>168</v>
      </c>
      <c r="F102" s="876" t="s">
        <v>168</v>
      </c>
      <c r="G102" s="876" t="s">
        <v>168</v>
      </c>
      <c r="H102" s="876" t="s">
        <v>168</v>
      </c>
      <c r="I102" s="876" t="s">
        <v>168</v>
      </c>
      <c r="J102" s="876" t="s">
        <v>168</v>
      </c>
      <c r="K102" s="876" t="s">
        <v>168</v>
      </c>
      <c r="L102" s="876" t="s">
        <v>168</v>
      </c>
      <c r="M102" s="877" t="s">
        <v>1427</v>
      </c>
    </row>
    <row r="103" spans="1:13">
      <c r="A103" s="875" t="s">
        <v>1428</v>
      </c>
      <c r="B103" s="876" t="s">
        <v>168</v>
      </c>
      <c r="C103" s="876" t="s">
        <v>168</v>
      </c>
      <c r="D103" s="876">
        <v>96.592957600000005</v>
      </c>
      <c r="E103" s="876" t="s">
        <v>168</v>
      </c>
      <c r="F103" s="876" t="s">
        <v>168</v>
      </c>
      <c r="G103" s="876">
        <v>3060.0215803999999</v>
      </c>
      <c r="H103" s="876" t="s">
        <v>168</v>
      </c>
      <c r="I103" s="876" t="s">
        <v>168</v>
      </c>
      <c r="J103" s="876" t="s">
        <v>168</v>
      </c>
      <c r="K103" s="876">
        <v>3156.6145379999998</v>
      </c>
      <c r="L103" s="876">
        <v>3158.5617280000001</v>
      </c>
      <c r="M103" s="877" t="s">
        <v>1428</v>
      </c>
    </row>
    <row r="104" spans="1:13">
      <c r="A104" s="875" t="s">
        <v>1429</v>
      </c>
      <c r="B104" s="876" t="s">
        <v>168</v>
      </c>
      <c r="C104" s="876" t="s">
        <v>168</v>
      </c>
      <c r="D104" s="876" t="s">
        <v>168</v>
      </c>
      <c r="E104" s="876" t="s">
        <v>168</v>
      </c>
      <c r="F104" s="876" t="s">
        <v>168</v>
      </c>
      <c r="G104" s="876" t="s">
        <v>168</v>
      </c>
      <c r="H104" s="876" t="s">
        <v>168</v>
      </c>
      <c r="I104" s="876" t="s">
        <v>168</v>
      </c>
      <c r="J104" s="876" t="s">
        <v>168</v>
      </c>
      <c r="K104" s="876" t="s">
        <v>168</v>
      </c>
      <c r="L104" s="876" t="s">
        <v>168</v>
      </c>
      <c r="M104" s="877" t="s">
        <v>1429</v>
      </c>
    </row>
    <row r="105" spans="1:13">
      <c r="A105" s="875" t="s">
        <v>1430</v>
      </c>
      <c r="B105" s="876" t="s">
        <v>168</v>
      </c>
      <c r="C105" s="876" t="s">
        <v>168</v>
      </c>
      <c r="D105" s="876">
        <v>46.489842000000003</v>
      </c>
      <c r="E105" s="876" t="s">
        <v>168</v>
      </c>
      <c r="F105" s="876" t="s">
        <v>168</v>
      </c>
      <c r="G105" s="876">
        <v>1711.7536456</v>
      </c>
      <c r="H105" s="876" t="s">
        <v>168</v>
      </c>
      <c r="I105" s="876" t="s">
        <v>168</v>
      </c>
      <c r="J105" s="876" t="s">
        <v>168</v>
      </c>
      <c r="K105" s="876">
        <v>1758.2434876</v>
      </c>
      <c r="L105" s="876">
        <v>1817.1112426</v>
      </c>
      <c r="M105" s="877" t="s">
        <v>1430</v>
      </c>
    </row>
    <row r="106" spans="1:13">
      <c r="A106" s="875" t="s">
        <v>1431</v>
      </c>
      <c r="B106" s="876" t="s">
        <v>168</v>
      </c>
      <c r="C106" s="876" t="s">
        <v>168</v>
      </c>
      <c r="D106" s="876" t="s">
        <v>168</v>
      </c>
      <c r="E106" s="876" t="s">
        <v>168</v>
      </c>
      <c r="F106" s="876" t="s">
        <v>168</v>
      </c>
      <c r="G106" s="876" t="s">
        <v>168</v>
      </c>
      <c r="H106" s="876" t="s">
        <v>168</v>
      </c>
      <c r="I106" s="876">
        <v>5.2834925999999998</v>
      </c>
      <c r="J106" s="876" t="s">
        <v>168</v>
      </c>
      <c r="K106" s="876">
        <v>5.2834925999999998</v>
      </c>
      <c r="L106" s="876" t="s">
        <v>168</v>
      </c>
      <c r="M106" s="877" t="s">
        <v>1431</v>
      </c>
    </row>
    <row r="107" spans="1:13">
      <c r="A107" s="875" t="s">
        <v>1432</v>
      </c>
      <c r="B107" s="876" t="s">
        <v>168</v>
      </c>
      <c r="C107" s="876" t="s">
        <v>168</v>
      </c>
      <c r="D107" s="876" t="s">
        <v>168</v>
      </c>
      <c r="E107" s="876" t="s">
        <v>168</v>
      </c>
      <c r="F107" s="876" t="s">
        <v>168</v>
      </c>
      <c r="G107" s="876" t="s">
        <v>168</v>
      </c>
      <c r="H107" s="876" t="s">
        <v>168</v>
      </c>
      <c r="I107" s="876" t="s">
        <v>168</v>
      </c>
      <c r="J107" s="876" t="s">
        <v>168</v>
      </c>
      <c r="K107" s="876" t="s">
        <v>168</v>
      </c>
      <c r="L107" s="876" t="s">
        <v>168</v>
      </c>
      <c r="M107" s="877" t="s">
        <v>1432</v>
      </c>
    </row>
    <row r="108" spans="1:13">
      <c r="A108" s="875" t="s">
        <v>1433</v>
      </c>
      <c r="B108" s="876" t="s">
        <v>168</v>
      </c>
      <c r="C108" s="876" t="s">
        <v>168</v>
      </c>
      <c r="D108" s="876" t="s">
        <v>168</v>
      </c>
      <c r="E108" s="876" t="s">
        <v>168</v>
      </c>
      <c r="F108" s="876" t="s">
        <v>168</v>
      </c>
      <c r="G108" s="876" t="s">
        <v>168</v>
      </c>
      <c r="H108" s="876" t="s">
        <v>168</v>
      </c>
      <c r="I108" s="876" t="s">
        <v>168</v>
      </c>
      <c r="J108" s="876" t="s">
        <v>168</v>
      </c>
      <c r="K108" s="876" t="s">
        <v>168</v>
      </c>
      <c r="L108" s="876" t="s">
        <v>168</v>
      </c>
      <c r="M108" s="877" t="s">
        <v>1433</v>
      </c>
    </row>
    <row r="109" spans="1:13">
      <c r="A109" s="875" t="s">
        <v>1434</v>
      </c>
      <c r="B109" s="876" t="s">
        <v>168</v>
      </c>
      <c r="C109" s="876" t="s">
        <v>168</v>
      </c>
      <c r="D109" s="876" t="s">
        <v>168</v>
      </c>
      <c r="E109" s="876" t="s">
        <v>168</v>
      </c>
      <c r="F109" s="876" t="s">
        <v>168</v>
      </c>
      <c r="G109" s="876">
        <v>498.19691189999998</v>
      </c>
      <c r="H109" s="876" t="s">
        <v>168</v>
      </c>
      <c r="I109" s="876">
        <v>77.898660000000007</v>
      </c>
      <c r="J109" s="876" t="s">
        <v>168</v>
      </c>
      <c r="K109" s="876">
        <v>576.09557189999998</v>
      </c>
      <c r="L109" s="876">
        <v>499.52289189999999</v>
      </c>
      <c r="M109" s="877" t="s">
        <v>1434</v>
      </c>
    </row>
    <row r="110" spans="1:13">
      <c r="A110" s="875" t="s">
        <v>1435</v>
      </c>
      <c r="B110" s="876" t="s">
        <v>168</v>
      </c>
      <c r="C110" s="876" t="s">
        <v>168</v>
      </c>
      <c r="D110" s="876" t="s">
        <v>168</v>
      </c>
      <c r="E110" s="876" t="s">
        <v>168</v>
      </c>
      <c r="F110" s="876" t="s">
        <v>168</v>
      </c>
      <c r="G110" s="876" t="s">
        <v>168</v>
      </c>
      <c r="H110" s="876" t="s">
        <v>168</v>
      </c>
      <c r="I110" s="876" t="s">
        <v>168</v>
      </c>
      <c r="J110" s="876" t="s">
        <v>168</v>
      </c>
      <c r="K110" s="876" t="s">
        <v>168</v>
      </c>
      <c r="L110" s="876" t="s">
        <v>168</v>
      </c>
      <c r="M110" s="877" t="s">
        <v>1435</v>
      </c>
    </row>
    <row r="111" spans="1:13">
      <c r="A111" s="878" t="s">
        <v>1436</v>
      </c>
      <c r="B111" s="876" t="s">
        <v>168</v>
      </c>
      <c r="C111" s="876" t="s">
        <v>168</v>
      </c>
      <c r="D111" s="876" t="s">
        <v>168</v>
      </c>
      <c r="E111" s="876" t="s">
        <v>168</v>
      </c>
      <c r="F111" s="876" t="s">
        <v>168</v>
      </c>
      <c r="G111" s="876" t="s">
        <v>168</v>
      </c>
      <c r="H111" s="876" t="s">
        <v>168</v>
      </c>
      <c r="I111" s="876" t="s">
        <v>168</v>
      </c>
      <c r="J111" s="876" t="s">
        <v>168</v>
      </c>
      <c r="K111" s="876" t="s">
        <v>168</v>
      </c>
      <c r="L111" s="876" t="s">
        <v>168</v>
      </c>
      <c r="M111" s="879" t="s">
        <v>1436</v>
      </c>
    </row>
    <row r="112" spans="1:13">
      <c r="A112" s="878" t="s">
        <v>1437</v>
      </c>
      <c r="B112" s="876" t="s">
        <v>168</v>
      </c>
      <c r="C112" s="876" t="s">
        <v>168</v>
      </c>
      <c r="D112" s="876" t="s">
        <v>168</v>
      </c>
      <c r="E112" s="876" t="s">
        <v>168</v>
      </c>
      <c r="F112" s="876" t="s">
        <v>168</v>
      </c>
      <c r="G112" s="876" t="s">
        <v>168</v>
      </c>
      <c r="H112" s="876" t="s">
        <v>168</v>
      </c>
      <c r="I112" s="876" t="s">
        <v>168</v>
      </c>
      <c r="J112" s="876" t="s">
        <v>168</v>
      </c>
      <c r="K112" s="876" t="s">
        <v>168</v>
      </c>
      <c r="L112" s="876" t="s">
        <v>168</v>
      </c>
      <c r="M112" s="879" t="s">
        <v>1437</v>
      </c>
    </row>
    <row r="113" spans="1:13">
      <c r="A113" s="878" t="s">
        <v>1438</v>
      </c>
      <c r="B113" s="876" t="s">
        <v>168</v>
      </c>
      <c r="C113" s="876" t="s">
        <v>168</v>
      </c>
      <c r="D113" s="876" t="s">
        <v>168</v>
      </c>
      <c r="E113" s="876" t="s">
        <v>168</v>
      </c>
      <c r="F113" s="876" t="s">
        <v>168</v>
      </c>
      <c r="G113" s="876" t="s">
        <v>168</v>
      </c>
      <c r="H113" s="876" t="s">
        <v>168</v>
      </c>
      <c r="I113" s="876" t="s">
        <v>168</v>
      </c>
      <c r="J113" s="876" t="s">
        <v>168</v>
      </c>
      <c r="K113" s="876" t="s">
        <v>168</v>
      </c>
      <c r="L113" s="876" t="s">
        <v>168</v>
      </c>
      <c r="M113" s="879" t="s">
        <v>1438</v>
      </c>
    </row>
    <row r="114" spans="1:13">
      <c r="A114" s="875" t="s">
        <v>1439</v>
      </c>
      <c r="B114" s="876" t="s">
        <v>168</v>
      </c>
      <c r="C114" s="876" t="s">
        <v>168</v>
      </c>
      <c r="D114" s="876" t="s">
        <v>168</v>
      </c>
      <c r="E114" s="876" t="s">
        <v>168</v>
      </c>
      <c r="F114" s="876" t="s">
        <v>168</v>
      </c>
      <c r="G114" s="876" t="s">
        <v>168</v>
      </c>
      <c r="H114" s="876" t="s">
        <v>168</v>
      </c>
      <c r="I114" s="876" t="s">
        <v>168</v>
      </c>
      <c r="J114" s="876" t="s">
        <v>168</v>
      </c>
      <c r="K114" s="876" t="s">
        <v>168</v>
      </c>
      <c r="L114" s="876" t="s">
        <v>168</v>
      </c>
      <c r="M114" s="877" t="s">
        <v>1439</v>
      </c>
    </row>
    <row r="115" spans="1:13">
      <c r="A115" s="875" t="s">
        <v>1440</v>
      </c>
      <c r="B115" s="876" t="s">
        <v>168</v>
      </c>
      <c r="C115" s="876" t="s">
        <v>168</v>
      </c>
      <c r="D115" s="876" t="s">
        <v>168</v>
      </c>
      <c r="E115" s="876" t="s">
        <v>168</v>
      </c>
      <c r="F115" s="876" t="s">
        <v>168</v>
      </c>
      <c r="G115" s="876" t="s">
        <v>168</v>
      </c>
      <c r="H115" s="876" t="s">
        <v>168</v>
      </c>
      <c r="I115" s="876" t="s">
        <v>168</v>
      </c>
      <c r="J115" s="876" t="s">
        <v>168</v>
      </c>
      <c r="K115" s="876" t="s">
        <v>168</v>
      </c>
      <c r="L115" s="876" t="s">
        <v>168</v>
      </c>
      <c r="M115" s="877" t="s">
        <v>1440</v>
      </c>
    </row>
    <row r="116" spans="1:13">
      <c r="A116" s="875" t="s">
        <v>1441</v>
      </c>
      <c r="B116" s="876" t="s">
        <v>168</v>
      </c>
      <c r="C116" s="876" t="s">
        <v>168</v>
      </c>
      <c r="D116" s="876" t="s">
        <v>168</v>
      </c>
      <c r="E116" s="876" t="s">
        <v>168</v>
      </c>
      <c r="F116" s="876" t="s">
        <v>168</v>
      </c>
      <c r="G116" s="876" t="s">
        <v>168</v>
      </c>
      <c r="H116" s="876" t="s">
        <v>168</v>
      </c>
      <c r="I116" s="876" t="s">
        <v>168</v>
      </c>
      <c r="J116" s="876" t="s">
        <v>168</v>
      </c>
      <c r="K116" s="876" t="s">
        <v>168</v>
      </c>
      <c r="L116" s="876" t="s">
        <v>168</v>
      </c>
      <c r="M116" s="877" t="s">
        <v>1441</v>
      </c>
    </row>
    <row r="117" spans="1:13">
      <c r="A117" s="875" t="s">
        <v>1442</v>
      </c>
      <c r="B117" s="876" t="s">
        <v>168</v>
      </c>
      <c r="C117" s="876" t="s">
        <v>168</v>
      </c>
      <c r="D117" s="876" t="s">
        <v>168</v>
      </c>
      <c r="E117" s="876" t="s">
        <v>168</v>
      </c>
      <c r="F117" s="876" t="s">
        <v>168</v>
      </c>
      <c r="G117" s="876" t="s">
        <v>168</v>
      </c>
      <c r="H117" s="876" t="s">
        <v>168</v>
      </c>
      <c r="I117" s="876" t="s">
        <v>168</v>
      </c>
      <c r="J117" s="876" t="s">
        <v>168</v>
      </c>
      <c r="K117" s="876" t="s">
        <v>168</v>
      </c>
      <c r="L117" s="876" t="s">
        <v>168</v>
      </c>
      <c r="M117" s="877" t="s">
        <v>1442</v>
      </c>
    </row>
    <row r="118" spans="1:13">
      <c r="A118" s="875" t="s">
        <v>1443</v>
      </c>
      <c r="B118" s="876" t="s">
        <v>168</v>
      </c>
      <c r="C118" s="876" t="s">
        <v>168</v>
      </c>
      <c r="D118" s="876" t="s">
        <v>168</v>
      </c>
      <c r="E118" s="876" t="s">
        <v>168</v>
      </c>
      <c r="F118" s="876" t="s">
        <v>168</v>
      </c>
      <c r="G118" s="876" t="s">
        <v>168</v>
      </c>
      <c r="H118" s="876" t="s">
        <v>168</v>
      </c>
      <c r="I118" s="876" t="s">
        <v>168</v>
      </c>
      <c r="J118" s="876" t="s">
        <v>168</v>
      </c>
      <c r="K118" s="876" t="s">
        <v>168</v>
      </c>
      <c r="L118" s="876" t="s">
        <v>168</v>
      </c>
      <c r="M118" s="877" t="s">
        <v>1443</v>
      </c>
    </row>
    <row r="119" spans="1:13">
      <c r="A119" s="875" t="s">
        <v>1444</v>
      </c>
      <c r="B119" s="876" t="s">
        <v>168</v>
      </c>
      <c r="C119" s="876" t="s">
        <v>168</v>
      </c>
      <c r="D119" s="876" t="s">
        <v>168</v>
      </c>
      <c r="E119" s="876" t="s">
        <v>168</v>
      </c>
      <c r="F119" s="876" t="s">
        <v>168</v>
      </c>
      <c r="G119" s="876" t="s">
        <v>168</v>
      </c>
      <c r="H119" s="876" t="s">
        <v>168</v>
      </c>
      <c r="I119" s="876" t="s">
        <v>168</v>
      </c>
      <c r="J119" s="876" t="s">
        <v>168</v>
      </c>
      <c r="K119" s="876" t="s">
        <v>168</v>
      </c>
      <c r="L119" s="876" t="s">
        <v>168</v>
      </c>
      <c r="M119" s="877" t="s">
        <v>1444</v>
      </c>
    </row>
    <row r="120" spans="1:13">
      <c r="A120" s="875" t="s">
        <v>1445</v>
      </c>
      <c r="B120" s="876" t="s">
        <v>168</v>
      </c>
      <c r="C120" s="876" t="s">
        <v>168</v>
      </c>
      <c r="D120" s="876" t="s">
        <v>168</v>
      </c>
      <c r="E120" s="876" t="s">
        <v>168</v>
      </c>
      <c r="F120" s="876" t="s">
        <v>168</v>
      </c>
      <c r="G120" s="876" t="s">
        <v>168</v>
      </c>
      <c r="H120" s="876" t="s">
        <v>168</v>
      </c>
      <c r="I120" s="876" t="s">
        <v>168</v>
      </c>
      <c r="J120" s="876" t="s">
        <v>168</v>
      </c>
      <c r="K120" s="876" t="s">
        <v>168</v>
      </c>
      <c r="L120" s="876" t="s">
        <v>168</v>
      </c>
      <c r="M120" s="877" t="s">
        <v>1445</v>
      </c>
    </row>
    <row r="121" spans="1:13">
      <c r="A121" s="875" t="s">
        <v>1446</v>
      </c>
      <c r="B121" s="876" t="s">
        <v>168</v>
      </c>
      <c r="C121" s="876" t="s">
        <v>168</v>
      </c>
      <c r="D121" s="876" t="s">
        <v>168</v>
      </c>
      <c r="E121" s="876" t="s">
        <v>168</v>
      </c>
      <c r="F121" s="876" t="s">
        <v>168</v>
      </c>
      <c r="G121" s="876" t="s">
        <v>168</v>
      </c>
      <c r="H121" s="876" t="s">
        <v>168</v>
      </c>
      <c r="I121" s="876" t="s">
        <v>168</v>
      </c>
      <c r="J121" s="876" t="s">
        <v>168</v>
      </c>
      <c r="K121" s="876" t="s">
        <v>168</v>
      </c>
      <c r="L121" s="876" t="s">
        <v>168</v>
      </c>
      <c r="M121" s="877" t="s">
        <v>1446</v>
      </c>
    </row>
    <row r="122" spans="1:13">
      <c r="A122" s="875" t="s">
        <v>1447</v>
      </c>
      <c r="B122" s="876" t="s">
        <v>168</v>
      </c>
      <c r="C122" s="876" t="s">
        <v>168</v>
      </c>
      <c r="D122" s="876" t="s">
        <v>168</v>
      </c>
      <c r="E122" s="876" t="s">
        <v>168</v>
      </c>
      <c r="F122" s="876" t="s">
        <v>168</v>
      </c>
      <c r="G122" s="876" t="s">
        <v>168</v>
      </c>
      <c r="H122" s="876" t="s">
        <v>168</v>
      </c>
      <c r="I122" s="876" t="s">
        <v>168</v>
      </c>
      <c r="J122" s="876" t="s">
        <v>168</v>
      </c>
      <c r="K122" s="876" t="s">
        <v>168</v>
      </c>
      <c r="L122" s="876" t="s">
        <v>168</v>
      </c>
      <c r="M122" s="877" t="s">
        <v>1447</v>
      </c>
    </row>
    <row r="123" spans="1:13">
      <c r="A123" s="875" t="s">
        <v>1448</v>
      </c>
      <c r="B123" s="876" t="s">
        <v>168</v>
      </c>
      <c r="C123" s="876" t="s">
        <v>168</v>
      </c>
      <c r="D123" s="876" t="s">
        <v>168</v>
      </c>
      <c r="E123" s="876" t="s">
        <v>168</v>
      </c>
      <c r="F123" s="876" t="s">
        <v>168</v>
      </c>
      <c r="G123" s="876" t="s">
        <v>168</v>
      </c>
      <c r="H123" s="876" t="s">
        <v>168</v>
      </c>
      <c r="I123" s="876" t="s">
        <v>168</v>
      </c>
      <c r="J123" s="876" t="s">
        <v>168</v>
      </c>
      <c r="K123" s="876" t="s">
        <v>168</v>
      </c>
      <c r="L123" s="876" t="s">
        <v>168</v>
      </c>
      <c r="M123" s="877" t="s">
        <v>1448</v>
      </c>
    </row>
    <row r="124" spans="1:13">
      <c r="A124" s="875" t="s">
        <v>1449</v>
      </c>
      <c r="B124" s="876" t="s">
        <v>168</v>
      </c>
      <c r="C124" s="876" t="s">
        <v>168</v>
      </c>
      <c r="D124" s="876" t="s">
        <v>168</v>
      </c>
      <c r="E124" s="876" t="s">
        <v>168</v>
      </c>
      <c r="F124" s="876" t="s">
        <v>168</v>
      </c>
      <c r="G124" s="876" t="s">
        <v>168</v>
      </c>
      <c r="H124" s="876" t="s">
        <v>168</v>
      </c>
      <c r="I124" s="876" t="s">
        <v>168</v>
      </c>
      <c r="J124" s="876" t="s">
        <v>168</v>
      </c>
      <c r="K124" s="876" t="s">
        <v>168</v>
      </c>
      <c r="L124" s="876" t="s">
        <v>168</v>
      </c>
      <c r="M124" s="877" t="s">
        <v>1449</v>
      </c>
    </row>
    <row r="125" spans="1:13">
      <c r="A125" s="875" t="s">
        <v>1450</v>
      </c>
      <c r="B125" s="876" t="s">
        <v>168</v>
      </c>
      <c r="C125" s="876" t="s">
        <v>168</v>
      </c>
      <c r="D125" s="876" t="s">
        <v>168</v>
      </c>
      <c r="E125" s="876" t="s">
        <v>168</v>
      </c>
      <c r="F125" s="876" t="s">
        <v>168</v>
      </c>
      <c r="G125" s="876" t="s">
        <v>168</v>
      </c>
      <c r="H125" s="876" t="s">
        <v>168</v>
      </c>
      <c r="I125" s="876">
        <v>17801.5718376</v>
      </c>
      <c r="J125" s="876" t="s">
        <v>168</v>
      </c>
      <c r="K125" s="876">
        <v>17801.5718376</v>
      </c>
      <c r="L125" s="876">
        <v>16667.270148700001</v>
      </c>
      <c r="M125" s="877" t="s">
        <v>1450</v>
      </c>
    </row>
    <row r="126" spans="1:13">
      <c r="A126" s="875" t="s">
        <v>1451</v>
      </c>
      <c r="B126" s="876" t="s">
        <v>168</v>
      </c>
      <c r="C126" s="876" t="s">
        <v>168</v>
      </c>
      <c r="D126" s="876" t="s">
        <v>168</v>
      </c>
      <c r="E126" s="876" t="s">
        <v>168</v>
      </c>
      <c r="F126" s="876" t="s">
        <v>168</v>
      </c>
      <c r="G126" s="876" t="s">
        <v>168</v>
      </c>
      <c r="H126" s="876" t="s">
        <v>168</v>
      </c>
      <c r="I126" s="876" t="s">
        <v>168</v>
      </c>
      <c r="J126" s="876" t="s">
        <v>168</v>
      </c>
      <c r="K126" s="876" t="s">
        <v>168</v>
      </c>
      <c r="L126" s="876" t="s">
        <v>168</v>
      </c>
      <c r="M126" s="877" t="s">
        <v>1451</v>
      </c>
    </row>
    <row r="127" spans="1:13">
      <c r="A127" s="875" t="s">
        <v>1452</v>
      </c>
      <c r="B127" s="876" t="s">
        <v>168</v>
      </c>
      <c r="C127" s="876" t="s">
        <v>168</v>
      </c>
      <c r="D127" s="876" t="s">
        <v>168</v>
      </c>
      <c r="E127" s="876" t="s">
        <v>168</v>
      </c>
      <c r="F127" s="876" t="s">
        <v>168</v>
      </c>
      <c r="G127" s="876" t="s">
        <v>168</v>
      </c>
      <c r="H127" s="876" t="s">
        <v>168</v>
      </c>
      <c r="I127" s="876" t="s">
        <v>168</v>
      </c>
      <c r="J127" s="876" t="s">
        <v>168</v>
      </c>
      <c r="K127" s="876" t="s">
        <v>168</v>
      </c>
      <c r="L127" s="876" t="s">
        <v>168</v>
      </c>
      <c r="M127" s="877" t="s">
        <v>1452</v>
      </c>
    </row>
    <row r="128" spans="1:13">
      <c r="A128" s="875" t="s">
        <v>1453</v>
      </c>
      <c r="B128" s="876" t="s">
        <v>168</v>
      </c>
      <c r="C128" s="876" t="s">
        <v>168</v>
      </c>
      <c r="D128" s="876" t="s">
        <v>168</v>
      </c>
      <c r="E128" s="876" t="s">
        <v>168</v>
      </c>
      <c r="F128" s="876" t="s">
        <v>168</v>
      </c>
      <c r="G128" s="876" t="s">
        <v>168</v>
      </c>
      <c r="H128" s="876" t="s">
        <v>168</v>
      </c>
      <c r="I128" s="876" t="s">
        <v>168</v>
      </c>
      <c r="J128" s="876" t="s">
        <v>168</v>
      </c>
      <c r="K128" s="876" t="s">
        <v>168</v>
      </c>
      <c r="L128" s="876" t="s">
        <v>168</v>
      </c>
      <c r="M128" s="877" t="s">
        <v>1453</v>
      </c>
    </row>
    <row r="129" spans="1:13">
      <c r="A129" s="875" t="s">
        <v>1454</v>
      </c>
      <c r="B129" s="876" t="s">
        <v>168</v>
      </c>
      <c r="C129" s="876" t="s">
        <v>168</v>
      </c>
      <c r="D129" s="876" t="s">
        <v>168</v>
      </c>
      <c r="E129" s="876" t="s">
        <v>168</v>
      </c>
      <c r="F129" s="876" t="s">
        <v>168</v>
      </c>
      <c r="G129" s="876" t="s">
        <v>168</v>
      </c>
      <c r="H129" s="876" t="s">
        <v>168</v>
      </c>
      <c r="I129" s="876">
        <v>4030.6344110999999</v>
      </c>
      <c r="J129" s="876" t="s">
        <v>168</v>
      </c>
      <c r="K129" s="876">
        <v>4030.6344110999999</v>
      </c>
      <c r="L129" s="876">
        <v>3961.8398315999998</v>
      </c>
      <c r="M129" s="877" t="s">
        <v>1454</v>
      </c>
    </row>
    <row r="130" spans="1:13">
      <c r="A130" s="875"/>
      <c r="B130" s="891"/>
      <c r="C130" s="891"/>
      <c r="D130" s="891"/>
      <c r="E130" s="891"/>
      <c r="F130" s="891"/>
      <c r="G130" s="891"/>
      <c r="H130" s="891"/>
      <c r="I130" s="892"/>
      <c r="J130" s="891"/>
      <c r="K130" s="891"/>
      <c r="L130" s="891"/>
      <c r="M130" s="877"/>
    </row>
    <row r="131" spans="1:13" ht="22.5">
      <c r="A131" s="893" t="s">
        <v>1631</v>
      </c>
      <c r="B131" s="894">
        <v>996391.26823860011</v>
      </c>
      <c r="C131" s="894">
        <v>8137904.2727316003</v>
      </c>
      <c r="D131" s="894">
        <v>10824247.711591998</v>
      </c>
      <c r="E131" s="894">
        <v>3282577.3040529005</v>
      </c>
      <c r="F131" s="894">
        <v>273954.29560829996</v>
      </c>
      <c r="G131" s="894">
        <v>21407002.091685999</v>
      </c>
      <c r="H131" s="894">
        <v>293114.22654389997</v>
      </c>
      <c r="I131" s="894">
        <v>1720121.2493116001</v>
      </c>
      <c r="J131" s="894">
        <v>84201.657982200006</v>
      </c>
      <c r="K131" s="894">
        <v>47019514.077747114</v>
      </c>
      <c r="L131" s="894">
        <v>45917251.040895097</v>
      </c>
      <c r="M131" s="895" t="s">
        <v>1631</v>
      </c>
    </row>
    <row r="132" spans="1:13" ht="33.75">
      <c r="A132" s="896" t="s">
        <v>435</v>
      </c>
      <c r="B132" s="897">
        <v>12.6295154961854</v>
      </c>
      <c r="C132" s="897">
        <v>13.415730735065001</v>
      </c>
      <c r="D132" s="897">
        <v>12.747738561592801</v>
      </c>
      <c r="E132" s="897">
        <v>11.579305102533301</v>
      </c>
      <c r="F132" s="897">
        <v>14.6541492378726</v>
      </c>
      <c r="G132" s="897">
        <v>13.210776786416501</v>
      </c>
      <c r="H132" s="897">
        <v>9.3623693089372306</v>
      </c>
      <c r="I132" s="897">
        <v>7.7475764200997101</v>
      </c>
      <c r="J132" s="897">
        <v>13.0582065268962</v>
      </c>
      <c r="K132" s="897">
        <v>12.7977236229816</v>
      </c>
      <c r="L132" s="897">
        <v>12.5493085843689</v>
      </c>
      <c r="M132" s="898" t="s">
        <v>435</v>
      </c>
    </row>
    <row r="133" spans="1:13">
      <c r="A133" s="144" t="s">
        <v>137</v>
      </c>
      <c r="B133" s="864"/>
      <c r="C133" s="864"/>
      <c r="D133" s="864"/>
      <c r="E133" s="864"/>
      <c r="F133" s="864"/>
      <c r="G133" s="864"/>
      <c r="H133" s="864"/>
      <c r="I133" s="864"/>
      <c r="J133" s="864"/>
      <c r="K133" s="864"/>
      <c r="L133" s="864"/>
      <c r="M133" s="887"/>
    </row>
    <row r="134" spans="1:13">
      <c r="A134" s="144" t="s">
        <v>1197</v>
      </c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899"/>
    </row>
    <row r="135" spans="1:13">
      <c r="A135" s="144" t="s">
        <v>1198</v>
      </c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899"/>
    </row>
  </sheetData>
  <mergeCells count="44"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  <mergeCell ref="L49:L51"/>
    <mergeCell ref="M49:M51"/>
    <mergeCell ref="B50:B51"/>
    <mergeCell ref="C50:D50"/>
    <mergeCell ref="E50:E51"/>
    <mergeCell ref="F50:F51"/>
    <mergeCell ref="G50:G51"/>
    <mergeCell ref="H50:H51"/>
    <mergeCell ref="I50:I51"/>
    <mergeCell ref="J50:J51"/>
    <mergeCell ref="K50:K51"/>
    <mergeCell ref="A93:A95"/>
    <mergeCell ref="B93:F93"/>
    <mergeCell ref="G93:K93"/>
    <mergeCell ref="K94:K95"/>
    <mergeCell ref="A49:A51"/>
    <mergeCell ref="B49:F49"/>
    <mergeCell ref="G49:K49"/>
    <mergeCell ref="L93:L95"/>
    <mergeCell ref="M93:M95"/>
    <mergeCell ref="B94:B95"/>
    <mergeCell ref="C94:D94"/>
    <mergeCell ref="E94:E95"/>
    <mergeCell ref="F94:F95"/>
    <mergeCell ref="G94:G95"/>
    <mergeCell ref="H94:H95"/>
    <mergeCell ref="I94:I95"/>
    <mergeCell ref="J94:J95"/>
  </mergeCells>
  <pageMargins left="0.7" right="0.4" top="0.75" bottom="0.7" header="0.5" footer="0.3"/>
  <pageSetup paperSize="9" scale="95" firstPageNumber="308" pageOrder="overThenDown" orientation="portrait" useFirstPageNumber="1" r:id="rId1"/>
  <headerFooter>
    <oddFooter>&amp;C&amp;"Maiandra GD,Regular"&amp;9&amp;P</oddFooter>
  </headerFooter>
  <rowBreaks count="2" manualBreakCount="2">
    <brk id="44" max="12" man="1"/>
    <brk id="87" max="16383" man="1"/>
  </rowBreaks>
  <colBreaks count="1" manualBreakCount="1">
    <brk id="6" max="1048575" man="1"/>
  </colBreaks>
</worksheet>
</file>

<file path=xl/worksheets/sheet86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topLeftCell="A4" zoomScale="95" zoomScaleSheetLayoutView="95" workbookViewId="0">
      <selection activeCell="K11" sqref="K11"/>
    </sheetView>
  </sheetViews>
  <sheetFormatPr defaultRowHeight="15"/>
  <cols>
    <col min="1" max="1" width="28" customWidth="1"/>
    <col min="2" max="2" width="9.28515625" bestFit="1" customWidth="1"/>
    <col min="3" max="3" width="10.140625" bestFit="1" customWidth="1"/>
    <col min="4" max="5" width="9.28515625" bestFit="1" customWidth="1"/>
    <col min="6" max="6" width="11.140625" bestFit="1" customWidth="1"/>
    <col min="7" max="7" width="10.42578125" bestFit="1" customWidth="1"/>
    <col min="8" max="8" width="9.85546875" customWidth="1"/>
  </cols>
  <sheetData>
    <row r="1" spans="1:8">
      <c r="A1" s="902"/>
      <c r="B1" s="903"/>
      <c r="C1" s="903"/>
      <c r="D1" s="903"/>
      <c r="E1" s="903"/>
      <c r="F1" s="902"/>
      <c r="G1" s="902"/>
      <c r="H1" s="904"/>
    </row>
    <row r="2" spans="1:8">
      <c r="A2" s="1385" t="s">
        <v>1647</v>
      </c>
      <c r="B2" s="1385"/>
      <c r="C2" s="1385"/>
      <c r="D2" s="1385"/>
      <c r="E2" s="1385"/>
      <c r="F2" s="1385"/>
      <c r="G2" s="1385"/>
      <c r="H2" s="1385"/>
    </row>
    <row r="3" spans="1:8">
      <c r="A3" s="1385" t="s">
        <v>99</v>
      </c>
      <c r="B3" s="1385"/>
      <c r="C3" s="1385"/>
      <c r="D3" s="1385"/>
      <c r="E3" s="1385"/>
      <c r="F3" s="1385"/>
      <c r="G3" s="1385"/>
      <c r="H3" s="1385"/>
    </row>
    <row r="4" spans="1:8">
      <c r="A4" s="905"/>
      <c r="B4" s="906"/>
      <c r="C4" s="906"/>
      <c r="D4" s="903"/>
      <c r="E4" s="906"/>
      <c r="F4" s="902"/>
      <c r="G4" s="902"/>
      <c r="H4" s="906"/>
    </row>
    <row r="5" spans="1:8">
      <c r="A5" s="907"/>
      <c r="B5" s="903"/>
      <c r="C5" s="903"/>
      <c r="D5" s="903"/>
      <c r="E5" s="903"/>
      <c r="F5" s="902"/>
      <c r="G5" s="902"/>
      <c r="H5" s="908" t="s">
        <v>186</v>
      </c>
    </row>
    <row r="6" spans="1:8">
      <c r="A6" s="1386" t="s">
        <v>1648</v>
      </c>
      <c r="B6" s="1389" t="s">
        <v>100</v>
      </c>
      <c r="C6" s="1389"/>
      <c r="D6" s="1389"/>
      <c r="E6" s="1389"/>
      <c r="F6" s="1389" t="s">
        <v>142</v>
      </c>
      <c r="G6" s="1389"/>
      <c r="H6" s="1389"/>
    </row>
    <row r="7" spans="1:8" ht="36">
      <c r="A7" s="1387"/>
      <c r="B7" s="909" t="s">
        <v>1649</v>
      </c>
      <c r="C7" s="910" t="s">
        <v>145</v>
      </c>
      <c r="D7" s="911" t="s">
        <v>146</v>
      </c>
      <c r="E7" s="912" t="s">
        <v>1650</v>
      </c>
      <c r="F7" s="909" t="s">
        <v>1649</v>
      </c>
      <c r="G7" s="910" t="s">
        <v>145</v>
      </c>
      <c r="H7" s="911" t="s">
        <v>146</v>
      </c>
    </row>
    <row r="8" spans="1:8">
      <c r="A8" s="1388"/>
      <c r="B8" s="910" t="s">
        <v>0</v>
      </c>
      <c r="C8" s="910" t="s">
        <v>1</v>
      </c>
      <c r="D8" s="913" t="s">
        <v>2</v>
      </c>
      <c r="E8" s="914" t="s">
        <v>1651</v>
      </c>
      <c r="F8" s="910" t="s">
        <v>4</v>
      </c>
      <c r="G8" s="910" t="s">
        <v>5</v>
      </c>
      <c r="H8" s="913" t="s">
        <v>148</v>
      </c>
    </row>
    <row r="9" spans="1:8">
      <c r="A9" s="903"/>
      <c r="B9" s="903"/>
      <c r="C9" s="903"/>
      <c r="D9" s="903"/>
      <c r="E9" s="903"/>
      <c r="F9" s="903"/>
      <c r="G9" s="903"/>
      <c r="H9" s="903"/>
    </row>
    <row r="10" spans="1:8" ht="20.100000000000001" customHeight="1">
      <c r="A10" s="915" t="s">
        <v>1652</v>
      </c>
      <c r="B10" s="916">
        <v>49550</v>
      </c>
      <c r="C10" s="916">
        <v>5031694.2</v>
      </c>
      <c r="D10" s="917">
        <v>0.80916343224183107</v>
      </c>
      <c r="E10" s="918">
        <v>101.54781432896065</v>
      </c>
      <c r="F10" s="916">
        <v>57623</v>
      </c>
      <c r="G10" s="916">
        <v>5477071.46</v>
      </c>
      <c r="H10" s="919">
        <v>0.82460886753745732</v>
      </c>
    </row>
    <row r="11" spans="1:8" ht="30" customHeight="1">
      <c r="A11" s="920" t="s">
        <v>1653</v>
      </c>
      <c r="B11" s="916">
        <v>19341</v>
      </c>
      <c r="C11" s="916">
        <v>3299389.24</v>
      </c>
      <c r="D11" s="917">
        <v>0.53058572632259082</v>
      </c>
      <c r="E11" s="918">
        <v>170.59041621425988</v>
      </c>
      <c r="F11" s="916">
        <v>20283</v>
      </c>
      <c r="G11" s="916">
        <v>3332168.8099999996</v>
      </c>
      <c r="H11" s="919">
        <v>0.50167976973185902</v>
      </c>
    </row>
    <row r="12" spans="1:8" ht="33.75" customHeight="1">
      <c r="A12" s="921" t="s">
        <v>1654</v>
      </c>
      <c r="B12" s="922">
        <v>717</v>
      </c>
      <c r="C12" s="922">
        <v>570891.42000000004</v>
      </c>
      <c r="D12" s="923">
        <v>9.1806942648584106E-2</v>
      </c>
      <c r="E12" s="924">
        <v>796.22234309623434</v>
      </c>
      <c r="F12" s="922">
        <v>880</v>
      </c>
      <c r="G12" s="922">
        <v>616273.29</v>
      </c>
      <c r="H12" s="923">
        <v>9.2783967394225494E-2</v>
      </c>
    </row>
    <row r="13" spans="1:8" ht="30" customHeight="1">
      <c r="A13" s="921" t="s">
        <v>1655</v>
      </c>
      <c r="B13" s="922">
        <v>6285</v>
      </c>
      <c r="C13" s="922">
        <v>855676.28</v>
      </c>
      <c r="D13" s="923">
        <v>0.13760414049262401</v>
      </c>
      <c r="E13" s="924">
        <v>136.14578838504377</v>
      </c>
      <c r="F13" s="922">
        <v>6773</v>
      </c>
      <c r="G13" s="922">
        <v>959219.77</v>
      </c>
      <c r="H13" s="923">
        <v>0.14441679902040899</v>
      </c>
    </row>
    <row r="14" spans="1:8" ht="31.5" customHeight="1">
      <c r="A14" s="921" t="s">
        <v>1656</v>
      </c>
      <c r="B14" s="922">
        <v>5266</v>
      </c>
      <c r="C14" s="922">
        <v>679188.34</v>
      </c>
      <c r="D14" s="923">
        <v>0.109222529527536</v>
      </c>
      <c r="E14" s="924">
        <v>128.97613748575768</v>
      </c>
      <c r="F14" s="922">
        <v>5933</v>
      </c>
      <c r="G14" s="922">
        <v>557664.6</v>
      </c>
      <c r="H14" s="923">
        <v>8.3960046464635493E-2</v>
      </c>
    </row>
    <row r="15" spans="1:8" ht="25.5" customHeight="1">
      <c r="A15" s="921" t="s">
        <v>1657</v>
      </c>
      <c r="B15" s="922">
        <v>59</v>
      </c>
      <c r="C15" s="922">
        <v>76526.86</v>
      </c>
      <c r="D15" s="923">
        <v>1.23065381628896E-2</v>
      </c>
      <c r="E15" s="924">
        <v>1297.0654237288136</v>
      </c>
      <c r="F15" s="922">
        <v>38</v>
      </c>
      <c r="G15" s="922">
        <v>30743.759999999998</v>
      </c>
      <c r="H15" s="923">
        <v>4.6286737908370103E-3</v>
      </c>
    </row>
    <row r="16" spans="1:8" ht="24.75" customHeight="1">
      <c r="A16" s="921" t="s">
        <v>1658</v>
      </c>
      <c r="B16" s="922">
        <v>7014</v>
      </c>
      <c r="C16" s="922">
        <v>1117106.3400000001</v>
      </c>
      <c r="D16" s="923">
        <v>0.179645575490957</v>
      </c>
      <c r="E16" s="924">
        <v>159.26808383233535</v>
      </c>
      <c r="F16" s="922">
        <v>6659</v>
      </c>
      <c r="G16" s="922">
        <v>1168267.3899999999</v>
      </c>
      <c r="H16" s="923">
        <v>0.175890283061752</v>
      </c>
    </row>
    <row r="17" spans="1:8" ht="20.100000000000001" customHeight="1">
      <c r="A17" s="920" t="s">
        <v>1659</v>
      </c>
      <c r="B17" s="916">
        <v>30128</v>
      </c>
      <c r="C17" s="916">
        <v>1707214.78</v>
      </c>
      <c r="D17" s="917">
        <v>0.27454287086023266</v>
      </c>
      <c r="E17" s="918">
        <v>56.66538701540096</v>
      </c>
      <c r="F17" s="916">
        <v>37266</v>
      </c>
      <c r="G17" s="916">
        <v>2120359.2400000002</v>
      </c>
      <c r="H17" s="917">
        <v>0.31923392718870663</v>
      </c>
    </row>
    <row r="18" spans="1:8" ht="20.100000000000001" customHeight="1">
      <c r="A18" s="921" t="s">
        <v>1660</v>
      </c>
      <c r="B18" s="922">
        <v>12</v>
      </c>
      <c r="C18" s="922">
        <v>822.62</v>
      </c>
      <c r="D18" s="923">
        <v>1.3228825047253E-4</v>
      </c>
      <c r="E18" s="924">
        <v>68.551666666666662</v>
      </c>
      <c r="F18" s="922">
        <v>6</v>
      </c>
      <c r="G18" s="922">
        <v>1607.85</v>
      </c>
      <c r="H18" s="923">
        <v>2.42072314986758E-4</v>
      </c>
    </row>
    <row r="19" spans="1:8" ht="20.100000000000001" customHeight="1">
      <c r="A19" s="921" t="s">
        <v>1661</v>
      </c>
      <c r="B19" s="922">
        <v>78</v>
      </c>
      <c r="C19" s="922">
        <v>3773.23</v>
      </c>
      <c r="D19" s="923">
        <v>6.0678563046177305E-4</v>
      </c>
      <c r="E19" s="924">
        <v>48.374743589743588</v>
      </c>
      <c r="F19" s="922">
        <v>136</v>
      </c>
      <c r="G19" s="922">
        <v>6790.2</v>
      </c>
      <c r="H19" s="923">
        <v>1.02230894251521E-3</v>
      </c>
    </row>
    <row r="20" spans="1:8" ht="20.100000000000001" customHeight="1">
      <c r="A20" s="921" t="s">
        <v>1662</v>
      </c>
      <c r="B20" s="922">
        <v>3</v>
      </c>
      <c r="C20" s="922">
        <v>176.3</v>
      </c>
      <c r="D20" s="923">
        <v>2.8351387710372999E-5</v>
      </c>
      <c r="E20" s="924">
        <v>58.766666666666673</v>
      </c>
      <c r="F20" s="922">
        <v>3</v>
      </c>
      <c r="G20" s="922">
        <v>175.11</v>
      </c>
      <c r="H20" s="923">
        <v>2.6363953775122799E-5</v>
      </c>
    </row>
    <row r="21" spans="1:8" ht="20.100000000000001" customHeight="1">
      <c r="A21" s="921" t="s">
        <v>1663</v>
      </c>
      <c r="B21" s="922">
        <v>790</v>
      </c>
      <c r="C21" s="922">
        <v>161309.35</v>
      </c>
      <c r="D21" s="923">
        <v>2.5940691566411E-2</v>
      </c>
      <c r="E21" s="924">
        <v>204.1890506329114</v>
      </c>
      <c r="F21" s="922">
        <v>750</v>
      </c>
      <c r="G21" s="922">
        <v>154129.26999999999</v>
      </c>
      <c r="H21" s="923">
        <v>2.3205167892601301E-2</v>
      </c>
    </row>
    <row r="22" spans="1:8" ht="20.100000000000001" customHeight="1">
      <c r="A22" s="921" t="s">
        <v>1664</v>
      </c>
      <c r="B22" s="922">
        <v>24778</v>
      </c>
      <c r="C22" s="922">
        <v>1035558.17</v>
      </c>
      <c r="D22" s="923">
        <v>0.16653154381346699</v>
      </c>
      <c r="E22" s="924">
        <v>41.793452659617401</v>
      </c>
      <c r="F22" s="922">
        <v>31524</v>
      </c>
      <c r="G22" s="922">
        <v>1273364.32</v>
      </c>
      <c r="H22" s="923">
        <v>0.19171331204026401</v>
      </c>
    </row>
    <row r="23" spans="1:8" ht="20.100000000000001" customHeight="1">
      <c r="A23" s="921" t="s">
        <v>1665</v>
      </c>
      <c r="B23" s="922">
        <v>138</v>
      </c>
      <c r="C23" s="922">
        <v>19660.43</v>
      </c>
      <c r="D23" s="923">
        <v>3.1616589533899498E-3</v>
      </c>
      <c r="E23" s="924">
        <v>142.46688405797101</v>
      </c>
      <c r="F23" s="922">
        <v>166</v>
      </c>
      <c r="G23" s="922">
        <v>24519.1</v>
      </c>
      <c r="H23" s="923">
        <v>3.6915105876741002E-3</v>
      </c>
    </row>
    <row r="24" spans="1:8" ht="20.100000000000001" customHeight="1">
      <c r="A24" s="921" t="s">
        <v>1666</v>
      </c>
      <c r="B24" s="922">
        <v>31</v>
      </c>
      <c r="C24" s="922">
        <v>1154.6500000000001</v>
      </c>
      <c r="D24" s="923">
        <v>1.85683095971538E-4</v>
      </c>
      <c r="E24" s="924">
        <v>37.24677419354839</v>
      </c>
      <c r="F24" s="922">
        <v>31</v>
      </c>
      <c r="G24" s="922">
        <v>3680.8</v>
      </c>
      <c r="H24" s="923">
        <v>5.5416847156342802E-4</v>
      </c>
    </row>
    <row r="25" spans="1:8" ht="20.100000000000001" customHeight="1">
      <c r="A25" s="921" t="s">
        <v>1667</v>
      </c>
      <c r="B25" s="922">
        <v>4298</v>
      </c>
      <c r="C25" s="922">
        <v>484760.03</v>
      </c>
      <c r="D25" s="923">
        <v>7.7955868162348493E-2</v>
      </c>
      <c r="E25" s="924">
        <v>112.78734993020009</v>
      </c>
      <c r="F25" s="922">
        <v>4650</v>
      </c>
      <c r="G25" s="922">
        <v>656092.59</v>
      </c>
      <c r="H25" s="923">
        <v>9.8779022985326703E-2</v>
      </c>
    </row>
    <row r="26" spans="1:8" ht="27.75" customHeight="1">
      <c r="A26" s="920" t="s">
        <v>1668</v>
      </c>
      <c r="B26" s="916">
        <v>81</v>
      </c>
      <c r="C26" s="916">
        <v>25090.18</v>
      </c>
      <c r="D26" s="917">
        <v>4.03483505900763E-3</v>
      </c>
      <c r="E26" s="918">
        <v>309.75530864197532</v>
      </c>
      <c r="F26" s="916">
        <v>74</v>
      </c>
      <c r="G26" s="916">
        <v>24543.41</v>
      </c>
      <c r="H26" s="917">
        <v>3.6951706168915901E-3</v>
      </c>
    </row>
    <row r="27" spans="1:8" ht="29.25" customHeight="1">
      <c r="A27" s="921" t="s">
        <v>1669</v>
      </c>
      <c r="B27" s="922" t="s">
        <v>168</v>
      </c>
      <c r="C27" s="922" t="s">
        <v>168</v>
      </c>
      <c r="D27" s="923" t="s">
        <v>168</v>
      </c>
      <c r="E27" s="924" t="s">
        <v>168</v>
      </c>
      <c r="F27" s="922" t="s">
        <v>168</v>
      </c>
      <c r="G27" s="922" t="s">
        <v>168</v>
      </c>
      <c r="H27" s="923" t="s">
        <v>168</v>
      </c>
    </row>
    <row r="28" spans="1:8" ht="20.100000000000001" customHeight="1">
      <c r="A28" s="921" t="s">
        <v>1670</v>
      </c>
      <c r="B28" s="922">
        <v>81</v>
      </c>
      <c r="C28" s="922">
        <v>25090.18</v>
      </c>
      <c r="D28" s="923">
        <v>4.03483505900763E-3</v>
      </c>
      <c r="E28" s="924">
        <v>309.75530864197532</v>
      </c>
      <c r="F28" s="922">
        <v>74</v>
      </c>
      <c r="G28" s="922">
        <v>24543.41</v>
      </c>
      <c r="H28" s="923">
        <v>3.6951706168915901E-3</v>
      </c>
    </row>
    <row r="29" spans="1:8" ht="20.100000000000001" customHeight="1">
      <c r="A29" s="915" t="s">
        <v>1671</v>
      </c>
      <c r="B29" s="916">
        <v>33914</v>
      </c>
      <c r="C29" s="916">
        <v>1186696.29</v>
      </c>
      <c r="D29" s="917">
        <v>0.19083656615003494</v>
      </c>
      <c r="E29" s="918">
        <v>34.991339564781505</v>
      </c>
      <c r="F29" s="916">
        <v>35040</v>
      </c>
      <c r="G29" s="916">
        <v>1164952.04</v>
      </c>
      <c r="H29" s="917">
        <v>0.17539113547367358</v>
      </c>
    </row>
    <row r="30" spans="1:8" ht="20.100000000000001" customHeight="1">
      <c r="A30" s="921" t="s">
        <v>1672</v>
      </c>
      <c r="B30" s="922">
        <v>41</v>
      </c>
      <c r="C30" s="922">
        <v>5856.99</v>
      </c>
      <c r="D30" s="923">
        <v>9.4188198698682603E-4</v>
      </c>
      <c r="E30" s="924">
        <v>142.85341463414633</v>
      </c>
      <c r="F30" s="922">
        <v>65</v>
      </c>
      <c r="G30" s="922">
        <v>9650.98</v>
      </c>
      <c r="H30" s="923">
        <v>1.45301804925267E-3</v>
      </c>
    </row>
    <row r="31" spans="1:8" ht="20.100000000000001" customHeight="1">
      <c r="A31" s="921" t="s">
        <v>1673</v>
      </c>
      <c r="B31" s="922">
        <v>6317</v>
      </c>
      <c r="C31" s="922">
        <v>220778.98</v>
      </c>
      <c r="D31" s="923">
        <v>3.5504200001592101E-2</v>
      </c>
      <c r="E31" s="924">
        <v>34.949973088491376</v>
      </c>
      <c r="F31" s="922">
        <v>7387</v>
      </c>
      <c r="G31" s="922">
        <v>244826.49</v>
      </c>
      <c r="H31" s="923">
        <v>3.6860226516392897E-2</v>
      </c>
    </row>
    <row r="32" spans="1:8" ht="20.100000000000001" customHeight="1">
      <c r="A32" s="921" t="s">
        <v>1674</v>
      </c>
      <c r="B32" s="922">
        <v>27556</v>
      </c>
      <c r="C32" s="922">
        <v>960060.32</v>
      </c>
      <c r="D32" s="923">
        <v>0.15439048416145601</v>
      </c>
      <c r="E32" s="924">
        <v>34.840336768761794</v>
      </c>
      <c r="F32" s="922">
        <v>27588</v>
      </c>
      <c r="G32" s="922">
        <v>910474.57</v>
      </c>
      <c r="H32" s="923">
        <v>0.13707789090802799</v>
      </c>
    </row>
    <row r="33" spans="1:8">
      <c r="A33" s="921"/>
      <c r="B33" s="922"/>
      <c r="C33" s="922"/>
      <c r="D33" s="925"/>
      <c r="E33" s="924"/>
      <c r="F33" s="922"/>
      <c r="G33" s="922"/>
      <c r="H33" s="925"/>
    </row>
    <row r="34" spans="1:8" ht="20.100000000000001" customHeight="1">
      <c r="A34" s="926" t="s">
        <v>1675</v>
      </c>
      <c r="B34" s="927">
        <v>83464</v>
      </c>
      <c r="C34" s="927">
        <v>6218390.4900000002</v>
      </c>
      <c r="D34" s="928">
        <v>0.99999999839186604</v>
      </c>
      <c r="E34" s="929">
        <v>74.503863821527844</v>
      </c>
      <c r="F34" s="927">
        <v>92663</v>
      </c>
      <c r="G34" s="927">
        <v>6642023.5</v>
      </c>
      <c r="H34" s="928">
        <v>1.0000000030111309</v>
      </c>
    </row>
    <row r="35" spans="1:8">
      <c r="A35" s="561" t="s">
        <v>137</v>
      </c>
      <c r="B35" s="930"/>
      <c r="C35" s="930"/>
      <c r="D35" s="930"/>
      <c r="E35" s="930"/>
      <c r="F35" s="930"/>
      <c r="G35" s="930"/>
      <c r="H35" s="930"/>
    </row>
    <row r="36" spans="1:8">
      <c r="A36" s="564" t="s">
        <v>1198</v>
      </c>
      <c r="B36" s="930"/>
      <c r="C36" s="930"/>
      <c r="D36" s="930"/>
      <c r="E36" s="930"/>
      <c r="F36" s="930"/>
      <c r="G36" s="930"/>
      <c r="H36" s="930"/>
    </row>
  </sheetData>
  <mergeCells count="5">
    <mergeCell ref="A2:H2"/>
    <mergeCell ref="A3:H3"/>
    <mergeCell ref="A6:A8"/>
    <mergeCell ref="B6:E6"/>
    <mergeCell ref="F6:H6"/>
  </mergeCells>
  <pageMargins left="0.7" right="0.7" top="0.75" bottom="0.79" header="0.3" footer="0.56000000000000005"/>
  <pageSetup scale="90" firstPageNumber="314" orientation="portrait" useFirstPageNumber="1" r:id="rId1"/>
  <headerFooter>
    <oddFooter>&amp;C&amp;"Maiandra GD,Regular"&amp;9&amp;P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K11" sqref="K11"/>
    </sheetView>
  </sheetViews>
  <sheetFormatPr defaultRowHeight="15"/>
  <cols>
    <col min="1" max="1" width="27.28515625" customWidth="1"/>
    <col min="2" max="5" width="9.28515625" bestFit="1" customWidth="1"/>
    <col min="6" max="6" width="9.7109375" bestFit="1" customWidth="1"/>
    <col min="7" max="8" width="9.28515625" bestFit="1" customWidth="1"/>
  </cols>
  <sheetData>
    <row r="1" spans="1:8">
      <c r="A1" s="902"/>
      <c r="B1" s="903"/>
      <c r="C1" s="903"/>
      <c r="D1" s="903"/>
      <c r="E1" s="903"/>
      <c r="F1" s="902"/>
      <c r="G1" s="902"/>
      <c r="H1" s="904"/>
    </row>
    <row r="2" spans="1:8">
      <c r="A2" s="1385" t="s">
        <v>1676</v>
      </c>
      <c r="B2" s="1385"/>
      <c r="C2" s="1385"/>
      <c r="D2" s="1385"/>
      <c r="E2" s="1385"/>
      <c r="F2" s="1385"/>
      <c r="G2" s="1385"/>
      <c r="H2" s="1385"/>
    </row>
    <row r="3" spans="1:8">
      <c r="A3" s="1385" t="s">
        <v>176</v>
      </c>
      <c r="B3" s="1385"/>
      <c r="C3" s="1385"/>
      <c r="D3" s="1385"/>
      <c r="E3" s="1385"/>
      <c r="F3" s="1385"/>
      <c r="G3" s="1385"/>
      <c r="H3" s="1385"/>
    </row>
    <row r="4" spans="1:8">
      <c r="A4" s="905"/>
      <c r="B4" s="906"/>
      <c r="C4" s="906"/>
      <c r="D4" s="903"/>
      <c r="E4" s="906"/>
      <c r="F4" s="902"/>
      <c r="G4" s="902"/>
      <c r="H4" s="906"/>
    </row>
    <row r="5" spans="1:8">
      <c r="A5" s="907"/>
      <c r="B5" s="903"/>
      <c r="C5" s="903"/>
      <c r="D5" s="903"/>
      <c r="E5" s="903"/>
      <c r="F5" s="902"/>
      <c r="G5" s="902"/>
      <c r="H5" s="908" t="s">
        <v>186</v>
      </c>
    </row>
    <row r="6" spans="1:8">
      <c r="A6" s="1386" t="s">
        <v>1648</v>
      </c>
      <c r="B6" s="1389" t="s">
        <v>100</v>
      </c>
      <c r="C6" s="1389"/>
      <c r="D6" s="1389"/>
      <c r="E6" s="1389"/>
      <c r="F6" s="1389" t="s">
        <v>142</v>
      </c>
      <c r="G6" s="1389"/>
      <c r="H6" s="1389"/>
    </row>
    <row r="7" spans="1:8" ht="36">
      <c r="A7" s="1387"/>
      <c r="B7" s="909" t="s">
        <v>1649</v>
      </c>
      <c r="C7" s="910" t="s">
        <v>145</v>
      </c>
      <c r="D7" s="911" t="s">
        <v>146</v>
      </c>
      <c r="E7" s="912" t="s">
        <v>1650</v>
      </c>
      <c r="F7" s="909" t="s">
        <v>1649</v>
      </c>
      <c r="G7" s="910" t="s">
        <v>145</v>
      </c>
      <c r="H7" s="911" t="s">
        <v>146</v>
      </c>
    </row>
    <row r="8" spans="1:8">
      <c r="A8" s="1388"/>
      <c r="B8" s="910" t="s">
        <v>0</v>
      </c>
      <c r="C8" s="910" t="s">
        <v>1</v>
      </c>
      <c r="D8" s="913" t="s">
        <v>2</v>
      </c>
      <c r="E8" s="914" t="s">
        <v>1651</v>
      </c>
      <c r="F8" s="910" t="s">
        <v>4</v>
      </c>
      <c r="G8" s="910" t="s">
        <v>5</v>
      </c>
      <c r="H8" s="913" t="s">
        <v>148</v>
      </c>
    </row>
    <row r="9" spans="1:8">
      <c r="A9" s="903"/>
      <c r="B9" s="903"/>
      <c r="C9" s="903"/>
      <c r="D9" s="903"/>
      <c r="E9" s="903"/>
      <c r="F9" s="903"/>
      <c r="G9" s="903"/>
      <c r="H9" s="903"/>
    </row>
    <row r="10" spans="1:8" ht="20.100000000000001" customHeight="1">
      <c r="A10" s="915" t="s">
        <v>1652</v>
      </c>
      <c r="B10" s="916">
        <v>1804</v>
      </c>
      <c r="C10" s="916">
        <v>285197.17</v>
      </c>
      <c r="D10" s="917">
        <v>0.82629621071921333</v>
      </c>
      <c r="E10" s="918">
        <v>158.09155764966741</v>
      </c>
      <c r="F10" s="916">
        <v>1835</v>
      </c>
      <c r="G10" s="916">
        <v>292134.68999999994</v>
      </c>
      <c r="H10" s="919">
        <v>0.82287674420845047</v>
      </c>
    </row>
    <row r="11" spans="1:8" ht="20.100000000000001" customHeight="1">
      <c r="A11" s="920" t="s">
        <v>1653</v>
      </c>
      <c r="B11" s="916">
        <v>290</v>
      </c>
      <c r="C11" s="916">
        <v>36554.31</v>
      </c>
      <c r="D11" s="917">
        <v>0.10590809101806814</v>
      </c>
      <c r="E11" s="918">
        <v>126.0493448275862</v>
      </c>
      <c r="F11" s="916">
        <v>246</v>
      </c>
      <c r="G11" s="916">
        <v>33739.67</v>
      </c>
      <c r="H11" s="919">
        <v>9.5036949566884688E-2</v>
      </c>
    </row>
    <row r="12" spans="1:8" ht="27" customHeight="1">
      <c r="A12" s="921" t="s">
        <v>1654</v>
      </c>
      <c r="B12" s="922">
        <v>14</v>
      </c>
      <c r="C12" s="922">
        <v>12768.33</v>
      </c>
      <c r="D12" s="923">
        <v>3.69934340379761E-2</v>
      </c>
      <c r="E12" s="924">
        <v>912.02357142857147</v>
      </c>
      <c r="F12" s="922">
        <v>13</v>
      </c>
      <c r="G12" s="922">
        <v>12369.48</v>
      </c>
      <c r="H12" s="923">
        <v>3.4842001920249603E-2</v>
      </c>
    </row>
    <row r="13" spans="1:8" ht="26.25" customHeight="1">
      <c r="A13" s="921" t="s">
        <v>1655</v>
      </c>
      <c r="B13" s="922">
        <v>11</v>
      </c>
      <c r="C13" s="922">
        <v>1564.02</v>
      </c>
      <c r="D13" s="923">
        <v>4.5314047102538403E-3</v>
      </c>
      <c r="E13" s="924">
        <v>142.18363636363637</v>
      </c>
      <c r="F13" s="922">
        <v>29</v>
      </c>
      <c r="G13" s="922">
        <v>3023.39</v>
      </c>
      <c r="H13" s="923">
        <v>8.5161995642228702E-3</v>
      </c>
    </row>
    <row r="14" spans="1:8" ht="30" customHeight="1">
      <c r="A14" s="921" t="s">
        <v>1656</v>
      </c>
      <c r="B14" s="922">
        <v>53</v>
      </c>
      <c r="C14" s="922">
        <v>8108.3</v>
      </c>
      <c r="D14" s="923">
        <v>2.34920198029125E-2</v>
      </c>
      <c r="E14" s="924">
        <v>152.9867924528302</v>
      </c>
      <c r="F14" s="922">
        <v>53</v>
      </c>
      <c r="G14" s="922">
        <v>8108.3</v>
      </c>
      <c r="H14" s="923">
        <v>2.2839230442181901E-2</v>
      </c>
    </row>
    <row r="15" spans="1:8" ht="33" customHeight="1">
      <c r="A15" s="921" t="s">
        <v>1657</v>
      </c>
      <c r="B15" s="922" t="s">
        <v>168</v>
      </c>
      <c r="C15" s="922" t="s">
        <v>168</v>
      </c>
      <c r="D15" s="923" t="s">
        <v>168</v>
      </c>
      <c r="E15" s="924" t="s">
        <v>168</v>
      </c>
      <c r="F15" s="922" t="s">
        <v>168</v>
      </c>
      <c r="G15" s="922" t="s">
        <v>168</v>
      </c>
      <c r="H15" s="923" t="s">
        <v>168</v>
      </c>
    </row>
    <row r="16" spans="1:8" ht="20.100000000000001" customHeight="1">
      <c r="A16" s="921" t="s">
        <v>1658</v>
      </c>
      <c r="B16" s="922">
        <v>212</v>
      </c>
      <c r="C16" s="922">
        <v>14113.66</v>
      </c>
      <c r="D16" s="923">
        <v>4.0891232466925699E-2</v>
      </c>
      <c r="E16" s="924">
        <v>66.573867924528301</v>
      </c>
      <c r="F16" s="922">
        <v>151</v>
      </c>
      <c r="G16" s="922">
        <v>10238.5</v>
      </c>
      <c r="H16" s="923">
        <v>2.8839517640230301E-2</v>
      </c>
    </row>
    <row r="17" spans="1:8" ht="20.100000000000001" customHeight="1">
      <c r="A17" s="920" t="s">
        <v>1659</v>
      </c>
      <c r="B17" s="916">
        <v>1480</v>
      </c>
      <c r="C17" s="916">
        <v>225876.43</v>
      </c>
      <c r="D17" s="917">
        <v>0.65442738509566423</v>
      </c>
      <c r="E17" s="918">
        <v>152.61920945945946</v>
      </c>
      <c r="F17" s="916">
        <v>1548</v>
      </c>
      <c r="G17" s="916">
        <v>235123.99</v>
      </c>
      <c r="H17" s="917">
        <v>0.66229061456720639</v>
      </c>
    </row>
    <row r="18" spans="1:8" ht="20.100000000000001" customHeight="1">
      <c r="A18" s="921" t="s">
        <v>1660</v>
      </c>
      <c r="B18" s="922">
        <v>2</v>
      </c>
      <c r="C18" s="922">
        <v>439.59</v>
      </c>
      <c r="D18" s="923">
        <v>1.27361555260194E-3</v>
      </c>
      <c r="E18" s="924">
        <v>219.79499999999999</v>
      </c>
      <c r="F18" s="922">
        <v>2</v>
      </c>
      <c r="G18" s="922">
        <v>1434.35</v>
      </c>
      <c r="H18" s="923">
        <v>4.0402365705195396E-3</v>
      </c>
    </row>
    <row r="19" spans="1:8" ht="20.100000000000001" customHeight="1">
      <c r="A19" s="921" t="s">
        <v>1661</v>
      </c>
      <c r="B19" s="922">
        <v>27</v>
      </c>
      <c r="C19" s="922">
        <v>1355.2</v>
      </c>
      <c r="D19" s="923">
        <v>3.9263945878799502E-3</v>
      </c>
      <c r="E19" s="924">
        <v>50.192592592592597</v>
      </c>
      <c r="F19" s="922">
        <v>24</v>
      </c>
      <c r="G19" s="922">
        <v>1501.76</v>
      </c>
      <c r="H19" s="923">
        <v>4.2301151546996398E-3</v>
      </c>
    </row>
    <row r="20" spans="1:8" ht="20.100000000000001" customHeight="1">
      <c r="A20" s="921" t="s">
        <v>1662</v>
      </c>
      <c r="B20" s="922" t="s">
        <v>168</v>
      </c>
      <c r="C20" s="922" t="s">
        <v>168</v>
      </c>
      <c r="D20" s="923" t="s">
        <v>168</v>
      </c>
      <c r="E20" s="924" t="s">
        <v>168</v>
      </c>
      <c r="F20" s="922" t="s">
        <v>168</v>
      </c>
      <c r="G20" s="922" t="s">
        <v>168</v>
      </c>
      <c r="H20" s="923" t="s">
        <v>168</v>
      </c>
    </row>
    <row r="21" spans="1:8" ht="20.100000000000001" customHeight="1">
      <c r="A21" s="921" t="s">
        <v>1663</v>
      </c>
      <c r="B21" s="922">
        <v>665</v>
      </c>
      <c r="C21" s="922">
        <v>150590.39000000001</v>
      </c>
      <c r="D21" s="923">
        <v>0.43630260646600599</v>
      </c>
      <c r="E21" s="924">
        <v>226.4517142857143</v>
      </c>
      <c r="F21" s="922">
        <v>677</v>
      </c>
      <c r="G21" s="922">
        <v>151862.78</v>
      </c>
      <c r="H21" s="923">
        <v>0.427762789735256</v>
      </c>
    </row>
    <row r="22" spans="1:8" ht="20.100000000000001" customHeight="1">
      <c r="A22" s="921" t="s">
        <v>1664</v>
      </c>
      <c r="B22" s="922">
        <v>472</v>
      </c>
      <c r="C22" s="922">
        <v>46194.77</v>
      </c>
      <c r="D22" s="923">
        <v>0.133839208173228</v>
      </c>
      <c r="E22" s="924">
        <v>97.870275423728813</v>
      </c>
      <c r="F22" s="922">
        <v>578</v>
      </c>
      <c r="G22" s="922">
        <v>54472.23</v>
      </c>
      <c r="H22" s="923">
        <v>0.15343583903771901</v>
      </c>
    </row>
    <row r="23" spans="1:8" ht="20.100000000000001" customHeight="1">
      <c r="A23" s="921" t="s">
        <v>1665</v>
      </c>
      <c r="B23" s="922">
        <v>80</v>
      </c>
      <c r="C23" s="922">
        <v>14667.33</v>
      </c>
      <c r="D23" s="923">
        <v>4.24953697835369E-2</v>
      </c>
      <c r="E23" s="924">
        <v>183.34162499999999</v>
      </c>
      <c r="F23" s="922">
        <v>95</v>
      </c>
      <c r="G23" s="922">
        <v>18923.07</v>
      </c>
      <c r="H23" s="923">
        <v>5.3301969143166802E-2</v>
      </c>
    </row>
    <row r="24" spans="1:8" ht="20.100000000000001" customHeight="1">
      <c r="A24" s="921" t="s">
        <v>1666</v>
      </c>
      <c r="B24" s="922" t="s">
        <v>168</v>
      </c>
      <c r="C24" s="922" t="s">
        <v>168</v>
      </c>
      <c r="D24" s="923" t="s">
        <v>168</v>
      </c>
      <c r="E24" s="924" t="s">
        <v>168</v>
      </c>
      <c r="F24" s="922" t="s">
        <v>168</v>
      </c>
      <c r="G24" s="922" t="s">
        <v>168</v>
      </c>
      <c r="H24" s="923" t="s">
        <v>168</v>
      </c>
    </row>
    <row r="25" spans="1:8" ht="20.100000000000001" customHeight="1">
      <c r="A25" s="921" t="s">
        <v>1667</v>
      </c>
      <c r="B25" s="922">
        <v>234</v>
      </c>
      <c r="C25" s="922">
        <v>12629.15</v>
      </c>
      <c r="D25" s="923">
        <v>3.6590190532411498E-2</v>
      </c>
      <c r="E25" s="924">
        <v>53.970726495726495</v>
      </c>
      <c r="F25" s="922">
        <v>172</v>
      </c>
      <c r="G25" s="922">
        <v>6929.8</v>
      </c>
      <c r="H25" s="923">
        <v>1.9519664925845399E-2</v>
      </c>
    </row>
    <row r="26" spans="1:8" ht="31.5" customHeight="1">
      <c r="A26" s="920" t="s">
        <v>1668</v>
      </c>
      <c r="B26" s="916">
        <v>34</v>
      </c>
      <c r="C26" s="916">
        <v>22766.43</v>
      </c>
      <c r="D26" s="917">
        <v>6.5960734605480895E-2</v>
      </c>
      <c r="E26" s="918">
        <v>669.6008823529412</v>
      </c>
      <c r="F26" s="916">
        <v>41</v>
      </c>
      <c r="G26" s="916">
        <v>23271.03</v>
      </c>
      <c r="H26" s="917">
        <v>6.5549180074359406E-2</v>
      </c>
    </row>
    <row r="27" spans="1:8" ht="29.25" customHeight="1">
      <c r="A27" s="921" t="s">
        <v>1669</v>
      </c>
      <c r="B27" s="922" t="s">
        <v>168</v>
      </c>
      <c r="C27" s="922" t="s">
        <v>168</v>
      </c>
      <c r="D27" s="923" t="s">
        <v>168</v>
      </c>
      <c r="E27" s="924" t="s">
        <v>168</v>
      </c>
      <c r="F27" s="922" t="s">
        <v>168</v>
      </c>
      <c r="G27" s="922" t="s">
        <v>168</v>
      </c>
      <c r="H27" s="923" t="s">
        <v>168</v>
      </c>
    </row>
    <row r="28" spans="1:8" ht="20.100000000000001" customHeight="1">
      <c r="A28" s="921" t="s">
        <v>1670</v>
      </c>
      <c r="B28" s="922">
        <v>34</v>
      </c>
      <c r="C28" s="922">
        <v>22766.43</v>
      </c>
      <c r="D28" s="923">
        <v>6.5960734605480895E-2</v>
      </c>
      <c r="E28" s="924">
        <v>669.6008823529412</v>
      </c>
      <c r="F28" s="922">
        <v>41</v>
      </c>
      <c r="G28" s="922">
        <v>23271.03</v>
      </c>
      <c r="H28" s="923">
        <v>6.5549180074359406E-2</v>
      </c>
    </row>
    <row r="29" spans="1:8" ht="20.100000000000001" customHeight="1">
      <c r="A29" s="915" t="s">
        <v>1671</v>
      </c>
      <c r="B29" s="916">
        <v>2662</v>
      </c>
      <c r="C29" s="916">
        <v>59954.09</v>
      </c>
      <c r="D29" s="917">
        <v>0.17370381825359124</v>
      </c>
      <c r="E29" s="918">
        <v>22.522197595792637</v>
      </c>
      <c r="F29" s="916">
        <v>2678</v>
      </c>
      <c r="G29" s="916">
        <v>62881.65</v>
      </c>
      <c r="H29" s="917">
        <v>0.17712325579155042</v>
      </c>
    </row>
    <row r="30" spans="1:8" ht="20.100000000000001" customHeight="1">
      <c r="A30" s="921" t="s">
        <v>1672</v>
      </c>
      <c r="B30" s="922" t="s">
        <v>168</v>
      </c>
      <c r="C30" s="922" t="s">
        <v>168</v>
      </c>
      <c r="D30" s="923" t="s">
        <v>168</v>
      </c>
      <c r="E30" s="924" t="s">
        <v>168</v>
      </c>
      <c r="F30" s="922" t="s">
        <v>168</v>
      </c>
      <c r="G30" s="922" t="s">
        <v>168</v>
      </c>
      <c r="H30" s="923" t="s">
        <v>168</v>
      </c>
    </row>
    <row r="31" spans="1:8" ht="20.100000000000001" customHeight="1">
      <c r="A31" s="921" t="s">
        <v>1673</v>
      </c>
      <c r="B31" s="922">
        <v>48</v>
      </c>
      <c r="C31" s="922">
        <v>2702.07</v>
      </c>
      <c r="D31" s="923">
        <v>7.82865482886126E-3</v>
      </c>
      <c r="E31" s="924">
        <v>56.293125000000003</v>
      </c>
      <c r="F31" s="922">
        <v>30</v>
      </c>
      <c r="G31" s="922">
        <v>5079.83</v>
      </c>
      <c r="H31" s="923">
        <v>1.43087216774304E-2</v>
      </c>
    </row>
    <row r="32" spans="1:8" ht="20.100000000000001" customHeight="1">
      <c r="A32" s="921" t="s">
        <v>1674</v>
      </c>
      <c r="B32" s="922">
        <v>2614</v>
      </c>
      <c r="C32" s="922">
        <v>57252.02</v>
      </c>
      <c r="D32" s="923">
        <v>0.16587516342472999</v>
      </c>
      <c r="E32" s="924">
        <v>21.902073450650342</v>
      </c>
      <c r="F32" s="922">
        <v>2648</v>
      </c>
      <c r="G32" s="922">
        <v>57801.82</v>
      </c>
      <c r="H32" s="923">
        <v>0.16281453411412</v>
      </c>
    </row>
    <row r="33" spans="1:8">
      <c r="A33" s="921"/>
      <c r="B33" s="922"/>
      <c r="C33" s="922"/>
      <c r="D33" s="925"/>
      <c r="E33" s="924"/>
      <c r="F33" s="922"/>
      <c r="G33" s="922"/>
      <c r="H33" s="925"/>
    </row>
    <row r="34" spans="1:8" ht="20.100000000000001" customHeight="1">
      <c r="A34" s="926" t="s">
        <v>1675</v>
      </c>
      <c r="B34" s="927">
        <v>4466</v>
      </c>
      <c r="C34" s="927">
        <v>345151.26</v>
      </c>
      <c r="D34" s="928">
        <v>1.0000000289728046</v>
      </c>
      <c r="E34" s="929">
        <v>77.284205105239593</v>
      </c>
      <c r="F34" s="927">
        <v>4513</v>
      </c>
      <c r="G34" s="927">
        <v>355016.33999999997</v>
      </c>
      <c r="H34" s="928">
        <v>1.0000000000000009</v>
      </c>
    </row>
    <row r="35" spans="1:8">
      <c r="A35" s="561" t="s">
        <v>137</v>
      </c>
      <c r="B35" s="930"/>
      <c r="C35" s="930"/>
      <c r="D35" s="930"/>
      <c r="E35" s="930"/>
      <c r="F35" s="930"/>
      <c r="G35" s="930"/>
      <c r="H35" s="930"/>
    </row>
    <row r="36" spans="1:8">
      <c r="A36" s="564" t="s">
        <v>1198</v>
      </c>
      <c r="B36" s="930"/>
      <c r="C36" s="930"/>
      <c r="D36" s="930"/>
      <c r="E36" s="930"/>
      <c r="F36" s="930"/>
      <c r="G36" s="930"/>
      <c r="H36" s="930"/>
    </row>
  </sheetData>
  <mergeCells count="5">
    <mergeCell ref="A2:H2"/>
    <mergeCell ref="A3:H3"/>
    <mergeCell ref="A6:A8"/>
    <mergeCell ref="B6:E6"/>
    <mergeCell ref="F6:H6"/>
  </mergeCells>
  <pageMargins left="0.7" right="0.7" top="0.75" bottom="0.72" header="0.3" footer="0.46"/>
  <pageSetup scale="95" orientation="portrait" r:id="rId1"/>
  <headerFooter>
    <oddFooter>&amp;C&amp;"Maiandra GD,Regular"&amp;9&amp;P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K11" sqref="K11"/>
    </sheetView>
  </sheetViews>
  <sheetFormatPr defaultRowHeight="15"/>
  <cols>
    <col min="1" max="1" width="26.85546875" customWidth="1"/>
    <col min="2" max="2" width="10.7109375" customWidth="1"/>
    <col min="3" max="3" width="11.140625" customWidth="1"/>
    <col min="4" max="4" width="9.85546875" customWidth="1"/>
    <col min="5" max="5" width="9.5703125" customWidth="1"/>
    <col min="6" max="6" width="10" customWidth="1"/>
    <col min="7" max="8" width="10.28515625" customWidth="1"/>
  </cols>
  <sheetData>
    <row r="1" spans="1:8">
      <c r="A1" s="902"/>
      <c r="B1" s="903"/>
      <c r="C1" s="903"/>
      <c r="D1" s="903"/>
      <c r="E1" s="903"/>
      <c r="F1" s="902"/>
      <c r="G1" s="902"/>
      <c r="H1" s="904"/>
    </row>
    <row r="2" spans="1:8">
      <c r="A2" s="1385" t="s">
        <v>1677</v>
      </c>
      <c r="B2" s="1385"/>
      <c r="C2" s="1385"/>
      <c r="D2" s="1385"/>
      <c r="E2" s="1385"/>
      <c r="F2" s="1385"/>
      <c r="G2" s="1385"/>
      <c r="H2" s="1385"/>
    </row>
    <row r="3" spans="1:8">
      <c r="A3" s="1385" t="s">
        <v>486</v>
      </c>
      <c r="B3" s="1385"/>
      <c r="C3" s="1385"/>
      <c r="D3" s="1385"/>
      <c r="E3" s="1385"/>
      <c r="F3" s="1385"/>
      <c r="G3" s="1385"/>
      <c r="H3" s="1385"/>
    </row>
    <row r="4" spans="1:8">
      <c r="A4" s="905"/>
      <c r="B4" s="906"/>
      <c r="C4" s="906"/>
      <c r="D4" s="903"/>
      <c r="E4" s="906"/>
      <c r="F4" s="902"/>
      <c r="G4" s="902"/>
      <c r="H4" s="906"/>
    </row>
    <row r="5" spans="1:8">
      <c r="A5" s="907"/>
      <c r="B5" s="903"/>
      <c r="C5" s="903"/>
      <c r="D5" s="903"/>
      <c r="E5" s="903"/>
      <c r="F5" s="902"/>
      <c r="G5" s="902"/>
      <c r="H5" s="908" t="s">
        <v>186</v>
      </c>
    </row>
    <row r="6" spans="1:8">
      <c r="A6" s="1386" t="s">
        <v>1648</v>
      </c>
      <c r="B6" s="1389" t="s">
        <v>100</v>
      </c>
      <c r="C6" s="1389"/>
      <c r="D6" s="1389"/>
      <c r="E6" s="1389"/>
      <c r="F6" s="1389" t="s">
        <v>142</v>
      </c>
      <c r="G6" s="1389"/>
      <c r="H6" s="1389"/>
    </row>
    <row r="7" spans="1:8" ht="36">
      <c r="A7" s="1387"/>
      <c r="B7" s="909" t="s">
        <v>1649</v>
      </c>
      <c r="C7" s="910" t="s">
        <v>145</v>
      </c>
      <c r="D7" s="911" t="s">
        <v>146</v>
      </c>
      <c r="E7" s="912" t="s">
        <v>1650</v>
      </c>
      <c r="F7" s="909" t="s">
        <v>1649</v>
      </c>
      <c r="G7" s="910" t="s">
        <v>145</v>
      </c>
      <c r="H7" s="911" t="s">
        <v>146</v>
      </c>
    </row>
    <row r="8" spans="1:8">
      <c r="A8" s="1388"/>
      <c r="B8" s="910" t="s">
        <v>0</v>
      </c>
      <c r="C8" s="910" t="s">
        <v>1</v>
      </c>
      <c r="D8" s="913" t="s">
        <v>2</v>
      </c>
      <c r="E8" s="914" t="s">
        <v>1651</v>
      </c>
      <c r="F8" s="910" t="s">
        <v>4</v>
      </c>
      <c r="G8" s="910" t="s">
        <v>5</v>
      </c>
      <c r="H8" s="913" t="s">
        <v>148</v>
      </c>
    </row>
    <row r="9" spans="1:8">
      <c r="A9" s="903"/>
      <c r="B9" s="903"/>
      <c r="C9" s="903"/>
      <c r="D9" s="903"/>
      <c r="E9" s="903"/>
      <c r="F9" s="903"/>
      <c r="G9" s="903"/>
      <c r="H9" s="903"/>
    </row>
    <row r="10" spans="1:8" ht="20.100000000000001" customHeight="1">
      <c r="A10" s="915" t="s">
        <v>1652</v>
      </c>
      <c r="B10" s="916">
        <v>246</v>
      </c>
      <c r="C10" s="916">
        <v>11672.070000000002</v>
      </c>
      <c r="D10" s="917">
        <v>0.99999914325467265</v>
      </c>
      <c r="E10" s="918">
        <v>47.447439024390249</v>
      </c>
      <c r="F10" s="916">
        <v>233</v>
      </c>
      <c r="G10" s="916">
        <v>27327.919999999998</v>
      </c>
      <c r="H10" s="919">
        <v>0.99953914556123913</v>
      </c>
    </row>
    <row r="11" spans="1:8" ht="20.100000000000001" customHeight="1">
      <c r="A11" s="920" t="s">
        <v>1653</v>
      </c>
      <c r="B11" s="916">
        <v>67</v>
      </c>
      <c r="C11" s="916">
        <v>1709.1399999999999</v>
      </c>
      <c r="D11" s="917">
        <v>0.14642977087202963</v>
      </c>
      <c r="E11" s="918">
        <v>25.50955223880597</v>
      </c>
      <c r="F11" s="916">
        <v>69</v>
      </c>
      <c r="G11" s="916">
        <v>13562.77</v>
      </c>
      <c r="H11" s="919">
        <v>0.49606847272838983</v>
      </c>
    </row>
    <row r="12" spans="1:8" ht="31.5" customHeight="1">
      <c r="A12" s="921" t="s">
        <v>1654</v>
      </c>
      <c r="B12" s="922">
        <v>36</v>
      </c>
      <c r="C12" s="922">
        <v>1106.04</v>
      </c>
      <c r="D12" s="923">
        <v>9.4759460181904204E-2</v>
      </c>
      <c r="E12" s="924">
        <v>30.723333333333333</v>
      </c>
      <c r="F12" s="922">
        <v>36</v>
      </c>
      <c r="G12" s="922">
        <v>5790.41</v>
      </c>
      <c r="H12" s="923">
        <v>0.21178858339197601</v>
      </c>
    </row>
    <row r="13" spans="1:8" ht="31.5" customHeight="1">
      <c r="A13" s="921" t="s">
        <v>1655</v>
      </c>
      <c r="B13" s="922">
        <v>23</v>
      </c>
      <c r="C13" s="922">
        <v>443.17</v>
      </c>
      <c r="D13" s="923">
        <v>3.7968382670440899E-2</v>
      </c>
      <c r="E13" s="924">
        <v>19.268260869565218</v>
      </c>
      <c r="F13" s="922">
        <v>25</v>
      </c>
      <c r="G13" s="922">
        <v>7317.43</v>
      </c>
      <c r="H13" s="923">
        <v>0.26764048379474897</v>
      </c>
    </row>
    <row r="14" spans="1:8" ht="30" customHeight="1">
      <c r="A14" s="921" t="s">
        <v>1656</v>
      </c>
      <c r="B14" s="922">
        <v>1</v>
      </c>
      <c r="C14" s="922">
        <v>0.59</v>
      </c>
      <c r="D14" s="923">
        <v>5.0547974311348102E-5</v>
      </c>
      <c r="E14" s="924">
        <v>0.59</v>
      </c>
      <c r="F14" s="922">
        <v>1</v>
      </c>
      <c r="G14" s="922">
        <v>0.59</v>
      </c>
      <c r="H14" s="923">
        <v>2.15796919736713E-5</v>
      </c>
    </row>
    <row r="15" spans="1:8" ht="30" customHeight="1">
      <c r="A15" s="921" t="s">
        <v>1657</v>
      </c>
      <c r="B15" s="922">
        <v>7</v>
      </c>
      <c r="C15" s="922">
        <v>159.34</v>
      </c>
      <c r="D15" s="923">
        <v>1.3651380045373199E-2</v>
      </c>
      <c r="E15" s="924">
        <v>22.762857142857143</v>
      </c>
      <c r="F15" s="922">
        <v>7</v>
      </c>
      <c r="G15" s="922">
        <v>454.34</v>
      </c>
      <c r="H15" s="923">
        <v>1.6617825849691199E-2</v>
      </c>
    </row>
    <row r="16" spans="1:8" ht="20.100000000000001" customHeight="1">
      <c r="A16" s="921" t="s">
        <v>1658</v>
      </c>
      <c r="B16" s="922" t="s">
        <v>168</v>
      </c>
      <c r="C16" s="922" t="s">
        <v>168</v>
      </c>
      <c r="D16" s="923" t="s">
        <v>168</v>
      </c>
      <c r="E16" s="924" t="s">
        <v>168</v>
      </c>
      <c r="F16" s="922" t="s">
        <v>168</v>
      </c>
      <c r="G16" s="922" t="s">
        <v>168</v>
      </c>
      <c r="H16" s="923" t="s">
        <v>168</v>
      </c>
    </row>
    <row r="17" spans="1:8" ht="20.100000000000001" customHeight="1">
      <c r="A17" s="920" t="s">
        <v>1659</v>
      </c>
      <c r="B17" s="916">
        <v>179</v>
      </c>
      <c r="C17" s="916">
        <v>9962.9300000000021</v>
      </c>
      <c r="D17" s="917">
        <v>0.85356937238264297</v>
      </c>
      <c r="E17" s="918">
        <v>55.65882681564247</v>
      </c>
      <c r="F17" s="916">
        <v>164</v>
      </c>
      <c r="G17" s="916">
        <v>13765.15</v>
      </c>
      <c r="H17" s="917">
        <v>0.5034706728328493</v>
      </c>
    </row>
    <row r="18" spans="1:8" ht="20.100000000000001" customHeight="1">
      <c r="A18" s="921" t="s">
        <v>1660</v>
      </c>
      <c r="B18" s="922" t="s">
        <v>168</v>
      </c>
      <c r="C18" s="922" t="s">
        <v>168</v>
      </c>
      <c r="D18" s="923" t="s">
        <v>168</v>
      </c>
      <c r="E18" s="924" t="s">
        <v>168</v>
      </c>
      <c r="F18" s="922" t="s">
        <v>168</v>
      </c>
      <c r="G18" s="922" t="s">
        <v>168</v>
      </c>
      <c r="H18" s="923" t="s">
        <v>168</v>
      </c>
    </row>
    <row r="19" spans="1:8" ht="20.100000000000001" customHeight="1">
      <c r="A19" s="921" t="s">
        <v>1661</v>
      </c>
      <c r="B19" s="922" t="s">
        <v>168</v>
      </c>
      <c r="C19" s="922" t="s">
        <v>168</v>
      </c>
      <c r="D19" s="923" t="s">
        <v>168</v>
      </c>
      <c r="E19" s="924" t="s">
        <v>168</v>
      </c>
      <c r="F19" s="922" t="s">
        <v>168</v>
      </c>
      <c r="G19" s="922" t="s">
        <v>168</v>
      </c>
      <c r="H19" s="923" t="s">
        <v>168</v>
      </c>
    </row>
    <row r="20" spans="1:8" ht="20.100000000000001" customHeight="1">
      <c r="A20" s="921" t="s">
        <v>1662</v>
      </c>
      <c r="B20" s="922" t="s">
        <v>168</v>
      </c>
      <c r="C20" s="922" t="s">
        <v>168</v>
      </c>
      <c r="D20" s="923" t="s">
        <v>168</v>
      </c>
      <c r="E20" s="924" t="s">
        <v>168</v>
      </c>
      <c r="F20" s="922" t="s">
        <v>168</v>
      </c>
      <c r="G20" s="922" t="s">
        <v>168</v>
      </c>
      <c r="H20" s="923" t="s">
        <v>168</v>
      </c>
    </row>
    <row r="21" spans="1:8" ht="20.100000000000001" customHeight="1">
      <c r="A21" s="921" t="s">
        <v>1663</v>
      </c>
      <c r="B21" s="922" t="s">
        <v>168</v>
      </c>
      <c r="C21" s="922" t="s">
        <v>168</v>
      </c>
      <c r="D21" s="923" t="s">
        <v>168</v>
      </c>
      <c r="E21" s="924" t="s">
        <v>168</v>
      </c>
      <c r="F21" s="922" t="s">
        <v>168</v>
      </c>
      <c r="G21" s="922" t="s">
        <v>168</v>
      </c>
      <c r="H21" s="923" t="s">
        <v>168</v>
      </c>
    </row>
    <row r="22" spans="1:8" ht="20.100000000000001" customHeight="1">
      <c r="A22" s="921" t="s">
        <v>1664</v>
      </c>
      <c r="B22" s="922">
        <v>119</v>
      </c>
      <c r="C22" s="922">
        <v>7177.56</v>
      </c>
      <c r="D22" s="923">
        <v>0.61493409914942299</v>
      </c>
      <c r="E22" s="924">
        <v>60.315630252100846</v>
      </c>
      <c r="F22" s="922">
        <v>110</v>
      </c>
      <c r="G22" s="922">
        <v>9941.23</v>
      </c>
      <c r="H22" s="923">
        <v>0.36360793430410199</v>
      </c>
    </row>
    <row r="23" spans="1:8" ht="20.100000000000001" customHeight="1">
      <c r="A23" s="921" t="s">
        <v>1665</v>
      </c>
      <c r="B23" s="922">
        <v>37</v>
      </c>
      <c r="C23" s="922">
        <v>2294</v>
      </c>
      <c r="D23" s="923">
        <v>0.19653737808513999</v>
      </c>
      <c r="E23" s="924">
        <v>62</v>
      </c>
      <c r="F23" s="922">
        <v>32</v>
      </c>
      <c r="G23" s="922">
        <v>910.81</v>
      </c>
      <c r="H23" s="923">
        <v>3.3313558044982303E-2</v>
      </c>
    </row>
    <row r="24" spans="1:8" ht="20.100000000000001" customHeight="1">
      <c r="A24" s="921" t="s">
        <v>1666</v>
      </c>
      <c r="B24" s="922">
        <v>23</v>
      </c>
      <c r="C24" s="922">
        <v>491.37</v>
      </c>
      <c r="D24" s="923">
        <v>4.2097895148079899E-2</v>
      </c>
      <c r="E24" s="924">
        <v>21.363913043478259</v>
      </c>
      <c r="F24" s="922">
        <v>22</v>
      </c>
      <c r="G24" s="922">
        <v>2913.11</v>
      </c>
      <c r="H24" s="923">
        <v>0.10654918048376499</v>
      </c>
    </row>
    <row r="25" spans="1:8" ht="20.100000000000001" customHeight="1">
      <c r="A25" s="921" t="s">
        <v>1667</v>
      </c>
      <c r="B25" s="922" t="s">
        <v>168</v>
      </c>
      <c r="C25" s="922" t="s">
        <v>168</v>
      </c>
      <c r="D25" s="923" t="s">
        <v>168</v>
      </c>
      <c r="E25" s="924" t="s">
        <v>168</v>
      </c>
      <c r="F25" s="922" t="s">
        <v>168</v>
      </c>
      <c r="G25" s="922" t="s">
        <v>168</v>
      </c>
      <c r="H25" s="923" t="s">
        <v>168</v>
      </c>
    </row>
    <row r="26" spans="1:8" ht="30.75" customHeight="1">
      <c r="A26" s="920" t="s">
        <v>1668</v>
      </c>
      <c r="B26" s="916" t="s">
        <v>168</v>
      </c>
      <c r="C26" s="916" t="s">
        <v>168</v>
      </c>
      <c r="D26" s="917" t="s">
        <v>168</v>
      </c>
      <c r="E26" s="918" t="s">
        <v>168</v>
      </c>
      <c r="F26" s="916" t="s">
        <v>168</v>
      </c>
      <c r="G26" s="916" t="s">
        <v>168</v>
      </c>
      <c r="H26" s="917" t="s">
        <v>168</v>
      </c>
    </row>
    <row r="27" spans="1:8" ht="31.5" customHeight="1">
      <c r="A27" s="921" t="s">
        <v>1669</v>
      </c>
      <c r="B27" s="922" t="s">
        <v>168</v>
      </c>
      <c r="C27" s="922" t="s">
        <v>168</v>
      </c>
      <c r="D27" s="923" t="s">
        <v>168</v>
      </c>
      <c r="E27" s="924" t="s">
        <v>168</v>
      </c>
      <c r="F27" s="922" t="s">
        <v>168</v>
      </c>
      <c r="G27" s="922" t="s">
        <v>168</v>
      </c>
      <c r="H27" s="923" t="s">
        <v>168</v>
      </c>
    </row>
    <row r="28" spans="1:8" ht="20.100000000000001" customHeight="1">
      <c r="A28" s="921" t="s">
        <v>1670</v>
      </c>
      <c r="B28" s="922" t="s">
        <v>168</v>
      </c>
      <c r="C28" s="922" t="s">
        <v>168</v>
      </c>
      <c r="D28" s="923" t="s">
        <v>168</v>
      </c>
      <c r="E28" s="924" t="s">
        <v>168</v>
      </c>
      <c r="F28" s="922" t="s">
        <v>168</v>
      </c>
      <c r="G28" s="922" t="s">
        <v>168</v>
      </c>
      <c r="H28" s="923" t="s">
        <v>168</v>
      </c>
    </row>
    <row r="29" spans="1:8" ht="20.100000000000001" customHeight="1">
      <c r="A29" s="915" t="s">
        <v>1671</v>
      </c>
      <c r="B29" s="916" t="s">
        <v>168</v>
      </c>
      <c r="C29" s="916" t="s">
        <v>168</v>
      </c>
      <c r="D29" s="917" t="s">
        <v>168</v>
      </c>
      <c r="E29" s="918" t="s">
        <v>168</v>
      </c>
      <c r="F29" s="916">
        <v>2</v>
      </c>
      <c r="G29" s="916">
        <v>12.6</v>
      </c>
      <c r="H29" s="917">
        <v>4.6085443875975999E-4</v>
      </c>
    </row>
    <row r="30" spans="1:8" ht="20.100000000000001" customHeight="1">
      <c r="A30" s="921" t="s">
        <v>1672</v>
      </c>
      <c r="B30" s="922" t="s">
        <v>168</v>
      </c>
      <c r="C30" s="922" t="s">
        <v>168</v>
      </c>
      <c r="D30" s="923" t="s">
        <v>168</v>
      </c>
      <c r="E30" s="924" t="s">
        <v>168</v>
      </c>
      <c r="F30" s="922" t="s">
        <v>168</v>
      </c>
      <c r="G30" s="922" t="s">
        <v>168</v>
      </c>
      <c r="H30" s="923" t="s">
        <v>168</v>
      </c>
    </row>
    <row r="31" spans="1:8" ht="20.100000000000001" customHeight="1">
      <c r="A31" s="921" t="s">
        <v>1673</v>
      </c>
      <c r="B31" s="922" t="s">
        <v>168</v>
      </c>
      <c r="C31" s="922" t="s">
        <v>168</v>
      </c>
      <c r="D31" s="923" t="s">
        <v>168</v>
      </c>
      <c r="E31" s="924" t="s">
        <v>168</v>
      </c>
      <c r="F31" s="922" t="s">
        <v>168</v>
      </c>
      <c r="G31" s="922" t="s">
        <v>168</v>
      </c>
      <c r="H31" s="923" t="s">
        <v>168</v>
      </c>
    </row>
    <row r="32" spans="1:8" ht="20.100000000000001" customHeight="1">
      <c r="A32" s="921" t="s">
        <v>1674</v>
      </c>
      <c r="B32" s="922" t="s">
        <v>168</v>
      </c>
      <c r="C32" s="922" t="s">
        <v>168</v>
      </c>
      <c r="D32" s="923" t="s">
        <v>168</v>
      </c>
      <c r="E32" s="924" t="s">
        <v>168</v>
      </c>
      <c r="F32" s="922">
        <v>2</v>
      </c>
      <c r="G32" s="922">
        <v>12.6</v>
      </c>
      <c r="H32" s="923">
        <v>4.6085443875975999E-4</v>
      </c>
    </row>
    <row r="33" spans="1:8">
      <c r="A33" s="921"/>
      <c r="B33" s="922"/>
      <c r="C33" s="922"/>
      <c r="D33" s="925"/>
      <c r="E33" s="924"/>
      <c r="F33" s="922"/>
      <c r="G33" s="922"/>
      <c r="H33" s="925"/>
    </row>
    <row r="34" spans="1:8" ht="20.100000000000001" customHeight="1">
      <c r="A34" s="926" t="s">
        <v>1675</v>
      </c>
      <c r="B34" s="927">
        <v>246</v>
      </c>
      <c r="C34" s="927">
        <v>11672.070000000002</v>
      </c>
      <c r="D34" s="928">
        <v>0.99999914325467265</v>
      </c>
      <c r="E34" s="929">
        <v>47.447439024390249</v>
      </c>
      <c r="F34" s="927">
        <v>235</v>
      </c>
      <c r="G34" s="927">
        <v>27340.519999999997</v>
      </c>
      <c r="H34" s="928">
        <v>0.99999999999999889</v>
      </c>
    </row>
    <row r="35" spans="1:8">
      <c r="A35" s="561" t="s">
        <v>137</v>
      </c>
      <c r="B35" s="930"/>
      <c r="C35" s="930"/>
      <c r="D35" s="930"/>
      <c r="E35" s="930"/>
      <c r="F35" s="930"/>
      <c r="G35" s="930"/>
      <c r="H35" s="930"/>
    </row>
    <row r="36" spans="1:8">
      <c r="A36" s="564" t="s">
        <v>1198</v>
      </c>
      <c r="B36" s="930"/>
      <c r="C36" s="930"/>
      <c r="D36" s="930"/>
      <c r="E36" s="930"/>
      <c r="F36" s="930"/>
      <c r="G36" s="930"/>
      <c r="H36" s="930"/>
    </row>
  </sheetData>
  <mergeCells count="5">
    <mergeCell ref="A2:H2"/>
    <mergeCell ref="A3:H3"/>
    <mergeCell ref="A6:A8"/>
    <mergeCell ref="B6:E6"/>
    <mergeCell ref="F6:H6"/>
  </mergeCells>
  <pageMargins left="0.7" right="0.7" top="0.75" bottom="0.75" header="0.3" footer="0.47"/>
  <pageSetup scale="90" orientation="portrait" r:id="rId1"/>
  <headerFooter>
    <oddFooter>&amp;C&amp;"Maiandra GD,Regular"&amp;9&amp;P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K11" sqref="K11"/>
    </sheetView>
  </sheetViews>
  <sheetFormatPr defaultRowHeight="15"/>
  <cols>
    <col min="1" max="1" width="27" customWidth="1"/>
    <col min="2" max="2" width="11.28515625" customWidth="1"/>
    <col min="3" max="3" width="10.42578125" customWidth="1"/>
    <col min="4" max="4" width="9.7109375" customWidth="1"/>
    <col min="5" max="5" width="10" customWidth="1"/>
    <col min="6" max="6" width="9.85546875" customWidth="1"/>
    <col min="7" max="8" width="10.140625" customWidth="1"/>
  </cols>
  <sheetData>
    <row r="1" spans="1:8">
      <c r="A1" s="902"/>
      <c r="B1" s="903"/>
      <c r="C1" s="903"/>
      <c r="D1" s="903"/>
      <c r="E1" s="903"/>
      <c r="F1" s="902"/>
      <c r="G1" s="902"/>
      <c r="H1" s="904"/>
    </row>
    <row r="2" spans="1:8">
      <c r="A2" s="1385" t="s">
        <v>1678</v>
      </c>
      <c r="B2" s="1385"/>
      <c r="C2" s="1385"/>
      <c r="D2" s="1385"/>
      <c r="E2" s="1385"/>
      <c r="F2" s="1385"/>
      <c r="G2" s="1385"/>
      <c r="H2" s="1385"/>
    </row>
    <row r="3" spans="1:8">
      <c r="A3" s="1385" t="s">
        <v>180</v>
      </c>
      <c r="B3" s="1385"/>
      <c r="C3" s="1385"/>
      <c r="D3" s="1385"/>
      <c r="E3" s="1385"/>
      <c r="F3" s="1385"/>
      <c r="G3" s="1385"/>
      <c r="H3" s="1385"/>
    </row>
    <row r="4" spans="1:8">
      <c r="A4" s="905"/>
      <c r="B4" s="906"/>
      <c r="C4" s="906"/>
      <c r="D4" s="903"/>
      <c r="E4" s="906"/>
      <c r="F4" s="902"/>
      <c r="G4" s="902"/>
      <c r="H4" s="906"/>
    </row>
    <row r="5" spans="1:8">
      <c r="A5" s="907"/>
      <c r="B5" s="903"/>
      <c r="C5" s="903"/>
      <c r="D5" s="903"/>
      <c r="E5" s="903"/>
      <c r="F5" s="902"/>
      <c r="G5" s="902"/>
      <c r="H5" s="908" t="s">
        <v>186</v>
      </c>
    </row>
    <row r="6" spans="1:8">
      <c r="A6" s="1386" t="s">
        <v>1648</v>
      </c>
      <c r="B6" s="1389" t="s">
        <v>100</v>
      </c>
      <c r="C6" s="1389"/>
      <c r="D6" s="1389"/>
      <c r="E6" s="1389"/>
      <c r="F6" s="1389" t="s">
        <v>142</v>
      </c>
      <c r="G6" s="1389"/>
      <c r="H6" s="1389"/>
    </row>
    <row r="7" spans="1:8" ht="36">
      <c r="A7" s="1387"/>
      <c r="B7" s="909" t="s">
        <v>1649</v>
      </c>
      <c r="C7" s="910" t="s">
        <v>145</v>
      </c>
      <c r="D7" s="911" t="s">
        <v>146</v>
      </c>
      <c r="E7" s="912" t="s">
        <v>1650</v>
      </c>
      <c r="F7" s="909" t="s">
        <v>1649</v>
      </c>
      <c r="G7" s="910" t="s">
        <v>145</v>
      </c>
      <c r="H7" s="911" t="s">
        <v>146</v>
      </c>
    </row>
    <row r="8" spans="1:8">
      <c r="A8" s="1388"/>
      <c r="B8" s="910" t="s">
        <v>0</v>
      </c>
      <c r="C8" s="910" t="s">
        <v>1</v>
      </c>
      <c r="D8" s="913" t="s">
        <v>2</v>
      </c>
      <c r="E8" s="914" t="s">
        <v>1651</v>
      </c>
      <c r="F8" s="910" t="s">
        <v>4</v>
      </c>
      <c r="G8" s="910" t="s">
        <v>5</v>
      </c>
      <c r="H8" s="913" t="s">
        <v>148</v>
      </c>
    </row>
    <row r="9" spans="1:8">
      <c r="A9" s="903"/>
      <c r="B9" s="903"/>
      <c r="C9" s="903"/>
      <c r="D9" s="903"/>
      <c r="E9" s="903"/>
      <c r="F9" s="903"/>
      <c r="G9" s="903"/>
      <c r="H9" s="903"/>
    </row>
    <row r="10" spans="1:8" ht="20.100000000000001" customHeight="1">
      <c r="A10" s="915" t="s">
        <v>1652</v>
      </c>
      <c r="B10" s="916">
        <v>7281</v>
      </c>
      <c r="C10" s="916">
        <v>1173081.0899999999</v>
      </c>
      <c r="D10" s="917">
        <v>0.91595103731389849</v>
      </c>
      <c r="E10" s="918">
        <v>161.11538112896579</v>
      </c>
      <c r="F10" s="916">
        <v>8639</v>
      </c>
      <c r="G10" s="916">
        <v>1306799.3299999998</v>
      </c>
      <c r="H10" s="919">
        <v>0.92180186030968791</v>
      </c>
    </row>
    <row r="11" spans="1:8" ht="20.100000000000001" customHeight="1">
      <c r="A11" s="920" t="s">
        <v>1653</v>
      </c>
      <c r="B11" s="916">
        <v>5237</v>
      </c>
      <c r="C11" s="916">
        <v>963821.61999999988</v>
      </c>
      <c r="D11" s="917">
        <v>0.75255958019454772</v>
      </c>
      <c r="E11" s="918">
        <v>184.04079052892877</v>
      </c>
      <c r="F11" s="916">
        <v>5693</v>
      </c>
      <c r="G11" s="916">
        <v>1030147.12</v>
      </c>
      <c r="H11" s="919">
        <v>0.72665443714963307</v>
      </c>
    </row>
    <row r="12" spans="1:8" ht="30" customHeight="1">
      <c r="A12" s="921" t="s">
        <v>1654</v>
      </c>
      <c r="B12" s="922">
        <v>186</v>
      </c>
      <c r="C12" s="922">
        <v>95302.42</v>
      </c>
      <c r="D12" s="923">
        <v>7.4412886885360005E-2</v>
      </c>
      <c r="E12" s="924">
        <v>512.37860215053763</v>
      </c>
      <c r="F12" s="922">
        <v>250</v>
      </c>
      <c r="G12" s="922">
        <v>122544.41</v>
      </c>
      <c r="H12" s="923">
        <v>8.6441477673969397E-2</v>
      </c>
    </row>
    <row r="13" spans="1:8" ht="32.25" customHeight="1">
      <c r="A13" s="921" t="s">
        <v>1655</v>
      </c>
      <c r="B13" s="922">
        <v>1602</v>
      </c>
      <c r="C13" s="922">
        <v>206232.15</v>
      </c>
      <c r="D13" s="923">
        <v>0.16102770160584201</v>
      </c>
      <c r="E13" s="924">
        <v>128.73417602996255</v>
      </c>
      <c r="F13" s="922">
        <v>1494</v>
      </c>
      <c r="G13" s="922">
        <v>133321.22</v>
      </c>
      <c r="H13" s="923">
        <v>9.4043320801792202E-2</v>
      </c>
    </row>
    <row r="14" spans="1:8" ht="30" customHeight="1">
      <c r="A14" s="921" t="s">
        <v>1656</v>
      </c>
      <c r="B14" s="922">
        <v>505</v>
      </c>
      <c r="C14" s="922">
        <v>78723.3</v>
      </c>
      <c r="D14" s="923">
        <v>6.1467778238393701E-2</v>
      </c>
      <c r="E14" s="924">
        <v>155.88772277227724</v>
      </c>
      <c r="F14" s="922">
        <v>493</v>
      </c>
      <c r="G14" s="922">
        <v>88983.59</v>
      </c>
      <c r="H14" s="923">
        <v>6.2768044730352399E-2</v>
      </c>
    </row>
    <row r="15" spans="1:8" ht="30.75" customHeight="1">
      <c r="A15" s="921" t="s">
        <v>1657</v>
      </c>
      <c r="B15" s="922">
        <v>5</v>
      </c>
      <c r="C15" s="922">
        <v>11016.66</v>
      </c>
      <c r="D15" s="923">
        <v>8.6018956752039397E-3</v>
      </c>
      <c r="E15" s="924">
        <v>2203.3319999999999</v>
      </c>
      <c r="F15" s="922" t="s">
        <v>168</v>
      </c>
      <c r="G15" s="922" t="s">
        <v>168</v>
      </c>
      <c r="H15" s="923" t="s">
        <v>168</v>
      </c>
    </row>
    <row r="16" spans="1:8" ht="20.100000000000001" customHeight="1">
      <c r="A16" s="921" t="s">
        <v>1658</v>
      </c>
      <c r="B16" s="922">
        <v>2939</v>
      </c>
      <c r="C16" s="922">
        <v>572547.09</v>
      </c>
      <c r="D16" s="923">
        <v>0.44704931778974799</v>
      </c>
      <c r="E16" s="924">
        <v>194.81017012589314</v>
      </c>
      <c r="F16" s="922">
        <v>3456</v>
      </c>
      <c r="G16" s="922">
        <v>685297.9</v>
      </c>
      <c r="H16" s="923">
        <v>0.483401593943519</v>
      </c>
    </row>
    <row r="17" spans="1:8" ht="20.100000000000001" customHeight="1">
      <c r="A17" s="920" t="s">
        <v>1659</v>
      </c>
      <c r="B17" s="916">
        <v>2044</v>
      </c>
      <c r="C17" s="916">
        <v>209259.47000000003</v>
      </c>
      <c r="D17" s="917">
        <v>0.1633914571193508</v>
      </c>
      <c r="E17" s="918">
        <v>102.37743150684933</v>
      </c>
      <c r="F17" s="916">
        <v>2925</v>
      </c>
      <c r="G17" s="916">
        <v>275892.01</v>
      </c>
      <c r="H17" s="917">
        <v>0.19461118644939818</v>
      </c>
    </row>
    <row r="18" spans="1:8" ht="20.100000000000001" customHeight="1">
      <c r="A18" s="921" t="s">
        <v>1660</v>
      </c>
      <c r="B18" s="922" t="s">
        <v>168</v>
      </c>
      <c r="C18" s="922" t="s">
        <v>168</v>
      </c>
      <c r="D18" s="923" t="s">
        <v>168</v>
      </c>
      <c r="E18" s="924" t="s">
        <v>168</v>
      </c>
      <c r="F18" s="922" t="s">
        <v>168</v>
      </c>
      <c r="G18" s="922" t="s">
        <v>168</v>
      </c>
      <c r="H18" s="923" t="s">
        <v>168</v>
      </c>
    </row>
    <row r="19" spans="1:8" ht="20.100000000000001" customHeight="1">
      <c r="A19" s="921" t="s">
        <v>1661</v>
      </c>
      <c r="B19" s="922" t="s">
        <v>168</v>
      </c>
      <c r="C19" s="922" t="s">
        <v>168</v>
      </c>
      <c r="D19" s="923" t="s">
        <v>168</v>
      </c>
      <c r="E19" s="924" t="s">
        <v>168</v>
      </c>
      <c r="F19" s="922" t="s">
        <v>168</v>
      </c>
      <c r="G19" s="922" t="s">
        <v>168</v>
      </c>
      <c r="H19" s="923" t="s">
        <v>168</v>
      </c>
    </row>
    <row r="20" spans="1:8" ht="20.100000000000001" customHeight="1">
      <c r="A20" s="921" t="s">
        <v>1662</v>
      </c>
      <c r="B20" s="922" t="s">
        <v>168</v>
      </c>
      <c r="C20" s="922" t="s">
        <v>168</v>
      </c>
      <c r="D20" s="923" t="s">
        <v>168</v>
      </c>
      <c r="E20" s="924" t="s">
        <v>168</v>
      </c>
      <c r="F20" s="922" t="s">
        <v>168</v>
      </c>
      <c r="G20" s="922" t="s">
        <v>168</v>
      </c>
      <c r="H20" s="923" t="s">
        <v>168</v>
      </c>
    </row>
    <row r="21" spans="1:8" ht="20.100000000000001" customHeight="1">
      <c r="A21" s="921" t="s">
        <v>1663</v>
      </c>
      <c r="B21" s="922" t="s">
        <v>168</v>
      </c>
      <c r="C21" s="922" t="s">
        <v>168</v>
      </c>
      <c r="D21" s="923" t="s">
        <v>168</v>
      </c>
      <c r="E21" s="924" t="s">
        <v>168</v>
      </c>
      <c r="F21" s="922" t="s">
        <v>168</v>
      </c>
      <c r="G21" s="922" t="s">
        <v>168</v>
      </c>
      <c r="H21" s="923" t="s">
        <v>168</v>
      </c>
    </row>
    <row r="22" spans="1:8" ht="20.100000000000001" customHeight="1">
      <c r="A22" s="921" t="s">
        <v>1664</v>
      </c>
      <c r="B22" s="922">
        <v>1632</v>
      </c>
      <c r="C22" s="922">
        <v>147798.39000000001</v>
      </c>
      <c r="D22" s="923">
        <v>0.115402157436383</v>
      </c>
      <c r="E22" s="924">
        <v>90.562738970588242</v>
      </c>
      <c r="F22" s="922">
        <v>2462</v>
      </c>
      <c r="G22" s="922">
        <v>202131.84</v>
      </c>
      <c r="H22" s="923">
        <v>0.14258157458637499</v>
      </c>
    </row>
    <row r="23" spans="1:8" ht="20.100000000000001" customHeight="1">
      <c r="A23" s="921" t="s">
        <v>1665</v>
      </c>
      <c r="B23" s="922" t="s">
        <v>168</v>
      </c>
      <c r="C23" s="922" t="s">
        <v>168</v>
      </c>
      <c r="D23" s="923" t="s">
        <v>168</v>
      </c>
      <c r="E23" s="924" t="s">
        <v>168</v>
      </c>
      <c r="F23" s="922" t="s">
        <v>168</v>
      </c>
      <c r="G23" s="922" t="s">
        <v>168</v>
      </c>
      <c r="H23" s="923" t="s">
        <v>168</v>
      </c>
    </row>
    <row r="24" spans="1:8" ht="20.100000000000001" customHeight="1">
      <c r="A24" s="921" t="s">
        <v>1666</v>
      </c>
      <c r="B24" s="922" t="s">
        <v>168</v>
      </c>
      <c r="C24" s="922" t="s">
        <v>168</v>
      </c>
      <c r="D24" s="923" t="s">
        <v>168</v>
      </c>
      <c r="E24" s="924" t="s">
        <v>168</v>
      </c>
      <c r="F24" s="922" t="s">
        <v>168</v>
      </c>
      <c r="G24" s="922" t="s">
        <v>168</v>
      </c>
      <c r="H24" s="923" t="s">
        <v>168</v>
      </c>
    </row>
    <row r="25" spans="1:8" ht="20.100000000000001" customHeight="1">
      <c r="A25" s="921" t="s">
        <v>1667</v>
      </c>
      <c r="B25" s="922">
        <v>412</v>
      </c>
      <c r="C25" s="922">
        <v>61461.08</v>
      </c>
      <c r="D25" s="923">
        <v>4.79892996829678E-2</v>
      </c>
      <c r="E25" s="924">
        <v>149.17737864077671</v>
      </c>
      <c r="F25" s="922">
        <v>463</v>
      </c>
      <c r="G25" s="922">
        <v>73760.17</v>
      </c>
      <c r="H25" s="923">
        <v>5.2029611863023198E-2</v>
      </c>
    </row>
    <row r="26" spans="1:8" ht="30.75" customHeight="1">
      <c r="A26" s="920" t="s">
        <v>1668</v>
      </c>
      <c r="B26" s="916" t="s">
        <v>168</v>
      </c>
      <c r="C26" s="916" t="s">
        <v>168</v>
      </c>
      <c r="D26" s="917" t="s">
        <v>168</v>
      </c>
      <c r="E26" s="918" t="s">
        <v>168</v>
      </c>
      <c r="F26" s="916">
        <v>21</v>
      </c>
      <c r="G26" s="916">
        <v>760.2</v>
      </c>
      <c r="H26" s="917">
        <v>5.3623671065658202E-4</v>
      </c>
    </row>
    <row r="27" spans="1:8" ht="31.5" customHeight="1">
      <c r="A27" s="921" t="s">
        <v>1669</v>
      </c>
      <c r="B27" s="922" t="s">
        <v>168</v>
      </c>
      <c r="C27" s="922" t="s">
        <v>168</v>
      </c>
      <c r="D27" s="923" t="s">
        <v>168</v>
      </c>
      <c r="E27" s="924" t="s">
        <v>168</v>
      </c>
      <c r="F27" s="922" t="s">
        <v>168</v>
      </c>
      <c r="G27" s="922" t="s">
        <v>168</v>
      </c>
      <c r="H27" s="923" t="s">
        <v>168</v>
      </c>
    </row>
    <row r="28" spans="1:8" ht="20.100000000000001" customHeight="1">
      <c r="A28" s="921" t="s">
        <v>1670</v>
      </c>
      <c r="B28" s="922" t="s">
        <v>168</v>
      </c>
      <c r="C28" s="922" t="s">
        <v>168</v>
      </c>
      <c r="D28" s="923" t="s">
        <v>168</v>
      </c>
      <c r="E28" s="924" t="s">
        <v>168</v>
      </c>
      <c r="F28" s="922">
        <v>21</v>
      </c>
      <c r="G28" s="922">
        <v>760.2</v>
      </c>
      <c r="H28" s="923">
        <v>5.3623671065658202E-4</v>
      </c>
    </row>
    <row r="29" spans="1:8" ht="20.100000000000001" customHeight="1">
      <c r="A29" s="915" t="s">
        <v>1671</v>
      </c>
      <c r="B29" s="916">
        <v>1747</v>
      </c>
      <c r="C29" s="916">
        <v>107643.59</v>
      </c>
      <c r="D29" s="917">
        <v>8.4048970494181197E-2</v>
      </c>
      <c r="E29" s="918">
        <v>61.616250715512308</v>
      </c>
      <c r="F29" s="916">
        <v>1670</v>
      </c>
      <c r="G29" s="916">
        <v>110858.18</v>
      </c>
      <c r="H29" s="917">
        <v>7.8198139690312099E-2</v>
      </c>
    </row>
    <row r="30" spans="1:8" ht="20.100000000000001" customHeight="1">
      <c r="A30" s="921" t="s">
        <v>1672</v>
      </c>
      <c r="B30" s="922" t="s">
        <v>168</v>
      </c>
      <c r="C30" s="922" t="s">
        <v>168</v>
      </c>
      <c r="D30" s="923" t="s">
        <v>168</v>
      </c>
      <c r="E30" s="924" t="s">
        <v>168</v>
      </c>
      <c r="F30" s="922" t="s">
        <v>168</v>
      </c>
      <c r="G30" s="922" t="s">
        <v>168</v>
      </c>
      <c r="H30" s="923" t="s">
        <v>168</v>
      </c>
    </row>
    <row r="31" spans="1:8" ht="20.100000000000001" customHeight="1">
      <c r="A31" s="921" t="s">
        <v>1673</v>
      </c>
      <c r="B31" s="922">
        <v>64</v>
      </c>
      <c r="C31" s="922">
        <v>19603.05</v>
      </c>
      <c r="D31" s="923">
        <v>1.5306217221536E-2</v>
      </c>
      <c r="E31" s="924">
        <v>306.29765624999999</v>
      </c>
      <c r="F31" s="922">
        <v>70</v>
      </c>
      <c r="G31" s="922">
        <v>20337.2</v>
      </c>
      <c r="H31" s="923">
        <v>1.4345636979696199E-2</v>
      </c>
    </row>
    <row r="32" spans="1:8" ht="20.100000000000001" customHeight="1">
      <c r="A32" s="921" t="s">
        <v>1674</v>
      </c>
      <c r="B32" s="922">
        <v>1683</v>
      </c>
      <c r="C32" s="922">
        <v>88040.54</v>
      </c>
      <c r="D32" s="923">
        <v>6.8742753272645202E-2</v>
      </c>
      <c r="E32" s="924">
        <v>52.311669637551987</v>
      </c>
      <c r="F32" s="922">
        <v>1600</v>
      </c>
      <c r="G32" s="922">
        <v>90520.98</v>
      </c>
      <c r="H32" s="923">
        <v>6.3852502710615905E-2</v>
      </c>
    </row>
    <row r="33" spans="1:8">
      <c r="A33" s="921"/>
      <c r="B33" s="922"/>
      <c r="C33" s="922"/>
      <c r="D33" s="925"/>
      <c r="E33" s="924"/>
      <c r="F33" s="922"/>
      <c r="G33" s="922"/>
      <c r="H33" s="925"/>
    </row>
    <row r="34" spans="1:8" ht="20.100000000000001" customHeight="1">
      <c r="A34" s="926" t="s">
        <v>1675</v>
      </c>
      <c r="B34" s="927">
        <v>9028</v>
      </c>
      <c r="C34" s="927">
        <v>1280724.68</v>
      </c>
      <c r="D34" s="928">
        <v>1.0000000078080797</v>
      </c>
      <c r="E34" s="929">
        <v>141.86139565795304</v>
      </c>
      <c r="F34" s="927">
        <v>10309</v>
      </c>
      <c r="G34" s="927">
        <v>1417657.5099999998</v>
      </c>
      <c r="H34" s="928">
        <v>1</v>
      </c>
    </row>
    <row r="35" spans="1:8">
      <c r="A35" s="561" t="s">
        <v>137</v>
      </c>
      <c r="B35" s="930"/>
      <c r="C35" s="930"/>
      <c r="D35" s="930"/>
      <c r="E35" s="930"/>
      <c r="F35" s="930"/>
      <c r="G35" s="930"/>
      <c r="H35" s="930"/>
    </row>
    <row r="36" spans="1:8">
      <c r="A36" s="564" t="s">
        <v>1198</v>
      </c>
      <c r="B36" s="930"/>
      <c r="C36" s="930"/>
      <c r="D36" s="930"/>
      <c r="E36" s="930"/>
      <c r="F36" s="930"/>
      <c r="G36" s="930"/>
      <c r="H36" s="930"/>
    </row>
  </sheetData>
  <mergeCells count="5">
    <mergeCell ref="A2:H2"/>
    <mergeCell ref="A3:H3"/>
    <mergeCell ref="A6:A8"/>
    <mergeCell ref="B6:E6"/>
    <mergeCell ref="F6:H6"/>
  </mergeCells>
  <pageMargins left="0.7" right="0.7" top="0.75" bottom="0.75" header="0.3" footer="0.46"/>
  <pageSetup scale="90" orientation="portrait" r:id="rId1"/>
  <headerFooter>
    <oddFooter>&amp;C&amp;"Maiandra GD,Regular"&amp;9&amp;P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topLeftCell="A2" zoomScale="95" zoomScaleSheetLayoutView="95" workbookViewId="0">
      <selection activeCell="K11" sqref="K11"/>
    </sheetView>
  </sheetViews>
  <sheetFormatPr defaultRowHeight="15"/>
  <cols>
    <col min="1" max="1" width="28.85546875" customWidth="1"/>
    <col min="2" max="2" width="9.5703125" bestFit="1" customWidth="1"/>
    <col min="3" max="3" width="10.28515625" customWidth="1"/>
    <col min="4" max="5" width="9.5703125" bestFit="1" customWidth="1"/>
    <col min="6" max="6" width="11.140625" bestFit="1" customWidth="1"/>
    <col min="7" max="7" width="9.7109375" customWidth="1"/>
    <col min="8" max="8" width="9.42578125" customWidth="1"/>
  </cols>
  <sheetData>
    <row r="1" spans="1:8">
      <c r="A1" s="902"/>
      <c r="B1" s="903"/>
      <c r="C1" s="903"/>
      <c r="D1" s="903"/>
      <c r="E1" s="903"/>
      <c r="F1" s="902"/>
      <c r="G1" s="902"/>
      <c r="H1" s="904"/>
    </row>
    <row r="2" spans="1:8">
      <c r="A2" s="1385" t="s">
        <v>1679</v>
      </c>
      <c r="B2" s="1385"/>
      <c r="C2" s="1385"/>
      <c r="D2" s="1385"/>
      <c r="E2" s="1385"/>
      <c r="F2" s="1385"/>
      <c r="G2" s="1385"/>
      <c r="H2" s="1385"/>
    </row>
    <row r="3" spans="1:8">
      <c r="A3" s="1385" t="s">
        <v>182</v>
      </c>
      <c r="B3" s="1385"/>
      <c r="C3" s="1385"/>
      <c r="D3" s="1385"/>
      <c r="E3" s="1385"/>
      <c r="F3" s="1385"/>
      <c r="G3" s="1385"/>
      <c r="H3" s="1385"/>
    </row>
    <row r="4" spans="1:8">
      <c r="A4" s="905"/>
      <c r="B4" s="906"/>
      <c r="C4" s="906"/>
      <c r="D4" s="903"/>
      <c r="E4" s="906"/>
      <c r="F4" s="902"/>
      <c r="G4" s="902"/>
      <c r="H4" s="906"/>
    </row>
    <row r="5" spans="1:8">
      <c r="A5" s="907"/>
      <c r="B5" s="903"/>
      <c r="C5" s="903"/>
      <c r="D5" s="903"/>
      <c r="E5" s="903"/>
      <c r="F5" s="902"/>
      <c r="G5" s="902"/>
      <c r="H5" s="908" t="s">
        <v>186</v>
      </c>
    </row>
    <row r="6" spans="1:8">
      <c r="A6" s="1386" t="s">
        <v>1648</v>
      </c>
      <c r="B6" s="1389" t="s">
        <v>100</v>
      </c>
      <c r="C6" s="1389"/>
      <c r="D6" s="1389"/>
      <c r="E6" s="1389"/>
      <c r="F6" s="1389" t="s">
        <v>142</v>
      </c>
      <c r="G6" s="1389"/>
      <c r="H6" s="1389"/>
    </row>
    <row r="7" spans="1:8" ht="36">
      <c r="A7" s="1387"/>
      <c r="B7" s="909" t="s">
        <v>1649</v>
      </c>
      <c r="C7" s="910" t="s">
        <v>145</v>
      </c>
      <c r="D7" s="911" t="s">
        <v>146</v>
      </c>
      <c r="E7" s="912" t="s">
        <v>1650</v>
      </c>
      <c r="F7" s="909" t="s">
        <v>1649</v>
      </c>
      <c r="G7" s="910" t="s">
        <v>145</v>
      </c>
      <c r="H7" s="911" t="s">
        <v>146</v>
      </c>
    </row>
    <row r="8" spans="1:8">
      <c r="A8" s="1388"/>
      <c r="B8" s="910" t="s">
        <v>0</v>
      </c>
      <c r="C8" s="910" t="s">
        <v>1</v>
      </c>
      <c r="D8" s="913" t="s">
        <v>2</v>
      </c>
      <c r="E8" s="914" t="s">
        <v>1651</v>
      </c>
      <c r="F8" s="910" t="s">
        <v>4</v>
      </c>
      <c r="G8" s="910" t="s">
        <v>5</v>
      </c>
      <c r="H8" s="913" t="s">
        <v>148</v>
      </c>
    </row>
    <row r="9" spans="1:8">
      <c r="A9" s="903"/>
      <c r="B9" s="903"/>
      <c r="C9" s="903"/>
      <c r="D9" s="903"/>
      <c r="E9" s="903"/>
      <c r="F9" s="903"/>
      <c r="G9" s="903"/>
      <c r="H9" s="903"/>
    </row>
    <row r="10" spans="1:8" ht="20.100000000000001" customHeight="1">
      <c r="A10" s="915" t="s">
        <v>1652</v>
      </c>
      <c r="B10" s="916">
        <v>40219</v>
      </c>
      <c r="C10" s="916">
        <v>3561743.8599999994</v>
      </c>
      <c r="D10" s="917">
        <v>0.77753030365047371</v>
      </c>
      <c r="E10" s="918">
        <v>88.558737412665636</v>
      </c>
      <c r="F10" s="916">
        <v>46916</v>
      </c>
      <c r="G10" s="916">
        <v>3850809.5100000002</v>
      </c>
      <c r="H10" s="919">
        <v>0.79529166974243826</v>
      </c>
    </row>
    <row r="11" spans="1:8" ht="20.100000000000001" customHeight="1">
      <c r="A11" s="920" t="s">
        <v>1653</v>
      </c>
      <c r="B11" s="916">
        <v>13747</v>
      </c>
      <c r="C11" s="916">
        <v>2297304.1799999997</v>
      </c>
      <c r="D11" s="917">
        <v>0.50150254674767702</v>
      </c>
      <c r="E11" s="918">
        <v>167.11312868262164</v>
      </c>
      <c r="F11" s="916">
        <v>14275</v>
      </c>
      <c r="G11" s="916">
        <v>2254719.25</v>
      </c>
      <c r="H11" s="919">
        <v>0.46565778766161769</v>
      </c>
    </row>
    <row r="12" spans="1:8" ht="33.75" customHeight="1">
      <c r="A12" s="921" t="s">
        <v>1654</v>
      </c>
      <c r="B12" s="922">
        <v>481</v>
      </c>
      <c r="C12" s="922">
        <v>461714.63</v>
      </c>
      <c r="D12" s="923">
        <v>0.100792513604211</v>
      </c>
      <c r="E12" s="924">
        <v>959.90567567567564</v>
      </c>
      <c r="F12" s="922">
        <v>581</v>
      </c>
      <c r="G12" s="922">
        <v>475568.99</v>
      </c>
      <c r="H12" s="923">
        <v>9.8217285262397994E-2</v>
      </c>
    </row>
    <row r="13" spans="1:8" ht="33.75" customHeight="1">
      <c r="A13" s="921" t="s">
        <v>1655</v>
      </c>
      <c r="B13" s="922">
        <v>4649</v>
      </c>
      <c r="C13" s="922">
        <v>647436.93999999994</v>
      </c>
      <c r="D13" s="923">
        <v>0.141335778298424</v>
      </c>
      <c r="E13" s="924">
        <v>139.26369972036997</v>
      </c>
      <c r="F13" s="922">
        <v>5225</v>
      </c>
      <c r="G13" s="922">
        <v>815557.73</v>
      </c>
      <c r="H13" s="923">
        <v>0.16843374547058601</v>
      </c>
    </row>
    <row r="14" spans="1:8" ht="32.25" customHeight="1">
      <c r="A14" s="921" t="s">
        <v>1656</v>
      </c>
      <c r="B14" s="922">
        <v>4707</v>
      </c>
      <c r="C14" s="922">
        <v>592356.15</v>
      </c>
      <c r="D14" s="923">
        <v>0.12931161680411399</v>
      </c>
      <c r="E14" s="924">
        <v>125.84579349904398</v>
      </c>
      <c r="F14" s="922">
        <v>5386</v>
      </c>
      <c r="G14" s="922">
        <v>460572.12</v>
      </c>
      <c r="H14" s="923">
        <v>9.5120044084345004E-2</v>
      </c>
    </row>
    <row r="15" spans="1:8" ht="28.5" customHeight="1">
      <c r="A15" s="921" t="s">
        <v>1657</v>
      </c>
      <c r="B15" s="922">
        <v>47</v>
      </c>
      <c r="C15" s="922">
        <v>65350.87</v>
      </c>
      <c r="D15" s="923">
        <v>1.4266124626638E-2</v>
      </c>
      <c r="E15" s="924">
        <v>1390.4440425531916</v>
      </c>
      <c r="F15" s="922">
        <v>31</v>
      </c>
      <c r="G15" s="922">
        <v>30289.42</v>
      </c>
      <c r="H15" s="923">
        <v>6.2555479165548296E-3</v>
      </c>
    </row>
    <row r="16" spans="1:8" ht="20.100000000000001" customHeight="1">
      <c r="A16" s="921" t="s">
        <v>1658</v>
      </c>
      <c r="B16" s="922">
        <v>3863</v>
      </c>
      <c r="C16" s="922">
        <v>530445.59</v>
      </c>
      <c r="D16" s="923">
        <v>0.11579651341428999</v>
      </c>
      <c r="E16" s="924">
        <v>137.31441625679523</v>
      </c>
      <c r="F16" s="922">
        <v>3052</v>
      </c>
      <c r="G16" s="922">
        <v>472730.99</v>
      </c>
      <c r="H16" s="923">
        <v>9.7631164927733896E-2</v>
      </c>
    </row>
    <row r="17" spans="1:8" ht="20.100000000000001" customHeight="1">
      <c r="A17" s="920" t="s">
        <v>1659</v>
      </c>
      <c r="B17" s="916">
        <v>26425</v>
      </c>
      <c r="C17" s="916">
        <v>1262115.93</v>
      </c>
      <c r="D17" s="917">
        <v>0.2755204812215219</v>
      </c>
      <c r="E17" s="918">
        <v>47.762192242194885</v>
      </c>
      <c r="F17" s="916">
        <v>32629</v>
      </c>
      <c r="G17" s="916">
        <v>1595578.08</v>
      </c>
      <c r="H17" s="917">
        <v>0.32952810367595509</v>
      </c>
    </row>
    <row r="18" spans="1:8" ht="20.100000000000001" customHeight="1">
      <c r="A18" s="921" t="s">
        <v>1660</v>
      </c>
      <c r="B18" s="922">
        <v>10</v>
      </c>
      <c r="C18" s="922">
        <v>383.03</v>
      </c>
      <c r="D18" s="923">
        <v>8.3615623108631199E-5</v>
      </c>
      <c r="E18" s="924">
        <v>38.302999999999997</v>
      </c>
      <c r="F18" s="922">
        <v>4</v>
      </c>
      <c r="G18" s="922">
        <v>173.5</v>
      </c>
      <c r="H18" s="923">
        <v>3.5832233285492498E-5</v>
      </c>
    </row>
    <row r="19" spans="1:8" ht="20.100000000000001" customHeight="1">
      <c r="A19" s="921" t="s">
        <v>1661</v>
      </c>
      <c r="B19" s="922">
        <v>51</v>
      </c>
      <c r="C19" s="922">
        <v>2418.02</v>
      </c>
      <c r="D19" s="923">
        <v>5.2785486512579296E-4</v>
      </c>
      <c r="E19" s="924">
        <v>47.4121568627451</v>
      </c>
      <c r="F19" s="922">
        <v>112</v>
      </c>
      <c r="G19" s="922">
        <v>5288.44</v>
      </c>
      <c r="H19" s="923">
        <v>1.09219951467625E-3</v>
      </c>
    </row>
    <row r="20" spans="1:8" ht="20.100000000000001" customHeight="1">
      <c r="A20" s="921" t="s">
        <v>1662</v>
      </c>
      <c r="B20" s="922">
        <v>3</v>
      </c>
      <c r="C20" s="922">
        <v>176.3</v>
      </c>
      <c r="D20" s="923">
        <v>3.8486370138244203E-5</v>
      </c>
      <c r="E20" s="924">
        <v>58.766666666666673</v>
      </c>
      <c r="F20" s="922">
        <v>3</v>
      </c>
      <c r="G20" s="922">
        <v>175.11</v>
      </c>
      <c r="H20" s="923">
        <v>3.61647398883147E-5</v>
      </c>
    </row>
    <row r="21" spans="1:8" ht="20.100000000000001" customHeight="1">
      <c r="A21" s="921" t="s">
        <v>1663</v>
      </c>
      <c r="B21" s="922">
        <v>125</v>
      </c>
      <c r="C21" s="922">
        <v>10718.96</v>
      </c>
      <c r="D21" s="923">
        <v>2.33995384036888E-3</v>
      </c>
      <c r="E21" s="924">
        <v>85.751679999999993</v>
      </c>
      <c r="F21" s="922">
        <v>73</v>
      </c>
      <c r="G21" s="922">
        <v>2266.4899999999998</v>
      </c>
      <c r="H21" s="923">
        <v>4.68088751695884E-4</v>
      </c>
    </row>
    <row r="22" spans="1:8" ht="20.100000000000001" customHeight="1">
      <c r="A22" s="921" t="s">
        <v>1664</v>
      </c>
      <c r="B22" s="922">
        <v>22555</v>
      </c>
      <c r="C22" s="922">
        <v>834387.45</v>
      </c>
      <c r="D22" s="923">
        <v>0.18214715961092301</v>
      </c>
      <c r="E22" s="924">
        <v>36.993458213256481</v>
      </c>
      <c r="F22" s="922">
        <v>28374</v>
      </c>
      <c r="G22" s="922">
        <v>1006819.01</v>
      </c>
      <c r="H22" s="923">
        <v>0.207934142032211</v>
      </c>
    </row>
    <row r="23" spans="1:8" ht="20.100000000000001" customHeight="1">
      <c r="A23" s="921" t="s">
        <v>1665</v>
      </c>
      <c r="B23" s="922">
        <v>21</v>
      </c>
      <c r="C23" s="922">
        <v>2699.1</v>
      </c>
      <c r="D23" s="923">
        <v>5.8921475689242798E-4</v>
      </c>
      <c r="E23" s="924">
        <v>128.52857142857141</v>
      </c>
      <c r="F23" s="922">
        <v>39</v>
      </c>
      <c r="G23" s="922">
        <v>4685.22</v>
      </c>
      <c r="H23" s="923">
        <v>9.6761899731328703E-4</v>
      </c>
    </row>
    <row r="24" spans="1:8" ht="20.100000000000001" customHeight="1">
      <c r="A24" s="921" t="s">
        <v>1666</v>
      </c>
      <c r="B24" s="922">
        <v>8</v>
      </c>
      <c r="C24" s="922">
        <v>663.27</v>
      </c>
      <c r="D24" s="923">
        <v>1.4479214249343901E-4</v>
      </c>
      <c r="E24" s="924">
        <v>82.908749999999998</v>
      </c>
      <c r="F24" s="922">
        <v>9</v>
      </c>
      <c r="G24" s="922">
        <v>767.69</v>
      </c>
      <c r="H24" s="923">
        <v>1.58547822310892E-4</v>
      </c>
    </row>
    <row r="25" spans="1:8" ht="20.100000000000001" customHeight="1">
      <c r="A25" s="921" t="s">
        <v>1667</v>
      </c>
      <c r="B25" s="922">
        <v>3652</v>
      </c>
      <c r="C25" s="922">
        <v>410669.8</v>
      </c>
      <c r="D25" s="923">
        <v>8.9649404012471498E-2</v>
      </c>
      <c r="E25" s="924">
        <v>112.45065717415115</v>
      </c>
      <c r="F25" s="922">
        <v>4015</v>
      </c>
      <c r="G25" s="922">
        <v>575402.62</v>
      </c>
      <c r="H25" s="923">
        <v>0.11883550958457401</v>
      </c>
    </row>
    <row r="26" spans="1:8" ht="32.25" customHeight="1">
      <c r="A26" s="920" t="s">
        <v>1668</v>
      </c>
      <c r="B26" s="916">
        <v>47</v>
      </c>
      <c r="C26" s="916">
        <v>2323.75</v>
      </c>
      <c r="D26" s="917">
        <v>5.0727568127478698E-4</v>
      </c>
      <c r="E26" s="918">
        <v>49.441489361702125</v>
      </c>
      <c r="F26" s="916">
        <v>12</v>
      </c>
      <c r="G26" s="916">
        <v>512.17999999999995</v>
      </c>
      <c r="H26" s="917">
        <v>1.05778404865496E-4</v>
      </c>
    </row>
    <row r="27" spans="1:8" ht="27" customHeight="1">
      <c r="A27" s="921" t="s">
        <v>1669</v>
      </c>
      <c r="B27" s="922" t="s">
        <v>168</v>
      </c>
      <c r="C27" s="922" t="s">
        <v>168</v>
      </c>
      <c r="D27" s="923" t="s">
        <v>168</v>
      </c>
      <c r="E27" s="924" t="s">
        <v>168</v>
      </c>
      <c r="F27" s="922" t="s">
        <v>168</v>
      </c>
      <c r="G27" s="922" t="s">
        <v>168</v>
      </c>
      <c r="H27" s="923" t="s">
        <v>168</v>
      </c>
    </row>
    <row r="28" spans="1:8" ht="20.100000000000001" customHeight="1">
      <c r="A28" s="921" t="s">
        <v>1670</v>
      </c>
      <c r="B28" s="922">
        <v>47</v>
      </c>
      <c r="C28" s="922">
        <v>2323.75</v>
      </c>
      <c r="D28" s="923">
        <v>5.0727568127478698E-4</v>
      </c>
      <c r="E28" s="924">
        <v>49.441489361702125</v>
      </c>
      <c r="F28" s="922">
        <v>12</v>
      </c>
      <c r="G28" s="922">
        <v>512.17999999999995</v>
      </c>
      <c r="H28" s="923">
        <v>1.05778404865496E-4</v>
      </c>
    </row>
    <row r="29" spans="1:8" ht="20.100000000000001" customHeight="1">
      <c r="A29" s="915" t="s">
        <v>1671</v>
      </c>
      <c r="B29" s="916">
        <v>29505</v>
      </c>
      <c r="C29" s="916">
        <v>1019098.63</v>
      </c>
      <c r="D29" s="917">
        <v>0.22246969416652027</v>
      </c>
      <c r="E29" s="918">
        <v>34.539862057278427</v>
      </c>
      <c r="F29" s="916">
        <v>30690</v>
      </c>
      <c r="G29" s="916">
        <v>991199.60000000009</v>
      </c>
      <c r="H29" s="917">
        <v>0.2047083302575613</v>
      </c>
    </row>
    <row r="30" spans="1:8" ht="20.100000000000001" customHeight="1">
      <c r="A30" s="921" t="s">
        <v>1672</v>
      </c>
      <c r="B30" s="922">
        <v>41</v>
      </c>
      <c r="C30" s="922">
        <v>5856.99</v>
      </c>
      <c r="D30" s="923">
        <v>1.2785835793306601E-3</v>
      </c>
      <c r="E30" s="924">
        <v>142.85341463414633</v>
      </c>
      <c r="F30" s="922">
        <v>65</v>
      </c>
      <c r="G30" s="922">
        <v>9650.98</v>
      </c>
      <c r="H30" s="923">
        <v>1.99317675385373E-3</v>
      </c>
    </row>
    <row r="31" spans="1:8" ht="20.100000000000001" customHeight="1">
      <c r="A31" s="921" t="s">
        <v>1673</v>
      </c>
      <c r="B31" s="922">
        <v>6205</v>
      </c>
      <c r="C31" s="922">
        <v>198473.87</v>
      </c>
      <c r="D31" s="923">
        <v>4.3326936038512599E-2</v>
      </c>
      <c r="E31" s="924">
        <v>31.986119258662367</v>
      </c>
      <c r="F31" s="922">
        <v>7287</v>
      </c>
      <c r="G31" s="922">
        <v>219409.46</v>
      </c>
      <c r="H31" s="923">
        <v>4.5313723087976598E-2</v>
      </c>
    </row>
    <row r="32" spans="1:8" ht="20.100000000000001" customHeight="1">
      <c r="A32" s="921" t="s">
        <v>1674</v>
      </c>
      <c r="B32" s="922">
        <v>23259</v>
      </c>
      <c r="C32" s="922">
        <v>814767.77</v>
      </c>
      <c r="D32" s="923">
        <v>0.17786417454867701</v>
      </c>
      <c r="E32" s="924">
        <v>35.030214970549032</v>
      </c>
      <c r="F32" s="922">
        <v>23338</v>
      </c>
      <c r="G32" s="922">
        <v>762139.16</v>
      </c>
      <c r="H32" s="923">
        <v>0.15740143041573099</v>
      </c>
    </row>
    <row r="33" spans="1:8">
      <c r="A33" s="921"/>
      <c r="B33" s="922"/>
      <c r="C33" s="922"/>
      <c r="D33" s="925"/>
      <c r="E33" s="924"/>
      <c r="F33" s="922"/>
      <c r="G33" s="922"/>
      <c r="H33" s="925"/>
    </row>
    <row r="34" spans="1:8" ht="20.100000000000001" customHeight="1">
      <c r="A34" s="926" t="s">
        <v>1675</v>
      </c>
      <c r="B34" s="927">
        <v>69724</v>
      </c>
      <c r="C34" s="927">
        <v>4580842.4899999993</v>
      </c>
      <c r="D34" s="928">
        <v>0.999999997816994</v>
      </c>
      <c r="E34" s="929">
        <v>65.699651339567424</v>
      </c>
      <c r="F34" s="927">
        <v>77606</v>
      </c>
      <c r="G34" s="927">
        <v>4842009.1100000003</v>
      </c>
      <c r="H34" s="928">
        <v>0.99999999999999956</v>
      </c>
    </row>
    <row r="35" spans="1:8">
      <c r="A35" s="561" t="s">
        <v>137</v>
      </c>
      <c r="B35" s="930"/>
      <c r="C35" s="930"/>
      <c r="D35" s="930"/>
      <c r="E35" s="930"/>
      <c r="F35" s="930"/>
      <c r="G35" s="930"/>
      <c r="H35" s="930"/>
    </row>
    <row r="36" spans="1:8">
      <c r="A36" s="564" t="s">
        <v>1198</v>
      </c>
      <c r="B36" s="930"/>
      <c r="C36" s="930"/>
      <c r="D36" s="930"/>
      <c r="E36" s="930"/>
      <c r="F36" s="930"/>
      <c r="G36" s="930"/>
      <c r="H36" s="930"/>
    </row>
  </sheetData>
  <mergeCells count="5">
    <mergeCell ref="A2:H2"/>
    <mergeCell ref="A3:H3"/>
    <mergeCell ref="A6:A8"/>
    <mergeCell ref="B6:E6"/>
    <mergeCell ref="F6:H6"/>
  </mergeCells>
  <pageMargins left="0.7" right="0.7" top="0.75" bottom="0.75" header="0.3" footer="0.53"/>
  <pageSetup scale="90" orientation="portrait" r:id="rId1"/>
  <headerFooter>
    <oddFooter>&amp;C&amp;"Maiandra GD,Regular"&amp;9&amp;P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K11" sqref="K11"/>
    </sheetView>
  </sheetViews>
  <sheetFormatPr defaultRowHeight="15"/>
  <cols>
    <col min="1" max="1" width="27" customWidth="1"/>
    <col min="2" max="5" width="9.28515625" bestFit="1" customWidth="1"/>
    <col min="6" max="6" width="10.5703125" bestFit="1" customWidth="1"/>
    <col min="7" max="8" width="9.28515625" bestFit="1" customWidth="1"/>
  </cols>
  <sheetData>
    <row r="1" spans="1:8">
      <c r="A1" s="902"/>
      <c r="B1" s="903"/>
      <c r="C1" s="903"/>
      <c r="D1" s="903"/>
      <c r="E1" s="903"/>
      <c r="F1" s="902"/>
      <c r="G1" s="902"/>
      <c r="H1" s="904"/>
    </row>
    <row r="2" spans="1:8">
      <c r="A2" s="1385" t="s">
        <v>1680</v>
      </c>
      <c r="B2" s="1385"/>
      <c r="C2" s="1385"/>
      <c r="D2" s="1385"/>
      <c r="E2" s="1385"/>
      <c r="F2" s="1385"/>
      <c r="G2" s="1385"/>
      <c r="H2" s="1385"/>
    </row>
    <row r="3" spans="1:8">
      <c r="A3" s="1385" t="s">
        <v>184</v>
      </c>
      <c r="B3" s="1385"/>
      <c r="C3" s="1385"/>
      <c r="D3" s="1385"/>
      <c r="E3" s="1385"/>
      <c r="F3" s="1385"/>
      <c r="G3" s="1385"/>
      <c r="H3" s="1385"/>
    </row>
    <row r="4" spans="1:8">
      <c r="A4" s="905"/>
      <c r="B4" s="906"/>
      <c r="C4" s="906"/>
      <c r="D4" s="903"/>
      <c r="E4" s="906"/>
      <c r="F4" s="902"/>
      <c r="G4" s="902"/>
      <c r="H4" s="906"/>
    </row>
    <row r="5" spans="1:8">
      <c r="A5" s="907"/>
      <c r="B5" s="903"/>
      <c r="C5" s="903"/>
      <c r="D5" s="903"/>
      <c r="E5" s="903"/>
      <c r="F5" s="902"/>
      <c r="G5" s="902"/>
      <c r="H5" s="908" t="s">
        <v>186</v>
      </c>
    </row>
    <row r="6" spans="1:8">
      <c r="A6" s="1386" t="s">
        <v>1648</v>
      </c>
      <c r="B6" s="1389" t="s">
        <v>100</v>
      </c>
      <c r="C6" s="1389"/>
      <c r="D6" s="1389"/>
      <c r="E6" s="1389"/>
      <c r="F6" s="1389" t="s">
        <v>142</v>
      </c>
      <c r="G6" s="1389"/>
      <c r="H6" s="1389"/>
    </row>
    <row r="7" spans="1:8" ht="36">
      <c r="A7" s="1387"/>
      <c r="B7" s="909" t="s">
        <v>1649</v>
      </c>
      <c r="C7" s="910" t="s">
        <v>145</v>
      </c>
      <c r="D7" s="911" t="s">
        <v>146</v>
      </c>
      <c r="E7" s="912" t="s">
        <v>1650</v>
      </c>
      <c r="F7" s="909" t="s">
        <v>1649</v>
      </c>
      <c r="G7" s="910" t="s">
        <v>145</v>
      </c>
      <c r="H7" s="911" t="s">
        <v>146</v>
      </c>
    </row>
    <row r="8" spans="1:8">
      <c r="A8" s="1388"/>
      <c r="B8" s="910" t="s">
        <v>0</v>
      </c>
      <c r="C8" s="910" t="s">
        <v>1</v>
      </c>
      <c r="D8" s="913" t="s">
        <v>2</v>
      </c>
      <c r="E8" s="914" t="s">
        <v>1651</v>
      </c>
      <c r="F8" s="910" t="s">
        <v>4</v>
      </c>
      <c r="G8" s="910" t="s">
        <v>5</v>
      </c>
      <c r="H8" s="913" t="s">
        <v>148</v>
      </c>
    </row>
    <row r="9" spans="1:8">
      <c r="A9" s="903"/>
      <c r="B9" s="903"/>
      <c r="C9" s="903"/>
      <c r="D9" s="903"/>
      <c r="E9" s="903"/>
      <c r="F9" s="903"/>
      <c r="G9" s="903"/>
      <c r="H9" s="903"/>
    </row>
    <row r="10" spans="1:8" ht="20.100000000000001" customHeight="1">
      <c r="A10" s="915" t="s">
        <v>1652</v>
      </c>
      <c r="B10" s="916">
        <v>9691</v>
      </c>
      <c r="C10" s="916">
        <v>677037.77</v>
      </c>
      <c r="D10" s="917">
        <v>0.73187169809289299</v>
      </c>
      <c r="E10" s="918">
        <v>69.862529150758434</v>
      </c>
      <c r="F10" s="916">
        <v>10625</v>
      </c>
      <c r="G10" s="916">
        <v>713031.74</v>
      </c>
      <c r="H10" s="919">
        <v>0.72268395019990694</v>
      </c>
    </row>
    <row r="11" spans="1:8" ht="20.100000000000001" customHeight="1">
      <c r="A11" s="920" t="s">
        <v>1653</v>
      </c>
      <c r="B11" s="916">
        <v>3435</v>
      </c>
      <c r="C11" s="916">
        <v>424899.62</v>
      </c>
      <c r="D11" s="917">
        <v>0.45931264131456817</v>
      </c>
      <c r="E11" s="918">
        <v>123.69712372634643</v>
      </c>
      <c r="F11" s="916">
        <v>5070</v>
      </c>
      <c r="G11" s="916">
        <v>543958.01</v>
      </c>
      <c r="H11" s="919">
        <v>0.55132149293898225</v>
      </c>
    </row>
    <row r="12" spans="1:8" ht="26.25" customHeight="1">
      <c r="A12" s="921" t="s">
        <v>1654</v>
      </c>
      <c r="B12" s="922">
        <v>155</v>
      </c>
      <c r="C12" s="922">
        <v>215848.63</v>
      </c>
      <c r="D12" s="923">
        <v>0.23333041429745399</v>
      </c>
      <c r="E12" s="924">
        <v>1392.5718064516129</v>
      </c>
      <c r="F12" s="922">
        <v>144</v>
      </c>
      <c r="G12" s="922">
        <v>200292.1</v>
      </c>
      <c r="H12" s="923">
        <v>0.20300342593702</v>
      </c>
    </row>
    <row r="13" spans="1:8" ht="26.25" customHeight="1">
      <c r="A13" s="921" t="s">
        <v>1655</v>
      </c>
      <c r="B13" s="922">
        <v>117</v>
      </c>
      <c r="C13" s="922">
        <v>18980.25</v>
      </c>
      <c r="D13" s="923">
        <v>2.0517478364209502E-2</v>
      </c>
      <c r="E13" s="924">
        <v>162.22435897435898</v>
      </c>
      <c r="F13" s="922">
        <v>147</v>
      </c>
      <c r="G13" s="922">
        <v>15284.24</v>
      </c>
      <c r="H13" s="923">
        <v>1.5491140603366999E-2</v>
      </c>
    </row>
    <row r="14" spans="1:8" ht="37.5" customHeight="1">
      <c r="A14" s="921" t="s">
        <v>1656</v>
      </c>
      <c r="B14" s="922">
        <v>2541</v>
      </c>
      <c r="C14" s="922">
        <v>97681.77</v>
      </c>
      <c r="D14" s="923">
        <v>0.10559310876056401</v>
      </c>
      <c r="E14" s="924">
        <v>38.442255017709563</v>
      </c>
      <c r="F14" s="922">
        <v>4145</v>
      </c>
      <c r="G14" s="922">
        <v>199806.79</v>
      </c>
      <c r="H14" s="923">
        <v>0.20251154636392901</v>
      </c>
    </row>
    <row r="15" spans="1:8" ht="26.25" customHeight="1">
      <c r="A15" s="921" t="s">
        <v>1657</v>
      </c>
      <c r="B15" s="922">
        <v>4</v>
      </c>
      <c r="C15" s="922">
        <v>2516.31</v>
      </c>
      <c r="D15" s="923">
        <v>2.72010832221093E-3</v>
      </c>
      <c r="E15" s="924">
        <v>629.07749999999999</v>
      </c>
      <c r="F15" s="922">
        <v>6</v>
      </c>
      <c r="G15" s="922">
        <v>6075.8</v>
      </c>
      <c r="H15" s="923">
        <v>6.1580472485342598E-3</v>
      </c>
    </row>
    <row r="16" spans="1:8" ht="21.75" customHeight="1">
      <c r="A16" s="921" t="s">
        <v>1658</v>
      </c>
      <c r="B16" s="922">
        <v>618</v>
      </c>
      <c r="C16" s="922">
        <v>89872.66</v>
      </c>
      <c r="D16" s="923">
        <v>9.7151531570129707E-2</v>
      </c>
      <c r="E16" s="924">
        <v>145.42501618122978</v>
      </c>
      <c r="F16" s="922">
        <v>628</v>
      </c>
      <c r="G16" s="922">
        <v>122499.08</v>
      </c>
      <c r="H16" s="923">
        <v>0.124157332786132</v>
      </c>
    </row>
    <row r="17" spans="1:8" ht="20.100000000000001" customHeight="1">
      <c r="A17" s="920" t="s">
        <v>1659</v>
      </c>
      <c r="B17" s="916">
        <v>6256</v>
      </c>
      <c r="C17" s="916">
        <v>252138.14999999997</v>
      </c>
      <c r="D17" s="917">
        <v>0.27255905677832487</v>
      </c>
      <c r="E17" s="918">
        <v>40.303412723785158</v>
      </c>
      <c r="F17" s="916">
        <v>5555</v>
      </c>
      <c r="G17" s="916">
        <v>169073.72999999998</v>
      </c>
      <c r="H17" s="917">
        <v>0.17136245726092464</v>
      </c>
    </row>
    <row r="18" spans="1:8" ht="20.100000000000001" customHeight="1">
      <c r="A18" s="921" t="s">
        <v>1660</v>
      </c>
      <c r="B18" s="922" t="s">
        <v>168</v>
      </c>
      <c r="C18" s="922" t="s">
        <v>168</v>
      </c>
      <c r="D18" s="923" t="s">
        <v>168</v>
      </c>
      <c r="E18" s="924" t="s">
        <v>168</v>
      </c>
      <c r="F18" s="922" t="s">
        <v>168</v>
      </c>
      <c r="G18" s="922" t="s">
        <v>168</v>
      </c>
      <c r="H18" s="923" t="s">
        <v>168</v>
      </c>
    </row>
    <row r="19" spans="1:8" ht="20.100000000000001" customHeight="1">
      <c r="A19" s="921" t="s">
        <v>1661</v>
      </c>
      <c r="B19" s="922">
        <v>5</v>
      </c>
      <c r="C19" s="922">
        <v>131.01</v>
      </c>
      <c r="D19" s="923">
        <v>1.4162062356897699E-4</v>
      </c>
      <c r="E19" s="924">
        <v>26.201999999999998</v>
      </c>
      <c r="F19" s="922">
        <v>12</v>
      </c>
      <c r="G19" s="922">
        <v>86.24</v>
      </c>
      <c r="H19" s="923">
        <v>8.7407418728989496E-5</v>
      </c>
    </row>
    <row r="20" spans="1:8" ht="20.100000000000001" customHeight="1">
      <c r="A20" s="921" t="s">
        <v>1662</v>
      </c>
      <c r="B20" s="922" t="s">
        <v>168</v>
      </c>
      <c r="C20" s="922" t="s">
        <v>168</v>
      </c>
      <c r="D20" s="923" t="s">
        <v>168</v>
      </c>
      <c r="E20" s="924" t="s">
        <v>168</v>
      </c>
      <c r="F20" s="922" t="s">
        <v>168</v>
      </c>
      <c r="G20" s="922" t="s">
        <v>168</v>
      </c>
      <c r="H20" s="923" t="s">
        <v>168</v>
      </c>
    </row>
    <row r="21" spans="1:8" ht="20.100000000000001" customHeight="1">
      <c r="A21" s="921" t="s">
        <v>1663</v>
      </c>
      <c r="B21" s="922">
        <v>57</v>
      </c>
      <c r="C21" s="922">
        <v>1942.43</v>
      </c>
      <c r="D21" s="923">
        <v>2.0997492392877599E-3</v>
      </c>
      <c r="E21" s="924">
        <v>34.077719298245619</v>
      </c>
      <c r="F21" s="922">
        <v>58</v>
      </c>
      <c r="G21" s="922">
        <v>1868.44</v>
      </c>
      <c r="H21" s="923">
        <v>1.8937328090212601E-3</v>
      </c>
    </row>
    <row r="22" spans="1:8" ht="20.100000000000001" customHeight="1">
      <c r="A22" s="921" t="s">
        <v>1664</v>
      </c>
      <c r="B22" s="922">
        <v>5968</v>
      </c>
      <c r="C22" s="922">
        <v>241672.95999999999</v>
      </c>
      <c r="D22" s="923">
        <v>0.261246281161442</v>
      </c>
      <c r="E22" s="924">
        <v>40.494798927613942</v>
      </c>
      <c r="F22" s="922">
        <v>5287</v>
      </c>
      <c r="G22" s="922">
        <v>161380.51</v>
      </c>
      <c r="H22" s="923">
        <v>0.163565095225741</v>
      </c>
    </row>
    <row r="23" spans="1:8" ht="20.100000000000001" customHeight="1">
      <c r="A23" s="921" t="s">
        <v>1665</v>
      </c>
      <c r="B23" s="922">
        <v>3</v>
      </c>
      <c r="C23" s="922">
        <v>172.61</v>
      </c>
      <c r="D23" s="923">
        <v>1.8658984683796E-4</v>
      </c>
      <c r="E23" s="924">
        <v>57.536666666666669</v>
      </c>
      <c r="F23" s="922">
        <v>3</v>
      </c>
      <c r="G23" s="922">
        <v>172.61</v>
      </c>
      <c r="H23" s="923">
        <v>1.7494659724966199E-4</v>
      </c>
    </row>
    <row r="24" spans="1:8" ht="20.100000000000001" customHeight="1">
      <c r="A24" s="921" t="s">
        <v>1666</v>
      </c>
      <c r="B24" s="922" t="s">
        <v>168</v>
      </c>
      <c r="C24" s="922" t="s">
        <v>168</v>
      </c>
      <c r="D24" s="923" t="s">
        <v>168</v>
      </c>
      <c r="E24" s="924" t="s">
        <v>168</v>
      </c>
      <c r="F24" s="922" t="s">
        <v>168</v>
      </c>
      <c r="G24" s="922" t="s">
        <v>168</v>
      </c>
      <c r="H24" s="923" t="s">
        <v>168</v>
      </c>
    </row>
    <row r="25" spans="1:8" ht="20.100000000000001" customHeight="1">
      <c r="A25" s="921" t="s">
        <v>1667</v>
      </c>
      <c r="B25" s="922">
        <v>223</v>
      </c>
      <c r="C25" s="922">
        <v>8219.14</v>
      </c>
      <c r="D25" s="923">
        <v>8.8848159071881899E-3</v>
      </c>
      <c r="E25" s="924">
        <v>36.857130044843046</v>
      </c>
      <c r="F25" s="922">
        <v>195</v>
      </c>
      <c r="G25" s="922">
        <v>5565.93</v>
      </c>
      <c r="H25" s="923">
        <v>5.6412752101837301E-3</v>
      </c>
    </row>
    <row r="26" spans="1:8" ht="29.25" customHeight="1">
      <c r="A26" s="920" t="s">
        <v>1668</v>
      </c>
      <c r="B26" s="916" t="s">
        <v>168</v>
      </c>
      <c r="C26" s="916" t="s">
        <v>168</v>
      </c>
      <c r="D26" s="917" t="s">
        <v>168</v>
      </c>
      <c r="E26" s="918" t="s">
        <v>168</v>
      </c>
      <c r="F26" s="916" t="s">
        <v>168</v>
      </c>
      <c r="G26" s="916" t="s">
        <v>168</v>
      </c>
      <c r="H26" s="917" t="s">
        <v>168</v>
      </c>
    </row>
    <row r="27" spans="1:8" ht="28.5" customHeight="1">
      <c r="A27" s="921" t="s">
        <v>1669</v>
      </c>
      <c r="B27" s="922" t="s">
        <v>168</v>
      </c>
      <c r="C27" s="922" t="s">
        <v>168</v>
      </c>
      <c r="D27" s="923" t="s">
        <v>168</v>
      </c>
      <c r="E27" s="924" t="s">
        <v>168</v>
      </c>
      <c r="F27" s="922" t="s">
        <v>168</v>
      </c>
      <c r="G27" s="922" t="s">
        <v>168</v>
      </c>
      <c r="H27" s="923" t="s">
        <v>168</v>
      </c>
    </row>
    <row r="28" spans="1:8" ht="20.100000000000001" customHeight="1">
      <c r="A28" s="921" t="s">
        <v>1670</v>
      </c>
      <c r="B28" s="922" t="s">
        <v>168</v>
      </c>
      <c r="C28" s="922" t="s">
        <v>168</v>
      </c>
      <c r="D28" s="923" t="s">
        <v>168</v>
      </c>
      <c r="E28" s="924" t="s">
        <v>168</v>
      </c>
      <c r="F28" s="922" t="s">
        <v>168</v>
      </c>
      <c r="G28" s="922" t="s">
        <v>168</v>
      </c>
      <c r="H28" s="923" t="s">
        <v>168</v>
      </c>
    </row>
    <row r="29" spans="1:8" ht="20.100000000000001" customHeight="1">
      <c r="A29" s="915" t="s">
        <v>1671</v>
      </c>
      <c r="B29" s="916">
        <v>8559</v>
      </c>
      <c r="C29" s="916">
        <v>248039.35</v>
      </c>
      <c r="D29" s="917">
        <v>0.2681282910971976</v>
      </c>
      <c r="E29" s="918">
        <v>28.979945087042879</v>
      </c>
      <c r="F29" s="916">
        <v>9802</v>
      </c>
      <c r="G29" s="916">
        <v>273612.20999999996</v>
      </c>
      <c r="H29" s="917">
        <v>0.27731605993546127</v>
      </c>
    </row>
    <row r="30" spans="1:8" ht="20.100000000000001" customHeight="1">
      <c r="A30" s="921" t="s">
        <v>1672</v>
      </c>
      <c r="B30" s="922" t="s">
        <v>168</v>
      </c>
      <c r="C30" s="922" t="s">
        <v>168</v>
      </c>
      <c r="D30" s="923" t="s">
        <v>168</v>
      </c>
      <c r="E30" s="924" t="s">
        <v>168</v>
      </c>
      <c r="F30" s="922" t="s">
        <v>168</v>
      </c>
      <c r="G30" s="922" t="s">
        <v>168</v>
      </c>
      <c r="H30" s="923" t="s">
        <v>168</v>
      </c>
    </row>
    <row r="31" spans="1:8" ht="20.100000000000001" customHeight="1">
      <c r="A31" s="921" t="s">
        <v>1673</v>
      </c>
      <c r="B31" s="922">
        <v>4605</v>
      </c>
      <c r="C31" s="922">
        <v>174410.79</v>
      </c>
      <c r="D31" s="923">
        <v>0.18853648451994501</v>
      </c>
      <c r="E31" s="924">
        <v>37.874221498371334</v>
      </c>
      <c r="F31" s="922">
        <v>5263</v>
      </c>
      <c r="G31" s="922">
        <v>184243.49</v>
      </c>
      <c r="H31" s="923">
        <v>0.186737568164661</v>
      </c>
    </row>
    <row r="32" spans="1:8" ht="20.100000000000001" customHeight="1">
      <c r="A32" s="921" t="s">
        <v>1674</v>
      </c>
      <c r="B32" s="922">
        <v>3954</v>
      </c>
      <c r="C32" s="922">
        <v>73628.56</v>
      </c>
      <c r="D32" s="923">
        <v>7.9591806577252594E-2</v>
      </c>
      <c r="E32" s="924">
        <v>18.62128477491148</v>
      </c>
      <c r="F32" s="922">
        <v>4539</v>
      </c>
      <c r="G32" s="922">
        <v>89368.72</v>
      </c>
      <c r="H32" s="923">
        <v>9.0578491770800296E-2</v>
      </c>
    </row>
    <row r="33" spans="1:8">
      <c r="A33" s="921"/>
      <c r="B33" s="922"/>
      <c r="C33" s="922"/>
      <c r="D33" s="925"/>
      <c r="E33" s="924"/>
      <c r="F33" s="922"/>
      <c r="G33" s="922"/>
      <c r="H33" s="925"/>
    </row>
    <row r="34" spans="1:8" ht="20.100000000000001" customHeight="1">
      <c r="A34" s="926" t="s">
        <v>1675</v>
      </c>
      <c r="B34" s="927">
        <v>18250</v>
      </c>
      <c r="C34" s="927">
        <v>925077.12</v>
      </c>
      <c r="D34" s="928">
        <v>0.99999998919009059</v>
      </c>
      <c r="E34" s="929">
        <v>50.689157260273973</v>
      </c>
      <c r="F34" s="927">
        <v>20427</v>
      </c>
      <c r="G34" s="927">
        <v>986643.95</v>
      </c>
      <c r="H34" s="928">
        <v>1.0000000101353681</v>
      </c>
    </row>
    <row r="35" spans="1:8">
      <c r="A35" s="561" t="s">
        <v>137</v>
      </c>
      <c r="B35" s="930"/>
      <c r="C35" s="930"/>
      <c r="D35" s="930"/>
      <c r="E35" s="930"/>
      <c r="F35" s="930"/>
      <c r="G35" s="930"/>
      <c r="H35" s="930"/>
    </row>
    <row r="36" spans="1:8">
      <c r="A36" s="564" t="s">
        <v>1198</v>
      </c>
      <c r="B36" s="930"/>
      <c r="C36" s="930"/>
      <c r="D36" s="930"/>
      <c r="E36" s="930"/>
      <c r="F36" s="930"/>
      <c r="G36" s="930"/>
      <c r="H36" s="930"/>
    </row>
  </sheetData>
  <mergeCells count="5">
    <mergeCell ref="A2:H2"/>
    <mergeCell ref="A3:H3"/>
    <mergeCell ref="A6:A8"/>
    <mergeCell ref="B6:E6"/>
    <mergeCell ref="F6:H6"/>
  </mergeCells>
  <pageMargins left="0.7" right="0.7" top="0.75" bottom="0.75" header="0.3" footer="0.55000000000000004"/>
  <pageSetup scale="95" orientation="portrait" r:id="rId1"/>
  <headerFooter>
    <oddFooter>&amp;C&amp;"Maiandra GD,Regular"&amp;9&amp;P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view="pageBreakPreview" zoomScaleNormal="145" zoomScaleSheetLayoutView="100" workbookViewId="0">
      <selection activeCell="I40" sqref="I40"/>
    </sheetView>
  </sheetViews>
  <sheetFormatPr defaultColWidth="10.28515625" defaultRowHeight="12"/>
  <cols>
    <col min="1" max="1" width="24.140625" style="902" customWidth="1"/>
    <col min="2" max="2" width="7.28515625" style="902" customWidth="1"/>
    <col min="3" max="3" width="6.85546875" style="902" customWidth="1"/>
    <col min="4" max="4" width="9.28515625" style="1081" customWidth="1"/>
    <col min="5" max="5" width="7.140625" style="1082" customWidth="1"/>
    <col min="6" max="6" width="8.5703125" style="902" customWidth="1"/>
    <col min="7" max="7" width="8.28515625" style="902" customWidth="1"/>
    <col min="8" max="8" width="9.85546875" style="1081" customWidth="1"/>
    <col min="9" max="9" width="9" style="902" customWidth="1"/>
    <col min="10" max="10" width="10" style="902" customWidth="1"/>
    <col min="11" max="11" width="9.140625" style="902" customWidth="1"/>
    <col min="12" max="143" width="10.28515625" style="902"/>
    <col min="144" max="144" width="24.140625" style="902" customWidth="1"/>
    <col min="145" max="145" width="6.5703125" style="902" bestFit="1" customWidth="1"/>
    <col min="146" max="146" width="6.85546875" style="902" bestFit="1" customWidth="1"/>
    <col min="147" max="147" width="6.28515625" style="902" bestFit="1" customWidth="1"/>
    <col min="148" max="148" width="6.85546875" style="902" bestFit="1" customWidth="1"/>
    <col min="149" max="149" width="6.5703125" style="902" bestFit="1" customWidth="1"/>
    <col min="150" max="150" width="6.85546875" style="902" bestFit="1" customWidth="1"/>
    <col min="151" max="151" width="7.85546875" style="902" bestFit="1" customWidth="1"/>
    <col min="152" max="152" width="6.28515625" style="902" bestFit="1" customWidth="1"/>
    <col min="153" max="153" width="7.85546875" style="902" bestFit="1" customWidth="1"/>
    <col min="154" max="154" width="7.140625" style="902" customWidth="1"/>
    <col min="155" max="155" width="10.5703125" style="902" bestFit="1" customWidth="1"/>
    <col min="156" max="166" width="9.140625" style="902" customWidth="1"/>
    <col min="167" max="16384" width="10.28515625" style="902"/>
  </cols>
  <sheetData>
    <row r="1" spans="1:11" ht="12.75">
      <c r="K1" s="1083"/>
    </row>
    <row r="2" spans="1:11" ht="14.25">
      <c r="A2" s="1385" t="s">
        <v>1863</v>
      </c>
      <c r="B2" s="1385"/>
      <c r="C2" s="1385"/>
      <c r="D2" s="1385"/>
      <c r="E2" s="1385"/>
      <c r="F2" s="1385"/>
      <c r="G2" s="1385"/>
      <c r="H2" s="1385"/>
      <c r="I2" s="1385"/>
      <c r="J2" s="1385"/>
      <c r="K2" s="1385"/>
    </row>
    <row r="3" spans="1:11" ht="14.25">
      <c r="A3" s="1385" t="s">
        <v>99</v>
      </c>
      <c r="B3" s="1385"/>
      <c r="C3" s="1385"/>
      <c r="D3" s="1385"/>
      <c r="E3" s="1385"/>
      <c r="F3" s="1385"/>
      <c r="G3" s="1385"/>
      <c r="H3" s="1385"/>
      <c r="I3" s="1385"/>
      <c r="J3" s="1385"/>
      <c r="K3" s="1385"/>
    </row>
    <row r="4" spans="1:11" ht="16.5" customHeight="1">
      <c r="A4" s="1385" t="s">
        <v>100</v>
      </c>
      <c r="B4" s="1385"/>
      <c r="C4" s="1385"/>
      <c r="D4" s="1385"/>
      <c r="E4" s="1385"/>
      <c r="F4" s="1385"/>
      <c r="G4" s="1385"/>
      <c r="H4" s="1385"/>
      <c r="I4" s="1385"/>
      <c r="J4" s="1385"/>
      <c r="K4" s="1385"/>
    </row>
    <row r="5" spans="1:11" ht="16.5" customHeight="1">
      <c r="A5" s="905"/>
      <c r="B5" s="905"/>
      <c r="C5" s="905"/>
      <c r="D5" s="1084"/>
      <c r="E5" s="1085"/>
      <c r="F5" s="905"/>
      <c r="G5" s="905"/>
      <c r="H5" s="1086"/>
    </row>
    <row r="6" spans="1:11" ht="16.5" customHeight="1">
      <c r="A6" s="907"/>
      <c r="H6" s="902"/>
      <c r="K6" s="1087" t="s">
        <v>186</v>
      </c>
    </row>
    <row r="7" spans="1:11" ht="21.75" customHeight="1">
      <c r="A7" s="1390" t="s">
        <v>1648</v>
      </c>
      <c r="B7" s="1391" t="s">
        <v>1864</v>
      </c>
      <c r="C7" s="1392"/>
      <c r="D7" s="1392"/>
      <c r="E7" s="1392"/>
      <c r="F7" s="1392"/>
      <c r="G7" s="1392"/>
      <c r="H7" s="1392"/>
      <c r="I7" s="1392"/>
      <c r="J7" s="1392"/>
      <c r="K7" s="1393"/>
    </row>
    <row r="8" spans="1:11" s="1088" customFormat="1" ht="20.25" customHeight="1">
      <c r="A8" s="1390"/>
      <c r="B8" s="1390" t="s">
        <v>103</v>
      </c>
      <c r="C8" s="1390"/>
      <c r="D8" s="1390"/>
      <c r="E8" s="1390"/>
      <c r="F8" s="1390"/>
      <c r="G8" s="1390"/>
      <c r="H8" s="1390" t="s">
        <v>1522</v>
      </c>
      <c r="I8" s="1390"/>
      <c r="J8" s="1390" t="s">
        <v>1497</v>
      </c>
      <c r="K8" s="1390"/>
    </row>
    <row r="9" spans="1:11" ht="20.25" customHeight="1">
      <c r="A9" s="1390"/>
      <c r="B9" s="1390" t="s">
        <v>1523</v>
      </c>
      <c r="C9" s="1390"/>
      <c r="D9" s="1390" t="s">
        <v>1524</v>
      </c>
      <c r="E9" s="1390"/>
      <c r="F9" s="1390" t="s">
        <v>190</v>
      </c>
      <c r="G9" s="1390"/>
      <c r="H9" s="1390"/>
      <c r="I9" s="1390"/>
      <c r="J9" s="1390"/>
      <c r="K9" s="1390"/>
    </row>
    <row r="10" spans="1:11" ht="37.5" customHeight="1">
      <c r="A10" s="1390"/>
      <c r="B10" s="1152" t="s">
        <v>145</v>
      </c>
      <c r="C10" s="1089" t="s">
        <v>1865</v>
      </c>
      <c r="D10" s="1152" t="s">
        <v>145</v>
      </c>
      <c r="E10" s="1089" t="s">
        <v>1865</v>
      </c>
      <c r="F10" s="1152" t="s">
        <v>145</v>
      </c>
      <c r="G10" s="1089" t="s">
        <v>1865</v>
      </c>
      <c r="H10" s="1152" t="s">
        <v>145</v>
      </c>
      <c r="I10" s="1089" t="s">
        <v>1865</v>
      </c>
      <c r="J10" s="1152" t="s">
        <v>145</v>
      </c>
      <c r="K10" s="1089" t="s">
        <v>1865</v>
      </c>
    </row>
    <row r="11" spans="1:11" ht="5.25" customHeight="1">
      <c r="A11" s="1090"/>
      <c r="B11" s="1090"/>
      <c r="C11" s="1090"/>
      <c r="D11" s="1091"/>
      <c r="E11" s="1092"/>
      <c r="F11" s="1090"/>
      <c r="G11" s="1090"/>
      <c r="H11" s="1091"/>
      <c r="I11" s="1093"/>
      <c r="J11" s="1093"/>
      <c r="K11" s="1093"/>
    </row>
    <row r="12" spans="1:11" ht="23.25" customHeight="1">
      <c r="A12" s="1094" t="s">
        <v>1652</v>
      </c>
      <c r="B12" s="1095" t="s">
        <v>168</v>
      </c>
      <c r="C12" s="1096" t="s">
        <v>168</v>
      </c>
      <c r="D12" s="1097">
        <v>29</v>
      </c>
      <c r="E12" s="1098">
        <v>0.99827882960413095</v>
      </c>
      <c r="F12" s="1095">
        <v>29</v>
      </c>
      <c r="G12" s="1096">
        <v>6.4624358658951005E-4</v>
      </c>
      <c r="H12" s="1099">
        <v>5031665.2</v>
      </c>
      <c r="I12" s="1100">
        <v>0.81504046953290499</v>
      </c>
      <c r="J12" s="1099">
        <v>5031694.2</v>
      </c>
      <c r="K12" s="1100">
        <v>0.80916343224183196</v>
      </c>
    </row>
    <row r="13" spans="1:11" s="1102" customFormat="1" ht="24.75" customHeight="1">
      <c r="A13" s="1101" t="s">
        <v>1653</v>
      </c>
      <c r="B13" s="1095" t="s">
        <v>168</v>
      </c>
      <c r="C13" s="1096" t="s">
        <v>168</v>
      </c>
      <c r="D13" s="1097" t="s">
        <v>168</v>
      </c>
      <c r="E13" s="1098" t="s">
        <v>168</v>
      </c>
      <c r="F13" s="1095" t="s">
        <v>168</v>
      </c>
      <c r="G13" s="1096" t="s">
        <v>168</v>
      </c>
      <c r="H13" s="1099">
        <v>3299389.24</v>
      </c>
      <c r="I13" s="1100">
        <v>0.53444250530449</v>
      </c>
      <c r="J13" s="1099">
        <v>3299389.24</v>
      </c>
      <c r="K13" s="1100">
        <v>0.53058572632259104</v>
      </c>
    </row>
    <row r="14" spans="1:11" ht="30" customHeight="1">
      <c r="A14" s="1103" t="s">
        <v>1654</v>
      </c>
      <c r="B14" s="1104" t="s">
        <v>168</v>
      </c>
      <c r="C14" s="904" t="s">
        <v>168</v>
      </c>
      <c r="D14" s="1105" t="s">
        <v>168</v>
      </c>
      <c r="E14" s="1106" t="s">
        <v>168</v>
      </c>
      <c r="F14" s="1104" t="s">
        <v>168</v>
      </c>
      <c r="G14" s="904" t="s">
        <v>168</v>
      </c>
      <c r="H14" s="1107">
        <v>570891.42000000004</v>
      </c>
      <c r="I14" s="1108">
        <v>9.2474278894610698E-2</v>
      </c>
      <c r="J14" s="1107">
        <v>570891.42000000004</v>
      </c>
      <c r="K14" s="1108">
        <v>9.1806942648584106E-2</v>
      </c>
    </row>
    <row r="15" spans="1:11" ht="29.25" customHeight="1">
      <c r="A15" s="1103" t="s">
        <v>1655</v>
      </c>
      <c r="B15" s="1104" t="s">
        <v>168</v>
      </c>
      <c r="C15" s="904" t="s">
        <v>168</v>
      </c>
      <c r="D15" s="1105" t="s">
        <v>168</v>
      </c>
      <c r="E15" s="1106" t="s">
        <v>168</v>
      </c>
      <c r="F15" s="1104" t="s">
        <v>168</v>
      </c>
      <c r="G15" s="904" t="s">
        <v>168</v>
      </c>
      <c r="H15" s="1107">
        <v>855676.28</v>
      </c>
      <c r="I15" s="1108">
        <v>0.138604372369483</v>
      </c>
      <c r="J15" s="1107">
        <v>855676.28</v>
      </c>
      <c r="K15" s="1108">
        <v>0.13760414049262401</v>
      </c>
    </row>
    <row r="16" spans="1:11" ht="34.5" customHeight="1">
      <c r="A16" s="1103" t="s">
        <v>1656</v>
      </c>
      <c r="B16" s="1104" t="s">
        <v>168</v>
      </c>
      <c r="C16" s="904" t="s">
        <v>168</v>
      </c>
      <c r="D16" s="1105" t="s">
        <v>168</v>
      </c>
      <c r="E16" s="1106" t="s">
        <v>168</v>
      </c>
      <c r="F16" s="1104" t="s">
        <v>168</v>
      </c>
      <c r="G16" s="904" t="s">
        <v>168</v>
      </c>
      <c r="H16" s="1107">
        <v>679188.34</v>
      </c>
      <c r="I16" s="1108">
        <v>0.110016458077313</v>
      </c>
      <c r="J16" s="1107">
        <v>679188.34</v>
      </c>
      <c r="K16" s="1108">
        <v>0.109222529527536</v>
      </c>
    </row>
    <row r="17" spans="1:11" ht="34.5" customHeight="1">
      <c r="A17" s="1103" t="s">
        <v>1657</v>
      </c>
      <c r="B17" s="1104" t="s">
        <v>168</v>
      </c>
      <c r="C17" s="904" t="s">
        <v>168</v>
      </c>
      <c r="D17" s="1105" t="s">
        <v>168</v>
      </c>
      <c r="E17" s="1106" t="s">
        <v>168</v>
      </c>
      <c r="F17" s="1104" t="s">
        <v>168</v>
      </c>
      <c r="G17" s="904" t="s">
        <v>168</v>
      </c>
      <c r="H17" s="1107">
        <v>76526.86</v>
      </c>
      <c r="I17" s="1108">
        <v>1.23959932600998E-2</v>
      </c>
      <c r="J17" s="1107">
        <v>76526.86</v>
      </c>
      <c r="K17" s="1108">
        <v>1.23065381628896E-2</v>
      </c>
    </row>
    <row r="18" spans="1:11" ht="21" customHeight="1">
      <c r="A18" s="1109" t="s">
        <v>1658</v>
      </c>
      <c r="B18" s="1104" t="s">
        <v>168</v>
      </c>
      <c r="C18" s="904" t="s">
        <v>168</v>
      </c>
      <c r="D18" s="1105" t="s">
        <v>168</v>
      </c>
      <c r="E18" s="1106" t="s">
        <v>168</v>
      </c>
      <c r="F18" s="1104" t="s">
        <v>168</v>
      </c>
      <c r="G18" s="904" t="s">
        <v>168</v>
      </c>
      <c r="H18" s="1107">
        <v>1117106.3400000001</v>
      </c>
      <c r="I18" s="1108">
        <v>0.18095140270298299</v>
      </c>
      <c r="J18" s="1107">
        <v>1117106.3400000001</v>
      </c>
      <c r="K18" s="1108">
        <v>0.179645575490957</v>
      </c>
    </row>
    <row r="19" spans="1:11" s="1102" customFormat="1" ht="22.5" customHeight="1">
      <c r="A19" s="1101" t="s">
        <v>1659</v>
      </c>
      <c r="B19" s="1095" t="s">
        <v>168</v>
      </c>
      <c r="C19" s="1096" t="s">
        <v>168</v>
      </c>
      <c r="D19" s="1110">
        <v>29</v>
      </c>
      <c r="E19" s="1111">
        <v>0.99827882960413095</v>
      </c>
      <c r="F19" s="1112">
        <v>29</v>
      </c>
      <c r="G19" s="1113">
        <v>6.4624358658951005E-4</v>
      </c>
      <c r="H19" s="1099">
        <v>1707185.78</v>
      </c>
      <c r="I19" s="1100">
        <v>0.27653380032342001</v>
      </c>
      <c r="J19" s="1099">
        <v>1707214.78</v>
      </c>
      <c r="K19" s="1100">
        <v>0.27454287086023299</v>
      </c>
    </row>
    <row r="20" spans="1:11" ht="21.75" customHeight="1">
      <c r="A20" s="1103" t="s">
        <v>1660</v>
      </c>
      <c r="B20" s="1104" t="s">
        <v>168</v>
      </c>
      <c r="C20" s="904" t="s">
        <v>168</v>
      </c>
      <c r="D20" s="1105" t="s">
        <v>168</v>
      </c>
      <c r="E20" s="1106" t="s">
        <v>168</v>
      </c>
      <c r="F20" s="1104" t="s">
        <v>168</v>
      </c>
      <c r="G20" s="904" t="s">
        <v>168</v>
      </c>
      <c r="H20" s="1107">
        <v>822.62</v>
      </c>
      <c r="I20" s="1108">
        <v>1.3324984163238E-4</v>
      </c>
      <c r="J20" s="1107">
        <v>822.62</v>
      </c>
      <c r="K20" s="1108">
        <v>1.3228825047253E-4</v>
      </c>
    </row>
    <row r="21" spans="1:11" ht="21.75" customHeight="1">
      <c r="A21" s="1103" t="s">
        <v>1661</v>
      </c>
      <c r="B21" s="1104" t="s">
        <v>168</v>
      </c>
      <c r="C21" s="904" t="s">
        <v>168</v>
      </c>
      <c r="D21" s="1105" t="s">
        <v>168</v>
      </c>
      <c r="E21" s="1106" t="s">
        <v>168</v>
      </c>
      <c r="F21" s="1104" t="s">
        <v>168</v>
      </c>
      <c r="G21" s="904" t="s">
        <v>168</v>
      </c>
      <c r="H21" s="1107">
        <v>3773.23</v>
      </c>
      <c r="I21" s="1108">
        <v>6.1119629955817497E-4</v>
      </c>
      <c r="J21" s="1107">
        <v>3773.23</v>
      </c>
      <c r="K21" s="1108">
        <v>6.0678563046177305E-4</v>
      </c>
    </row>
    <row r="22" spans="1:11" ht="21" customHeight="1">
      <c r="A22" s="1103" t="s">
        <v>1662</v>
      </c>
      <c r="B22" s="1104" t="s">
        <v>168</v>
      </c>
      <c r="C22" s="904" t="s">
        <v>168</v>
      </c>
      <c r="D22" s="1105" t="s">
        <v>168</v>
      </c>
      <c r="E22" s="1106" t="s">
        <v>168</v>
      </c>
      <c r="F22" s="1104" t="s">
        <v>168</v>
      </c>
      <c r="G22" s="904" t="s">
        <v>168</v>
      </c>
      <c r="H22" s="1107">
        <v>176.3</v>
      </c>
      <c r="I22" s="1108">
        <v>2.8557471347388401E-5</v>
      </c>
      <c r="J22" s="1107">
        <v>176.3</v>
      </c>
      <c r="K22" s="1108">
        <v>2.8351387710372999E-5</v>
      </c>
    </row>
    <row r="23" spans="1:11" ht="22.5" customHeight="1">
      <c r="A23" s="1103" t="s">
        <v>1663</v>
      </c>
      <c r="B23" s="1104" t="s">
        <v>168</v>
      </c>
      <c r="C23" s="904" t="s">
        <v>168</v>
      </c>
      <c r="D23" s="1105" t="s">
        <v>168</v>
      </c>
      <c r="E23" s="1106" t="s">
        <v>168</v>
      </c>
      <c r="F23" s="1104" t="s">
        <v>168</v>
      </c>
      <c r="G23" s="904" t="s">
        <v>168</v>
      </c>
      <c r="H23" s="1107">
        <v>161309.35</v>
      </c>
      <c r="I23" s="1108">
        <v>2.6129252074253199E-2</v>
      </c>
      <c r="J23" s="1107">
        <v>161309.35</v>
      </c>
      <c r="K23" s="1108">
        <v>2.5940691566411E-2</v>
      </c>
    </row>
    <row r="24" spans="1:11" ht="22.5" customHeight="1">
      <c r="A24" s="1103" t="s">
        <v>1664</v>
      </c>
      <c r="B24" s="1104" t="s">
        <v>168</v>
      </c>
      <c r="C24" s="904" t="s">
        <v>168</v>
      </c>
      <c r="D24" s="1105" t="s">
        <v>168</v>
      </c>
      <c r="E24" s="1106" t="s">
        <v>168</v>
      </c>
      <c r="F24" s="904" t="s">
        <v>168</v>
      </c>
      <c r="G24" s="904" t="s">
        <v>168</v>
      </c>
      <c r="H24" s="1107">
        <v>1035558.17</v>
      </c>
      <c r="I24" s="1108">
        <v>0.167742046331985</v>
      </c>
      <c r="J24" s="1107">
        <v>1035558.17</v>
      </c>
      <c r="K24" s="1108">
        <v>0.16653154381346699</v>
      </c>
    </row>
    <row r="25" spans="1:11" ht="23.25" customHeight="1">
      <c r="A25" s="1103" t="s">
        <v>1665</v>
      </c>
      <c r="B25" s="1104" t="s">
        <v>168</v>
      </c>
      <c r="C25" s="904" t="s">
        <v>168</v>
      </c>
      <c r="D25" s="1105" t="s">
        <v>168</v>
      </c>
      <c r="E25" s="1106" t="s">
        <v>168</v>
      </c>
      <c r="F25" s="904" t="s">
        <v>168</v>
      </c>
      <c r="G25" s="904" t="s">
        <v>168</v>
      </c>
      <c r="H25" s="1107">
        <v>19660.43</v>
      </c>
      <c r="I25" s="1108">
        <v>3.1846407623501698E-3</v>
      </c>
      <c r="J25" s="1107">
        <v>19660.43</v>
      </c>
      <c r="K25" s="1108">
        <v>3.1616589533899498E-3</v>
      </c>
    </row>
    <row r="26" spans="1:11" ht="23.25" customHeight="1">
      <c r="A26" s="1103" t="s">
        <v>1666</v>
      </c>
      <c r="B26" s="1104" t="s">
        <v>168</v>
      </c>
      <c r="C26" s="904" t="s">
        <v>168</v>
      </c>
      <c r="D26" s="1105" t="s">
        <v>168</v>
      </c>
      <c r="E26" s="1106" t="s">
        <v>168</v>
      </c>
      <c r="F26" s="1104" t="s">
        <v>168</v>
      </c>
      <c r="G26" s="904" t="s">
        <v>168</v>
      </c>
      <c r="H26" s="1107">
        <v>1154.6500000000001</v>
      </c>
      <c r="I26" s="1108">
        <v>1.8703280936620501E-4</v>
      </c>
      <c r="J26" s="1107">
        <v>1154.6500000000001</v>
      </c>
      <c r="K26" s="1108">
        <v>1.85683095971538E-4</v>
      </c>
    </row>
    <row r="27" spans="1:11" ht="24" customHeight="1">
      <c r="A27" s="1103" t="s">
        <v>1667</v>
      </c>
      <c r="B27" s="1104" t="s">
        <v>168</v>
      </c>
      <c r="C27" s="904" t="s">
        <v>168</v>
      </c>
      <c r="D27" s="1105">
        <v>29</v>
      </c>
      <c r="E27" s="1106">
        <v>0.99827882960413095</v>
      </c>
      <c r="F27" s="1114">
        <v>29</v>
      </c>
      <c r="G27" s="904">
        <v>6.4624358658951005E-4</v>
      </c>
      <c r="H27" s="1107">
        <v>484731.03</v>
      </c>
      <c r="I27" s="1108">
        <v>7.8517824732927094E-2</v>
      </c>
      <c r="J27" s="1107">
        <v>484760.03</v>
      </c>
      <c r="K27" s="1108">
        <v>7.7955868162348493E-2</v>
      </c>
    </row>
    <row r="28" spans="1:11" s="1102" customFormat="1" ht="30.75" customHeight="1">
      <c r="A28" s="1115" t="s">
        <v>1668</v>
      </c>
      <c r="B28" s="1095" t="s">
        <v>168</v>
      </c>
      <c r="C28" s="1096" t="s">
        <v>168</v>
      </c>
      <c r="D28" s="1097" t="s">
        <v>168</v>
      </c>
      <c r="E28" s="1098" t="s">
        <v>168</v>
      </c>
      <c r="F28" s="1095" t="s">
        <v>168</v>
      </c>
      <c r="G28" s="1096" t="s">
        <v>168</v>
      </c>
      <c r="H28" s="1099">
        <v>25090.18</v>
      </c>
      <c r="I28" s="1100">
        <v>4.0641639049961197E-3</v>
      </c>
      <c r="J28" s="1099">
        <v>25090.18</v>
      </c>
      <c r="K28" s="1100">
        <v>4.03483505900763E-3</v>
      </c>
    </row>
    <row r="29" spans="1:11" ht="41.25" customHeight="1">
      <c r="A29" s="1103" t="s">
        <v>1669</v>
      </c>
      <c r="B29" s="1104" t="s">
        <v>168</v>
      </c>
      <c r="C29" s="904" t="s">
        <v>168</v>
      </c>
      <c r="D29" s="1105" t="s">
        <v>168</v>
      </c>
      <c r="E29" s="1106" t="s">
        <v>168</v>
      </c>
      <c r="F29" s="1104" t="s">
        <v>168</v>
      </c>
      <c r="G29" s="904" t="s">
        <v>168</v>
      </c>
      <c r="H29" s="1116" t="s">
        <v>168</v>
      </c>
      <c r="I29" s="1108" t="s">
        <v>168</v>
      </c>
      <c r="J29" s="1116" t="s">
        <v>168</v>
      </c>
      <c r="K29" s="1108" t="s">
        <v>168</v>
      </c>
    </row>
    <row r="30" spans="1:11" ht="22.5" customHeight="1">
      <c r="A30" s="1103" t="s">
        <v>1670</v>
      </c>
      <c r="B30" s="1104" t="s">
        <v>168</v>
      </c>
      <c r="C30" s="904" t="s">
        <v>168</v>
      </c>
      <c r="D30" s="1105" t="s">
        <v>168</v>
      </c>
      <c r="E30" s="1106" t="s">
        <v>168</v>
      </c>
      <c r="F30" s="1104" t="s">
        <v>168</v>
      </c>
      <c r="G30" s="904" t="s">
        <v>168</v>
      </c>
      <c r="H30" s="1107">
        <v>25090.18</v>
      </c>
      <c r="I30" s="1108">
        <v>4.0641639049961197E-3</v>
      </c>
      <c r="J30" s="1107">
        <v>25090.18</v>
      </c>
      <c r="K30" s="1108">
        <v>4.03483505900763E-3</v>
      </c>
    </row>
    <row r="31" spans="1:11" s="1102" customFormat="1" ht="23.25" customHeight="1">
      <c r="A31" s="1094" t="s">
        <v>1671</v>
      </c>
      <c r="B31" s="1099">
        <v>44845.67</v>
      </c>
      <c r="C31" s="1100">
        <v>1</v>
      </c>
      <c r="D31" s="1117">
        <v>0.05</v>
      </c>
      <c r="E31" s="1118">
        <v>1.72117039586919E-3</v>
      </c>
      <c r="F31" s="1099">
        <v>44845.72</v>
      </c>
      <c r="G31" s="1100">
        <v>0.99935375641341095</v>
      </c>
      <c r="H31" s="1119">
        <v>1141850.58</v>
      </c>
      <c r="I31" s="1120">
        <v>0.18495953046709501</v>
      </c>
      <c r="J31" s="1119">
        <v>1186696.3</v>
      </c>
      <c r="K31" s="1120">
        <v>0.19083656775816801</v>
      </c>
    </row>
    <row r="32" spans="1:11" ht="21.75" customHeight="1">
      <c r="A32" s="1103" t="s">
        <v>1672</v>
      </c>
      <c r="B32" s="1107" t="s">
        <v>168</v>
      </c>
      <c r="C32" s="1108" t="s">
        <v>168</v>
      </c>
      <c r="D32" s="1105" t="s">
        <v>168</v>
      </c>
      <c r="E32" s="1121" t="s">
        <v>168</v>
      </c>
      <c r="F32" s="1107" t="s">
        <v>168</v>
      </c>
      <c r="G32" s="1107" t="s">
        <v>168</v>
      </c>
      <c r="H32" s="1119">
        <v>5856.99</v>
      </c>
      <c r="I32" s="1120">
        <v>9.4872844076540098E-4</v>
      </c>
      <c r="J32" s="1119">
        <v>5856.99</v>
      </c>
      <c r="K32" s="1120">
        <v>9.4188198698682603E-4</v>
      </c>
    </row>
    <row r="33" spans="1:11" ht="21.75" customHeight="1">
      <c r="A33" s="1103" t="s">
        <v>1673</v>
      </c>
      <c r="B33" s="904" t="s">
        <v>168</v>
      </c>
      <c r="C33" s="1108" t="s">
        <v>168</v>
      </c>
      <c r="D33" s="1105" t="s">
        <v>168</v>
      </c>
      <c r="E33" s="1121" t="s">
        <v>168</v>
      </c>
      <c r="F33" s="904" t="s">
        <v>168</v>
      </c>
      <c r="G33" s="1108" t="s">
        <v>168</v>
      </c>
      <c r="H33" s="1107">
        <v>220778.98</v>
      </c>
      <c r="I33" s="1108">
        <v>3.5762276775131198E-2</v>
      </c>
      <c r="J33" s="1107">
        <v>220778.98</v>
      </c>
      <c r="K33" s="1108">
        <v>3.5504200001592101E-2</v>
      </c>
    </row>
    <row r="34" spans="1:11" ht="21.75" customHeight="1">
      <c r="A34" s="1103" t="s">
        <v>1674</v>
      </c>
      <c r="B34" s="1107">
        <v>44845.67</v>
      </c>
      <c r="C34" s="1108">
        <v>1</v>
      </c>
      <c r="D34" s="1122">
        <v>0.05</v>
      </c>
      <c r="E34" s="1121">
        <v>1.72117039586919E-3</v>
      </c>
      <c r="F34" s="1107">
        <v>44845.72</v>
      </c>
      <c r="G34" s="1108">
        <v>0.99935375641341095</v>
      </c>
      <c r="H34" s="1123">
        <v>915214.6</v>
      </c>
      <c r="I34" s="1124">
        <v>0.148248523631376</v>
      </c>
      <c r="J34" s="1119">
        <v>960060.32</v>
      </c>
      <c r="K34" s="1125">
        <v>0.15439048416145601</v>
      </c>
    </row>
    <row r="35" spans="1:11" ht="11.25" customHeight="1">
      <c r="A35" s="1103"/>
      <c r="B35" s="1107"/>
      <c r="C35" s="1108"/>
      <c r="D35" s="1126"/>
      <c r="E35" s="1121"/>
      <c r="F35" s="1107"/>
      <c r="G35" s="1108"/>
      <c r="H35" s="1108"/>
      <c r="I35" s="1127"/>
      <c r="J35" s="1107"/>
      <c r="K35" s="1127"/>
    </row>
    <row r="36" spans="1:11" s="1102" customFormat="1" ht="21.75" customHeight="1">
      <c r="A36" s="1128" t="s">
        <v>1675</v>
      </c>
      <c r="B36" s="1129">
        <v>44845.67</v>
      </c>
      <c r="C36" s="1130">
        <v>1</v>
      </c>
      <c r="D36" s="1131">
        <v>29.05</v>
      </c>
      <c r="E36" s="1130">
        <v>1</v>
      </c>
      <c r="F36" s="1129">
        <v>44874.720000000001</v>
      </c>
      <c r="G36" s="1130">
        <v>1</v>
      </c>
      <c r="H36" s="1129">
        <v>6173515.7800000003</v>
      </c>
      <c r="I36" s="1130">
        <v>1</v>
      </c>
      <c r="J36" s="1129">
        <v>6218390.5</v>
      </c>
      <c r="K36" s="1130">
        <v>1</v>
      </c>
    </row>
    <row r="37" spans="1:11" ht="15" customHeight="1">
      <c r="A37" s="1132" t="s">
        <v>137</v>
      </c>
      <c r="J37" s="1133"/>
    </row>
    <row r="38" spans="1:11" ht="15.75" customHeight="1">
      <c r="A38" s="1134" t="s">
        <v>1866</v>
      </c>
      <c r="K38" s="1135"/>
    </row>
    <row r="39" spans="1:11">
      <c r="B39" s="1133"/>
      <c r="C39" s="1133"/>
      <c r="D39" s="1133"/>
      <c r="E39" s="1133"/>
      <c r="F39" s="1133"/>
      <c r="G39" s="1133"/>
      <c r="H39" s="1133"/>
      <c r="I39" s="1133"/>
      <c r="J39" s="1133"/>
      <c r="K39" s="1133"/>
    </row>
  </sheetData>
  <mergeCells count="11">
    <mergeCell ref="F9:G9"/>
    <mergeCell ref="A2:K2"/>
    <mergeCell ref="A3:K3"/>
    <mergeCell ref="A4:K4"/>
    <mergeCell ref="A7:A10"/>
    <mergeCell ref="B7:K7"/>
    <mergeCell ref="B8:G8"/>
    <mergeCell ref="H8:I9"/>
    <mergeCell ref="J8:K9"/>
    <mergeCell ref="B9:C9"/>
    <mergeCell ref="D9:E9"/>
  </mergeCells>
  <pageMargins left="0.52" right="0.5" top="0.75" bottom="0.7" header="0.5" footer="0.5"/>
  <pageSetup paperSize="9" scale="84" firstPageNumber="320" pageOrder="overThenDown" orientation="portrait" useFirstPageNumber="1" r:id="rId1"/>
  <headerFooter>
    <oddFooter>&amp;C&amp;"-,Regular"&amp;10&amp;P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>
  <dimension ref="A2:N304"/>
  <sheetViews>
    <sheetView view="pageBreakPreview" zoomScale="106" zoomScaleSheetLayoutView="106" workbookViewId="0">
      <selection activeCell="I14" sqref="I14"/>
    </sheetView>
  </sheetViews>
  <sheetFormatPr defaultRowHeight="12"/>
  <cols>
    <col min="1" max="1" width="23.140625" style="1022" customWidth="1"/>
    <col min="2" max="2" width="12.5703125" style="1022" customWidth="1"/>
    <col min="3" max="3" width="14.5703125" style="1022" customWidth="1"/>
    <col min="4" max="4" width="12.140625" style="1022" customWidth="1"/>
    <col min="5" max="5" width="11.7109375" style="1022" customWidth="1"/>
    <col min="6" max="6" width="16.42578125" style="1022" customWidth="1"/>
    <col min="7" max="7" width="6.85546875" style="1022" customWidth="1"/>
    <col min="8" max="16384" width="9.140625" style="1021"/>
  </cols>
  <sheetData>
    <row r="2" spans="1:7" ht="15.95" customHeight="1">
      <c r="A2" s="1394" t="s">
        <v>1803</v>
      </c>
      <c r="B2" s="1394"/>
      <c r="C2" s="1394"/>
      <c r="D2" s="1394"/>
      <c r="E2" s="1394"/>
      <c r="F2" s="1394"/>
      <c r="G2" s="1020"/>
    </row>
    <row r="3" spans="1:7" ht="15.95" customHeight="1">
      <c r="A3" s="1394" t="s">
        <v>1751</v>
      </c>
      <c r="B3" s="1394"/>
      <c r="C3" s="1394"/>
      <c r="D3" s="1394"/>
      <c r="E3" s="1394"/>
      <c r="F3" s="1394"/>
      <c r="G3" s="1020"/>
    </row>
    <row r="4" spans="1:7" ht="15.95" customHeight="1">
      <c r="A4" s="1394" t="s">
        <v>1804</v>
      </c>
      <c r="B4" s="1394"/>
      <c r="C4" s="1394"/>
      <c r="D4" s="1394"/>
      <c r="E4" s="1394"/>
      <c r="F4" s="1394"/>
      <c r="G4" s="1020"/>
    </row>
    <row r="5" spans="1:7">
      <c r="E5" s="1398" t="s">
        <v>1704</v>
      </c>
      <c r="F5" s="1398"/>
      <c r="G5" s="1023"/>
    </row>
    <row r="6" spans="1:7" ht="30" customHeight="1">
      <c r="A6" s="1396" t="s">
        <v>1753</v>
      </c>
      <c r="B6" s="1024" t="s">
        <v>1805</v>
      </c>
      <c r="C6" s="1025" t="s">
        <v>1806</v>
      </c>
      <c r="D6" s="1024" t="s">
        <v>1807</v>
      </c>
      <c r="E6" s="1025" t="s">
        <v>1808</v>
      </c>
      <c r="F6" s="1024" t="s">
        <v>1809</v>
      </c>
      <c r="G6" s="1026"/>
    </row>
    <row r="7" spans="1:7" ht="18" customHeight="1">
      <c r="A7" s="1397"/>
      <c r="B7" s="1025">
        <v>1</v>
      </c>
      <c r="C7" s="1025">
        <v>2</v>
      </c>
      <c r="D7" s="1025">
        <v>3</v>
      </c>
      <c r="E7" s="1025">
        <v>4</v>
      </c>
      <c r="F7" s="1025" t="s">
        <v>1810</v>
      </c>
      <c r="G7" s="1027"/>
    </row>
    <row r="8" spans="1:7" ht="15.95" customHeight="1">
      <c r="A8" s="1022" t="s">
        <v>1761</v>
      </c>
      <c r="B8" s="1028">
        <v>850</v>
      </c>
      <c r="C8" s="1028">
        <v>1005.3</v>
      </c>
      <c r="D8" s="1028">
        <v>1238.22</v>
      </c>
      <c r="E8" s="1028">
        <v>517.57000000000005</v>
      </c>
      <c r="F8" s="1028">
        <f t="shared" ref="F8:F49" si="0">E8*100/D8</f>
        <v>41.799518663888492</v>
      </c>
      <c r="G8" s="1028"/>
    </row>
    <row r="9" spans="1:7" ht="15.95" customHeight="1">
      <c r="A9" s="1022" t="s">
        <v>1762</v>
      </c>
      <c r="B9" s="1028">
        <v>1150</v>
      </c>
      <c r="C9" s="1028">
        <v>1152.8399999999999</v>
      </c>
      <c r="D9" s="1028">
        <v>1515</v>
      </c>
      <c r="E9" s="1028">
        <v>583.9</v>
      </c>
      <c r="F9" s="1028">
        <f t="shared" si="0"/>
        <v>38.541254125412543</v>
      </c>
      <c r="G9" s="1028"/>
    </row>
    <row r="10" spans="1:7" ht="15.95" customHeight="1">
      <c r="A10" s="1022" t="s">
        <v>1763</v>
      </c>
      <c r="B10" s="1028">
        <v>1276.5</v>
      </c>
      <c r="C10" s="1028">
        <v>631.72</v>
      </c>
      <c r="D10" s="1028">
        <v>2375.19</v>
      </c>
      <c r="E10" s="1028">
        <v>607.15</v>
      </c>
      <c r="F10" s="1028">
        <f t="shared" si="0"/>
        <v>25.562165553071544</v>
      </c>
      <c r="G10" s="1028"/>
    </row>
    <row r="11" spans="1:7" ht="15.95" customHeight="1">
      <c r="A11" s="1022" t="s">
        <v>1764</v>
      </c>
      <c r="B11" s="1028">
        <v>1075</v>
      </c>
      <c r="C11" s="1028">
        <v>667.28</v>
      </c>
      <c r="D11" s="1028">
        <v>2683.54</v>
      </c>
      <c r="E11" s="1028">
        <v>1107.56</v>
      </c>
      <c r="F11" s="1028">
        <f t="shared" si="0"/>
        <v>41.272349210371374</v>
      </c>
      <c r="G11" s="1028"/>
    </row>
    <row r="12" spans="1:7" ht="15.95" customHeight="1">
      <c r="A12" s="1022" t="s">
        <v>1765</v>
      </c>
      <c r="B12" s="1028">
        <v>1050</v>
      </c>
      <c r="C12" s="1028">
        <v>656.31</v>
      </c>
      <c r="D12" s="1028">
        <v>2528.16</v>
      </c>
      <c r="E12" s="1028">
        <v>595.78</v>
      </c>
      <c r="F12" s="1028">
        <f t="shared" si="0"/>
        <v>23.565755331941016</v>
      </c>
      <c r="G12" s="1028"/>
    </row>
    <row r="13" spans="1:7" ht="15.95" customHeight="1">
      <c r="A13" s="1022" t="s">
        <v>1766</v>
      </c>
      <c r="B13" s="1028">
        <v>1250</v>
      </c>
      <c r="C13" s="1028">
        <v>807.62</v>
      </c>
      <c r="D13" s="1028">
        <v>3044.66</v>
      </c>
      <c r="E13" s="1028">
        <v>577.96</v>
      </c>
      <c r="F13" s="1028">
        <f t="shared" si="0"/>
        <v>18.982743557572931</v>
      </c>
      <c r="G13" s="1028"/>
    </row>
    <row r="14" spans="1:7" ht="15.95" customHeight="1">
      <c r="A14" s="1022" t="s">
        <v>1767</v>
      </c>
      <c r="B14" s="1028">
        <v>1350</v>
      </c>
      <c r="C14" s="1028">
        <v>686.78</v>
      </c>
      <c r="D14" s="1028">
        <v>3986.27</v>
      </c>
      <c r="E14" s="1028">
        <v>701.94</v>
      </c>
      <c r="F14" s="1028">
        <f t="shared" si="0"/>
        <v>17.608942695803346</v>
      </c>
      <c r="G14" s="1028"/>
    </row>
    <row r="15" spans="1:7" ht="15.95" customHeight="1">
      <c r="A15" s="1022" t="s">
        <v>1768</v>
      </c>
      <c r="B15" s="1028">
        <v>1310</v>
      </c>
      <c r="C15" s="1028">
        <v>595.6</v>
      </c>
      <c r="D15" s="1028">
        <v>4556.6499999999996</v>
      </c>
      <c r="E15" s="1028">
        <v>625.32000000000005</v>
      </c>
      <c r="F15" s="1028">
        <f t="shared" si="0"/>
        <v>13.723239660715659</v>
      </c>
      <c r="G15" s="1028"/>
    </row>
    <row r="16" spans="1:7" ht="15.95" customHeight="1">
      <c r="A16" s="1022" t="s">
        <v>1769</v>
      </c>
      <c r="B16" s="1028">
        <v>1322.1</v>
      </c>
      <c r="C16" s="1028">
        <v>794.59</v>
      </c>
      <c r="D16" s="1028">
        <v>4170.1499999999996</v>
      </c>
      <c r="E16" s="1028">
        <v>662.11</v>
      </c>
      <c r="F16" s="1028">
        <f t="shared" si="0"/>
        <v>15.877366521587954</v>
      </c>
      <c r="G16" s="1028"/>
    </row>
    <row r="17" spans="1:7" ht="15.95" customHeight="1">
      <c r="A17" s="1022" t="s">
        <v>1770</v>
      </c>
      <c r="B17" s="1028">
        <v>1474.41</v>
      </c>
      <c r="C17" s="1028">
        <v>841.85</v>
      </c>
      <c r="D17" s="1028">
        <v>4719.93</v>
      </c>
      <c r="E17" s="1028">
        <v>869.23</v>
      </c>
      <c r="F17" s="1028">
        <f t="shared" si="0"/>
        <v>18.416162951569195</v>
      </c>
      <c r="G17" s="1028"/>
    </row>
    <row r="18" spans="1:7" ht="15.95" customHeight="1">
      <c r="A18" s="1022" t="s">
        <v>1771</v>
      </c>
      <c r="B18" s="1028">
        <v>1643.08</v>
      </c>
      <c r="C18" s="1028">
        <v>1100.79</v>
      </c>
      <c r="D18" s="1028">
        <v>5141.8599999999997</v>
      </c>
      <c r="E18" s="1028">
        <v>979.12</v>
      </c>
      <c r="F18" s="1028">
        <f t="shared" si="0"/>
        <v>19.042136503133108</v>
      </c>
      <c r="G18" s="1028"/>
    </row>
    <row r="19" spans="1:7" ht="15.95" customHeight="1">
      <c r="A19" s="1022" t="s">
        <v>1772</v>
      </c>
      <c r="B19" s="1028">
        <v>2161.7199999999998</v>
      </c>
      <c r="C19" s="1028">
        <v>1605.44</v>
      </c>
      <c r="D19" s="1028">
        <v>5632.01</v>
      </c>
      <c r="E19" s="1028">
        <v>1124.1099999999999</v>
      </c>
      <c r="F19" s="1028">
        <f t="shared" si="0"/>
        <v>19.959304049531159</v>
      </c>
      <c r="G19" s="1028"/>
    </row>
    <row r="20" spans="1:7" ht="15.95" customHeight="1">
      <c r="A20" s="1022" t="s">
        <v>1773</v>
      </c>
      <c r="B20" s="1028">
        <v>2434.27</v>
      </c>
      <c r="C20" s="1028">
        <v>1635.81</v>
      </c>
      <c r="D20" s="1028">
        <v>6193.5</v>
      </c>
      <c r="E20" s="1028">
        <v>1340.02</v>
      </c>
      <c r="F20" s="1028">
        <f t="shared" si="0"/>
        <v>21.635908613869379</v>
      </c>
      <c r="G20" s="1028"/>
    </row>
    <row r="21" spans="1:7" ht="15.95" customHeight="1">
      <c r="A21" s="1022" t="s">
        <v>1774</v>
      </c>
      <c r="B21" s="1028">
        <v>2394.2199999999998</v>
      </c>
      <c r="C21" s="1028">
        <v>1672.43</v>
      </c>
      <c r="D21" s="1028">
        <v>6972.24</v>
      </c>
      <c r="E21" s="1028">
        <v>1646.38</v>
      </c>
      <c r="F21" s="1028">
        <f t="shared" si="0"/>
        <v>23.613358117333885</v>
      </c>
      <c r="G21" s="1028"/>
    </row>
    <row r="22" spans="1:7" ht="15.95" customHeight="1">
      <c r="A22" s="1022" t="s">
        <v>1775</v>
      </c>
      <c r="B22" s="1028">
        <f t="shared" ref="B22:E30" si="1">B73+B125+B173+B270</f>
        <v>2525.83</v>
      </c>
      <c r="C22" s="1028">
        <f t="shared" si="1"/>
        <v>1814.5300000000002</v>
      </c>
      <c r="D22" s="1028">
        <f t="shared" si="1"/>
        <v>7274.7199999999993</v>
      </c>
      <c r="E22" s="1028">
        <f t="shared" si="1"/>
        <v>1779.21</v>
      </c>
      <c r="F22" s="1028">
        <f t="shared" si="0"/>
        <v>24.457436162491479</v>
      </c>
      <c r="G22" s="1028"/>
    </row>
    <row r="23" spans="1:7" ht="15.95" customHeight="1">
      <c r="A23" s="1022" t="s">
        <v>1776</v>
      </c>
      <c r="B23" s="1028">
        <f t="shared" si="1"/>
        <v>3472.93</v>
      </c>
      <c r="C23" s="1028">
        <f t="shared" si="1"/>
        <v>3245.3599999999997</v>
      </c>
      <c r="D23" s="1028">
        <f t="shared" si="1"/>
        <v>7459.0599999999995</v>
      </c>
      <c r="E23" s="1028">
        <f t="shared" si="1"/>
        <v>2039.6499999999999</v>
      </c>
      <c r="F23" s="1028">
        <f t="shared" si="0"/>
        <v>27.344598381029247</v>
      </c>
      <c r="G23" s="1028"/>
    </row>
    <row r="24" spans="1:7" ht="15.95" customHeight="1">
      <c r="A24" s="1022" t="s">
        <v>1777</v>
      </c>
      <c r="B24" s="1028">
        <f t="shared" si="1"/>
        <v>3610.54</v>
      </c>
      <c r="C24" s="1028">
        <f t="shared" si="1"/>
        <v>3473.88</v>
      </c>
      <c r="D24" s="1028">
        <f t="shared" si="1"/>
        <v>10094.59</v>
      </c>
      <c r="E24" s="1028">
        <f t="shared" si="1"/>
        <v>3349.13</v>
      </c>
      <c r="F24" s="1028">
        <f t="shared" si="0"/>
        <v>33.177474270871826</v>
      </c>
      <c r="G24" s="1028"/>
    </row>
    <row r="25" spans="1:7" ht="15.95" customHeight="1">
      <c r="A25" s="1022" t="s">
        <v>1778</v>
      </c>
      <c r="B25" s="1028">
        <f t="shared" si="1"/>
        <v>3760.04</v>
      </c>
      <c r="C25" s="1028">
        <f t="shared" si="1"/>
        <v>3630.26</v>
      </c>
      <c r="D25" s="1028">
        <f t="shared" si="1"/>
        <v>9930.57</v>
      </c>
      <c r="E25" s="1028">
        <f t="shared" si="1"/>
        <v>3265.8799999999997</v>
      </c>
      <c r="F25" s="1028">
        <f t="shared" si="0"/>
        <v>32.887135380949928</v>
      </c>
      <c r="G25" s="1028"/>
    </row>
    <row r="26" spans="1:7" ht="15.95" customHeight="1">
      <c r="A26" s="1022" t="s">
        <v>1779</v>
      </c>
      <c r="B26" s="1028">
        <f t="shared" si="1"/>
        <v>3445.5899999999997</v>
      </c>
      <c r="C26" s="1028">
        <f t="shared" si="1"/>
        <v>3151.33</v>
      </c>
      <c r="D26" s="1028">
        <f t="shared" si="1"/>
        <v>10119.08</v>
      </c>
      <c r="E26" s="1028">
        <f t="shared" si="1"/>
        <v>3407.8999999999996</v>
      </c>
      <c r="F26" s="1028">
        <f t="shared" si="0"/>
        <v>33.677962818754267</v>
      </c>
      <c r="G26" s="1028"/>
    </row>
    <row r="27" spans="1:7" ht="15.95" customHeight="1">
      <c r="A27" s="1022" t="s">
        <v>1780</v>
      </c>
      <c r="B27" s="1028">
        <f t="shared" si="1"/>
        <v>3648.17</v>
      </c>
      <c r="C27" s="1028">
        <f t="shared" si="1"/>
        <v>3426.0499999999997</v>
      </c>
      <c r="D27" s="1028">
        <f>D78+D130+D275</f>
        <v>10065.18</v>
      </c>
      <c r="E27" s="1028">
        <f>E78+E130+E178+E275</f>
        <v>3584.5600000000004</v>
      </c>
      <c r="F27" s="1028">
        <f t="shared" si="0"/>
        <v>35.613471393457452</v>
      </c>
      <c r="G27" s="1028"/>
    </row>
    <row r="28" spans="1:7" ht="15.95" customHeight="1">
      <c r="A28" s="1022" t="s">
        <v>1781</v>
      </c>
      <c r="B28" s="1028">
        <f t="shared" si="1"/>
        <v>4409.2299999999996</v>
      </c>
      <c r="C28" s="1028">
        <f t="shared" si="1"/>
        <v>4226.1499999999996</v>
      </c>
      <c r="D28" s="1028">
        <f>D79+D131+D276</f>
        <v>9506.9700000000012</v>
      </c>
      <c r="E28" s="1028">
        <f>E79+E131+E179+E276</f>
        <v>3237.07</v>
      </c>
      <c r="F28" s="1028">
        <f t="shared" si="0"/>
        <v>34.049439516481058</v>
      </c>
      <c r="G28" s="1028"/>
    </row>
    <row r="29" spans="1:7" ht="15.95" customHeight="1">
      <c r="A29" s="1022" t="s">
        <v>1782</v>
      </c>
      <c r="B29" s="1028">
        <f t="shared" si="1"/>
        <v>5537.91</v>
      </c>
      <c r="C29" s="1028">
        <f t="shared" si="1"/>
        <v>5258.19</v>
      </c>
      <c r="D29" s="1028">
        <f>D80+D132+D277</f>
        <v>8895.880000000001</v>
      </c>
      <c r="E29" s="1028">
        <f>E80+E132+E180+E277</f>
        <v>3260.17</v>
      </c>
      <c r="F29" s="1028">
        <f t="shared" si="0"/>
        <v>36.648088778175961</v>
      </c>
      <c r="G29" s="1028"/>
    </row>
    <row r="30" spans="1:7" ht="15.95" customHeight="1">
      <c r="A30" s="1022" t="s">
        <v>1783</v>
      </c>
      <c r="B30" s="1028">
        <f t="shared" si="1"/>
        <v>5698.11</v>
      </c>
      <c r="C30" s="1028">
        <f t="shared" si="1"/>
        <v>5830.2300000000005</v>
      </c>
      <c r="D30" s="1028">
        <f>D81+D133+D278</f>
        <v>10876.5</v>
      </c>
      <c r="E30" s="1028">
        <f>E81+E133+E181+E278</f>
        <v>4388.8999999999996</v>
      </c>
      <c r="F30" s="1028">
        <f t="shared" si="0"/>
        <v>40.352135337654573</v>
      </c>
      <c r="G30" s="1028"/>
    </row>
    <row r="31" spans="1:7" ht="15.95" customHeight="1">
      <c r="A31" s="1029" t="s">
        <v>1784</v>
      </c>
      <c r="B31" s="1028">
        <f>B82+B134+B279</f>
        <v>6351.3</v>
      </c>
      <c r="C31" s="1028">
        <f>C82+C134+C279</f>
        <v>5292.51</v>
      </c>
      <c r="D31" s="1028">
        <f>D82+D134+D279</f>
        <v>11241.539999999999</v>
      </c>
      <c r="E31" s="1028">
        <f>E82+E134+E279</f>
        <v>4676</v>
      </c>
      <c r="F31" s="1028">
        <f t="shared" si="0"/>
        <v>41.595724429215217</v>
      </c>
      <c r="G31" s="1028"/>
    </row>
    <row r="32" spans="1:7" ht="15.95" customHeight="1">
      <c r="A32" s="1029" t="s">
        <v>1785</v>
      </c>
      <c r="B32" s="1028">
        <f t="shared" ref="B32:E35" si="2">B83+B135+B183+B280</f>
        <v>8308.5499999999993</v>
      </c>
      <c r="C32" s="1028">
        <f t="shared" si="2"/>
        <v>8580.66</v>
      </c>
      <c r="D32" s="1028">
        <f t="shared" si="2"/>
        <v>11918.42</v>
      </c>
      <c r="E32" s="1028">
        <f t="shared" si="2"/>
        <v>6003.7400000000007</v>
      </c>
      <c r="F32" s="1028">
        <f t="shared" si="0"/>
        <v>50.373623349403708</v>
      </c>
      <c r="G32" s="1028"/>
    </row>
    <row r="33" spans="1:14" ht="15.95" customHeight="1">
      <c r="A33" s="1029" t="s">
        <v>1786</v>
      </c>
      <c r="B33" s="1028">
        <f t="shared" si="2"/>
        <v>9379.23</v>
      </c>
      <c r="C33" s="1028">
        <f t="shared" si="2"/>
        <v>9284.4599999999991</v>
      </c>
      <c r="D33" s="1028">
        <f t="shared" si="2"/>
        <v>14465.900000000001</v>
      </c>
      <c r="E33" s="1028">
        <f t="shared" si="2"/>
        <v>8377.6200000000008</v>
      </c>
      <c r="F33" s="1028">
        <f t="shared" si="0"/>
        <v>57.912884784216679</v>
      </c>
      <c r="G33" s="1028"/>
    </row>
    <row r="34" spans="1:14" ht="17.100000000000001" customHeight="1">
      <c r="A34" s="1029" t="s">
        <v>1787</v>
      </c>
      <c r="B34" s="1028">
        <f t="shared" si="2"/>
        <v>11512.3</v>
      </c>
      <c r="C34" s="1028">
        <f t="shared" si="2"/>
        <v>11116.890000000001</v>
      </c>
      <c r="D34" s="1028">
        <f t="shared" si="2"/>
        <v>16548.03</v>
      </c>
      <c r="E34" s="1028">
        <f t="shared" si="2"/>
        <v>10112.750000000002</v>
      </c>
      <c r="F34" s="1028">
        <f t="shared" si="0"/>
        <v>61.111503907111619</v>
      </c>
      <c r="G34" s="1028"/>
    </row>
    <row r="35" spans="1:14" ht="17.100000000000001" customHeight="1">
      <c r="A35" s="1029" t="s">
        <v>1788</v>
      </c>
      <c r="B35" s="1028">
        <f t="shared" si="2"/>
        <v>12617.4</v>
      </c>
      <c r="C35" s="1028">
        <f t="shared" si="2"/>
        <v>12184.339999999998</v>
      </c>
      <c r="D35" s="1028">
        <f t="shared" si="2"/>
        <v>18220.430000000004</v>
      </c>
      <c r="E35" s="1028">
        <f t="shared" si="2"/>
        <v>12148.61</v>
      </c>
      <c r="F35" s="1028">
        <f t="shared" si="0"/>
        <v>66.675759024347926</v>
      </c>
      <c r="G35" s="1028"/>
    </row>
    <row r="36" spans="1:14" ht="17.100000000000001" customHeight="1">
      <c r="A36" s="1029" t="s">
        <v>1811</v>
      </c>
      <c r="B36" s="1028">
        <f t="shared" ref="B36:E43" si="3">B87+B139+B187+B212+B284</f>
        <v>14712</v>
      </c>
      <c r="C36" s="1028">
        <f t="shared" si="3"/>
        <v>13702.42</v>
      </c>
      <c r="D36" s="1028">
        <f t="shared" si="3"/>
        <v>19404.73</v>
      </c>
      <c r="E36" s="1028">
        <f t="shared" si="3"/>
        <v>12918.91</v>
      </c>
      <c r="F36" s="1028">
        <v>66.58</v>
      </c>
      <c r="G36" s="1028"/>
    </row>
    <row r="37" spans="1:14" ht="17.100000000000001" customHeight="1">
      <c r="A37" s="1029" t="s">
        <v>1790</v>
      </c>
      <c r="B37" s="1028">
        <f t="shared" si="3"/>
        <v>14820.5</v>
      </c>
      <c r="C37" s="1028">
        <f t="shared" si="3"/>
        <v>15266.24</v>
      </c>
      <c r="D37" s="1028">
        <f t="shared" si="3"/>
        <v>20408.049999999996</v>
      </c>
      <c r="E37" s="1028">
        <f t="shared" si="3"/>
        <v>14931.16</v>
      </c>
      <c r="F37" s="1028">
        <f t="shared" si="0"/>
        <v>73.163090055149823</v>
      </c>
      <c r="G37" s="1028"/>
    </row>
    <row r="38" spans="1:14" ht="17.100000000000001" customHeight="1">
      <c r="A38" s="1029" t="s">
        <v>1791</v>
      </c>
      <c r="B38" s="1028">
        <f t="shared" si="3"/>
        <v>15383.15</v>
      </c>
      <c r="C38" s="1028">
        <f t="shared" si="3"/>
        <v>16694.899999999998</v>
      </c>
      <c r="D38" s="1028">
        <f t="shared" si="3"/>
        <v>25726.57</v>
      </c>
      <c r="E38" s="1028">
        <f t="shared" si="3"/>
        <v>17680.150000000001</v>
      </c>
      <c r="F38" s="1028">
        <f t="shared" si="0"/>
        <v>68.723308237359291</v>
      </c>
      <c r="G38" s="1028"/>
    </row>
    <row r="39" spans="1:14" ht="17.100000000000001" customHeight="1">
      <c r="A39" s="1029" t="s">
        <v>1792</v>
      </c>
      <c r="B39" s="1028">
        <f t="shared" si="3"/>
        <v>16279.1</v>
      </c>
      <c r="C39" s="1028">
        <f t="shared" si="3"/>
        <v>16700.02</v>
      </c>
      <c r="D39" s="1028">
        <f t="shared" si="3"/>
        <v>23049.64</v>
      </c>
      <c r="E39" s="1028">
        <f t="shared" si="3"/>
        <v>16074.5</v>
      </c>
      <c r="F39" s="1028">
        <f t="shared" si="0"/>
        <v>69.738616308107197</v>
      </c>
      <c r="G39" s="1028"/>
    </row>
    <row r="40" spans="1:14" ht="17.100000000000001" customHeight="1">
      <c r="A40" s="1029" t="s">
        <v>1793</v>
      </c>
      <c r="B40" s="1028">
        <f t="shared" si="3"/>
        <v>17131</v>
      </c>
      <c r="C40" s="1028">
        <f t="shared" si="3"/>
        <v>18435.069999999996</v>
      </c>
      <c r="D40" s="1028">
        <f t="shared" si="3"/>
        <v>23950.13</v>
      </c>
      <c r="E40" s="1028">
        <f t="shared" si="3"/>
        <v>17820.25</v>
      </c>
      <c r="F40" s="1028">
        <f t="shared" si="0"/>
        <v>74.405650407743082</v>
      </c>
      <c r="G40" s="1028"/>
    </row>
    <row r="41" spans="1:14" s="1030" customFormat="1" ht="17.100000000000001" customHeight="1">
      <c r="A41" s="1029" t="s">
        <v>1794</v>
      </c>
      <c r="B41" s="1028">
        <f t="shared" si="3"/>
        <v>18287</v>
      </c>
      <c r="C41" s="1028">
        <f t="shared" si="3"/>
        <v>21874.47</v>
      </c>
      <c r="D41" s="1028">
        <f t="shared" si="3"/>
        <v>26811.210000000003</v>
      </c>
      <c r="E41" s="1028">
        <f t="shared" si="3"/>
        <v>19665.439999999999</v>
      </c>
      <c r="F41" s="1028">
        <f t="shared" si="0"/>
        <v>73.34782727075725</v>
      </c>
      <c r="G41" s="1028"/>
    </row>
    <row r="42" spans="1:14" s="1030" customFormat="1" ht="17.100000000000001" customHeight="1">
      <c r="A42" s="1029" t="s">
        <v>1795</v>
      </c>
      <c r="B42" s="1028">
        <f t="shared" si="3"/>
        <v>21140</v>
      </c>
      <c r="C42" s="1028">
        <f t="shared" si="3"/>
        <v>22361.51</v>
      </c>
      <c r="D42" s="1028">
        <f t="shared" si="3"/>
        <v>29951.200000000004</v>
      </c>
      <c r="E42" s="1028">
        <f t="shared" si="3"/>
        <v>22380.120000000003</v>
      </c>
      <c r="F42" s="1028">
        <f t="shared" si="0"/>
        <v>74.721947701594601</v>
      </c>
      <c r="G42" s="1028"/>
    </row>
    <row r="43" spans="1:14" s="1030" customFormat="1" ht="17.100000000000001" customHeight="1">
      <c r="A43" s="1029" t="s">
        <v>1796</v>
      </c>
      <c r="B43" s="1028">
        <f t="shared" si="3"/>
        <v>22600</v>
      </c>
      <c r="C43" s="1028">
        <f t="shared" si="3"/>
        <v>24619.329999999998</v>
      </c>
      <c r="D43" s="1028">
        <f t="shared" si="3"/>
        <v>31774.799999999999</v>
      </c>
      <c r="E43" s="1028">
        <f t="shared" si="3"/>
        <v>24685.66</v>
      </c>
      <c r="F43" s="1028">
        <f t="shared" si="0"/>
        <v>77.689426841396326</v>
      </c>
      <c r="G43" s="1028"/>
    </row>
    <row r="44" spans="1:14" s="1030" customFormat="1" ht="17.100000000000001" customHeight="1">
      <c r="A44" s="1031" t="s">
        <v>1797</v>
      </c>
      <c r="B44" s="1032">
        <f>B94+B146+B194+B219+B291</f>
        <v>22600</v>
      </c>
      <c r="C44" s="1032">
        <f>C94+C146+C194+C219+C291</f>
        <v>24619.329999999998</v>
      </c>
      <c r="D44" s="1032">
        <f>D94+D146+D194+D219+D291</f>
        <v>31774.799999999999</v>
      </c>
      <c r="E44" s="1032">
        <f>E94+E146+E194+E219+E291</f>
        <v>24685.66</v>
      </c>
      <c r="F44" s="1032">
        <f t="shared" si="0"/>
        <v>77.689426841396326</v>
      </c>
      <c r="G44" s="1032"/>
    </row>
    <row r="45" spans="1:14" s="1030" customFormat="1" ht="17.100000000000001" customHeight="1">
      <c r="A45" s="1031" t="s">
        <v>1798</v>
      </c>
      <c r="B45" s="1032">
        <f t="shared" ref="B45:E49" si="4">B96+B148+B196+B221+B293</f>
        <v>27271</v>
      </c>
      <c r="C45" s="1032">
        <f t="shared" si="4"/>
        <v>26544.199999999997</v>
      </c>
      <c r="D45" s="1032">
        <f t="shared" si="4"/>
        <v>35110.749999999993</v>
      </c>
      <c r="E45" s="1032">
        <f t="shared" si="4"/>
        <v>28141.81</v>
      </c>
      <c r="F45" s="1032">
        <f t="shared" si="0"/>
        <v>80.15154902700742</v>
      </c>
      <c r="G45" s="1032"/>
    </row>
    <row r="46" spans="1:14" s="1030" customFormat="1" ht="17.100000000000001" customHeight="1">
      <c r="A46" s="1031" t="s">
        <v>1799</v>
      </c>
      <c r="B46" s="1032">
        <f t="shared" si="4"/>
        <v>29478.5</v>
      </c>
      <c r="C46" s="1032">
        <f t="shared" si="4"/>
        <v>29953.379999999997</v>
      </c>
      <c r="D46" s="1032">
        <f t="shared" si="4"/>
        <v>36592.82</v>
      </c>
      <c r="E46" s="1032">
        <f t="shared" si="4"/>
        <v>28508.01</v>
      </c>
      <c r="F46" s="1032">
        <f t="shared" si="0"/>
        <v>77.906020907926745</v>
      </c>
      <c r="G46" s="1032"/>
      <c r="K46" s="1033"/>
      <c r="L46" s="1033"/>
      <c r="M46" s="1034"/>
      <c r="N46" s="1033"/>
    </row>
    <row r="47" spans="1:14" s="1030" customFormat="1" ht="17.100000000000001" customHeight="1">
      <c r="A47" s="1031" t="s">
        <v>1800</v>
      </c>
      <c r="B47" s="1032">
        <f t="shared" si="4"/>
        <v>32168.5</v>
      </c>
      <c r="C47" s="1032">
        <f t="shared" si="4"/>
        <v>34366.300000000003</v>
      </c>
      <c r="D47" s="1032">
        <f t="shared" si="4"/>
        <v>42617.420000000006</v>
      </c>
      <c r="E47" s="1032">
        <f t="shared" si="4"/>
        <v>34296.870000000003</v>
      </c>
      <c r="F47" s="1032">
        <f t="shared" si="0"/>
        <v>80.476176173968298</v>
      </c>
      <c r="G47" s="1032"/>
    </row>
    <row r="48" spans="1:14" s="1030" customFormat="1" ht="17.100000000000001" customHeight="1">
      <c r="A48" s="1031" t="s">
        <v>1801</v>
      </c>
      <c r="B48" s="1032">
        <f t="shared" si="4"/>
        <v>36449.08</v>
      </c>
      <c r="C48" s="1032">
        <f t="shared" si="4"/>
        <v>38713.94</v>
      </c>
      <c r="D48" s="1032">
        <f t="shared" si="4"/>
        <v>48144.29</v>
      </c>
      <c r="E48" s="1032">
        <f t="shared" si="4"/>
        <v>36954.270000000004</v>
      </c>
      <c r="F48" s="1032">
        <f t="shared" si="0"/>
        <v>76.757326777484934</v>
      </c>
      <c r="G48" s="1032"/>
    </row>
    <row r="49" spans="1:14" s="1036" customFormat="1" ht="17.100000000000001" customHeight="1">
      <c r="A49" s="1035" t="s">
        <v>1802</v>
      </c>
      <c r="B49" s="1033">
        <f>B100+B152+B200+B225+B297</f>
        <v>39548.18</v>
      </c>
      <c r="C49" s="1033">
        <f t="shared" si="4"/>
        <v>38754.26</v>
      </c>
      <c r="D49" s="1033">
        <f t="shared" si="4"/>
        <v>62127.079999999994</v>
      </c>
      <c r="E49" s="1033">
        <f t="shared" si="4"/>
        <v>39302.75</v>
      </c>
      <c r="F49" s="1033">
        <f t="shared" si="0"/>
        <v>63.261865840145717</v>
      </c>
      <c r="G49" s="1032"/>
      <c r="K49" s="1037">
        <f>B49-B297</f>
        <v>38000</v>
      </c>
      <c r="L49" s="1037">
        <f t="shared" ref="L49:N49" si="5">C49-C297</f>
        <v>37326.520000000004</v>
      </c>
      <c r="M49" s="1037">
        <f t="shared" si="5"/>
        <v>60371.869999999995</v>
      </c>
      <c r="N49" s="1037">
        <f t="shared" si="5"/>
        <v>38024.5</v>
      </c>
    </row>
    <row r="50" spans="1:14" ht="15.6" customHeight="1">
      <c r="A50" s="1038" t="s">
        <v>1812</v>
      </c>
      <c r="K50" s="1039"/>
      <c r="L50" s="1039"/>
      <c r="M50" s="1039"/>
      <c r="N50" s="1039"/>
    </row>
    <row r="51" spans="1:14" ht="15.6" customHeight="1"/>
    <row r="52" spans="1:14" ht="15.6" customHeight="1">
      <c r="A52" s="1394" t="s">
        <v>1813</v>
      </c>
      <c r="B52" s="1394"/>
      <c r="C52" s="1394"/>
      <c r="D52" s="1394"/>
      <c r="E52" s="1394"/>
      <c r="F52" s="1394"/>
      <c r="G52" s="1020"/>
    </row>
    <row r="53" spans="1:14" ht="15.95" customHeight="1">
      <c r="A53" s="1394" t="s">
        <v>1751</v>
      </c>
      <c r="B53" s="1394"/>
      <c r="C53" s="1394"/>
      <c r="D53" s="1394"/>
      <c r="E53" s="1394"/>
      <c r="F53" s="1394"/>
      <c r="G53" s="1020"/>
    </row>
    <row r="54" spans="1:14" ht="15.95" customHeight="1">
      <c r="A54" s="1394" t="s">
        <v>1597</v>
      </c>
      <c r="B54" s="1394"/>
      <c r="C54" s="1394"/>
      <c r="D54" s="1394"/>
      <c r="E54" s="1394"/>
      <c r="F54" s="1394"/>
      <c r="G54" s="1020"/>
    </row>
    <row r="55" spans="1:14" ht="15.95" customHeight="1">
      <c r="A55" s="1395"/>
      <c r="B55" s="1395"/>
      <c r="C55" s="1395"/>
      <c r="D55" s="1395"/>
      <c r="E55" s="1395"/>
      <c r="F55" s="1395"/>
      <c r="G55" s="1040"/>
    </row>
    <row r="56" spans="1:14" ht="12" customHeight="1">
      <c r="F56" s="1041" t="s">
        <v>1704</v>
      </c>
      <c r="G56" s="1041"/>
    </row>
    <row r="57" spans="1:14" ht="30" customHeight="1">
      <c r="A57" s="1396" t="s">
        <v>1753</v>
      </c>
      <c r="B57" s="1024" t="s">
        <v>1805</v>
      </c>
      <c r="C57" s="1025" t="s">
        <v>1806</v>
      </c>
      <c r="D57" s="1024" t="s">
        <v>1807</v>
      </c>
      <c r="E57" s="1025" t="s">
        <v>1808</v>
      </c>
      <c r="F57" s="1024" t="s">
        <v>1809</v>
      </c>
      <c r="G57" s="1026"/>
    </row>
    <row r="58" spans="1:14" ht="18" customHeight="1">
      <c r="A58" s="1397"/>
      <c r="B58" s="1025">
        <v>1</v>
      </c>
      <c r="C58" s="1025">
        <v>2</v>
      </c>
      <c r="D58" s="1025">
        <v>3</v>
      </c>
      <c r="E58" s="1025">
        <v>4</v>
      </c>
      <c r="F58" s="1025" t="s">
        <v>1810</v>
      </c>
      <c r="G58" s="1027"/>
    </row>
    <row r="59" spans="1:14" ht="15" customHeight="1">
      <c r="A59" s="1022" t="s">
        <v>1761</v>
      </c>
      <c r="B59" s="1028">
        <v>254.16</v>
      </c>
      <c r="C59" s="1028">
        <v>324.05</v>
      </c>
      <c r="D59" s="1028">
        <v>460.74</v>
      </c>
      <c r="E59" s="1022">
        <v>149.13</v>
      </c>
      <c r="F59" s="1028">
        <f t="shared" ref="F59:F84" si="6">E59*100/D59</f>
        <v>32.367495767678079</v>
      </c>
      <c r="G59" s="1028"/>
    </row>
    <row r="60" spans="1:14" ht="15" customHeight="1">
      <c r="A60" s="1022" t="s">
        <v>1762</v>
      </c>
      <c r="B60" s="1028">
        <v>330.64</v>
      </c>
      <c r="C60" s="1028">
        <v>386.2</v>
      </c>
      <c r="D60" s="1028">
        <v>514.97</v>
      </c>
      <c r="E60" s="1022">
        <v>154.61000000000001</v>
      </c>
      <c r="F60" s="1028">
        <f t="shared" si="6"/>
        <v>30.023108142221879</v>
      </c>
      <c r="G60" s="1028"/>
    </row>
    <row r="61" spans="1:14" ht="15" customHeight="1">
      <c r="A61" s="1022" t="s">
        <v>1763</v>
      </c>
      <c r="B61" s="1028">
        <v>360.35</v>
      </c>
      <c r="C61" s="1028">
        <v>153.07</v>
      </c>
      <c r="D61" s="1028">
        <v>862.32</v>
      </c>
      <c r="E61" s="1028">
        <v>184.2</v>
      </c>
      <c r="F61" s="1028">
        <f t="shared" si="6"/>
        <v>21.36097968271639</v>
      </c>
      <c r="G61" s="1028"/>
    </row>
    <row r="62" spans="1:14" ht="15" customHeight="1">
      <c r="A62" s="1022" t="s">
        <v>1764</v>
      </c>
      <c r="B62" s="1028">
        <v>307.95</v>
      </c>
      <c r="C62" s="1028">
        <v>0</v>
      </c>
      <c r="D62" s="1028">
        <v>823.95</v>
      </c>
      <c r="E62" s="1022">
        <v>358.47</v>
      </c>
      <c r="F62" s="1028">
        <f t="shared" si="6"/>
        <v>43.50628072091753</v>
      </c>
      <c r="G62" s="1028"/>
    </row>
    <row r="63" spans="1:14" ht="15" customHeight="1">
      <c r="A63" s="1022" t="s">
        <v>1765</v>
      </c>
      <c r="B63" s="1028">
        <v>285.5</v>
      </c>
      <c r="C63" s="1028">
        <v>174.18</v>
      </c>
      <c r="D63" s="1028">
        <v>703.56</v>
      </c>
      <c r="E63" s="1022">
        <v>122.54</v>
      </c>
      <c r="F63" s="1028">
        <f t="shared" si="6"/>
        <v>17.417135709818638</v>
      </c>
      <c r="G63" s="1028"/>
    </row>
    <row r="64" spans="1:14" ht="15" customHeight="1">
      <c r="A64" s="1022" t="s">
        <v>1766</v>
      </c>
      <c r="B64" s="1028">
        <v>441</v>
      </c>
      <c r="C64" s="1028">
        <v>237.54</v>
      </c>
      <c r="D64" s="1028">
        <v>932.64</v>
      </c>
      <c r="E64" s="1022">
        <v>128.79</v>
      </c>
      <c r="F64" s="1028">
        <f t="shared" si="6"/>
        <v>13.809186824498198</v>
      </c>
      <c r="G64" s="1028"/>
    </row>
    <row r="65" spans="1:7" ht="15" customHeight="1">
      <c r="A65" s="1022" t="s">
        <v>1767</v>
      </c>
      <c r="B65" s="1028">
        <v>500</v>
      </c>
      <c r="C65" s="1028">
        <v>202.72</v>
      </c>
      <c r="D65" s="1028">
        <v>1183.4100000000001</v>
      </c>
      <c r="E65" s="1022">
        <v>149.47999999999999</v>
      </c>
      <c r="F65" s="1028">
        <f t="shared" si="6"/>
        <v>12.631294310509457</v>
      </c>
      <c r="G65" s="1028"/>
    </row>
    <row r="66" spans="1:7" ht="15" customHeight="1">
      <c r="A66" s="1022" t="s">
        <v>1768</v>
      </c>
      <c r="B66" s="1028">
        <v>526</v>
      </c>
      <c r="C66" s="1028">
        <v>178.66</v>
      </c>
      <c r="D66" s="1028">
        <v>1402.35</v>
      </c>
      <c r="E66" s="1022">
        <v>165.47</v>
      </c>
      <c r="F66" s="1028">
        <f t="shared" si="6"/>
        <v>11.799479445216958</v>
      </c>
      <c r="G66" s="1028"/>
    </row>
    <row r="67" spans="1:7" ht="15" customHeight="1">
      <c r="A67" s="1022" t="s">
        <v>1769</v>
      </c>
      <c r="B67" s="1028">
        <v>523.75</v>
      </c>
      <c r="C67" s="1028">
        <v>267.06</v>
      </c>
      <c r="D67" s="1028">
        <v>849.73</v>
      </c>
      <c r="E67" s="1022">
        <v>160.65</v>
      </c>
      <c r="F67" s="1028">
        <f t="shared" si="6"/>
        <v>18.906005437021172</v>
      </c>
      <c r="G67" s="1028"/>
    </row>
    <row r="68" spans="1:7" ht="15" customHeight="1">
      <c r="A68" s="1022" t="s">
        <v>1770</v>
      </c>
      <c r="B68" s="1028">
        <v>555</v>
      </c>
      <c r="C68" s="1028">
        <v>258.87</v>
      </c>
      <c r="D68" s="1028">
        <v>1102.33</v>
      </c>
      <c r="E68" s="1022">
        <v>210.27</v>
      </c>
      <c r="F68" s="1028">
        <f t="shared" si="6"/>
        <v>19.075050121107111</v>
      </c>
      <c r="G68" s="1028"/>
    </row>
    <row r="69" spans="1:7" ht="15" customHeight="1">
      <c r="A69" s="1022" t="s">
        <v>1771</v>
      </c>
      <c r="B69" s="1028">
        <v>623.08000000000004</v>
      </c>
      <c r="C69" s="1028">
        <v>345.26</v>
      </c>
      <c r="D69" s="1028">
        <v>1239.46</v>
      </c>
      <c r="E69" s="1022">
        <v>242.84</v>
      </c>
      <c r="F69" s="1028">
        <f t="shared" si="6"/>
        <v>19.592403143304342</v>
      </c>
      <c r="G69" s="1028"/>
    </row>
    <row r="70" spans="1:7" ht="15" customHeight="1">
      <c r="A70" s="1022" t="s">
        <v>1772</v>
      </c>
      <c r="B70" s="1028">
        <v>725</v>
      </c>
      <c r="C70" s="1028">
        <v>457.13</v>
      </c>
      <c r="D70" s="1028">
        <v>1482.6</v>
      </c>
      <c r="E70" s="1022">
        <v>298.99</v>
      </c>
      <c r="F70" s="1028">
        <f t="shared" si="6"/>
        <v>20.166599217590718</v>
      </c>
      <c r="G70" s="1028"/>
    </row>
    <row r="71" spans="1:7" ht="15" customHeight="1">
      <c r="A71" s="1022" t="s">
        <v>1773</v>
      </c>
      <c r="B71" s="1028">
        <v>891</v>
      </c>
      <c r="C71" s="1028">
        <v>437.84</v>
      </c>
      <c r="D71" s="1028">
        <v>1680.83</v>
      </c>
      <c r="E71" s="1022">
        <v>363.34</v>
      </c>
      <c r="F71" s="1028">
        <f t="shared" si="6"/>
        <v>21.616701272585569</v>
      </c>
      <c r="G71" s="1028"/>
    </row>
    <row r="72" spans="1:7" ht="15" customHeight="1">
      <c r="A72" s="1022" t="s">
        <v>1774</v>
      </c>
      <c r="B72" s="1028">
        <v>849.84</v>
      </c>
      <c r="C72" s="1028">
        <v>446.62</v>
      </c>
      <c r="D72" s="1028">
        <v>1885.88</v>
      </c>
      <c r="E72" s="1022">
        <v>454.15</v>
      </c>
      <c r="F72" s="1028">
        <f t="shared" si="6"/>
        <v>24.081595859757776</v>
      </c>
      <c r="G72" s="1028"/>
    </row>
    <row r="73" spans="1:7" ht="15" customHeight="1">
      <c r="A73" s="1022" t="s">
        <v>1775</v>
      </c>
      <c r="B73" s="1028">
        <v>916</v>
      </c>
      <c r="C73" s="1028">
        <v>443.65</v>
      </c>
      <c r="D73" s="1028">
        <v>2080.23</v>
      </c>
      <c r="E73" s="1022">
        <v>442.73</v>
      </c>
      <c r="F73" s="1028">
        <f t="shared" si="6"/>
        <v>21.282742773635608</v>
      </c>
      <c r="G73" s="1028"/>
    </row>
    <row r="74" spans="1:7" ht="15" customHeight="1">
      <c r="A74" s="1022" t="s">
        <v>1776</v>
      </c>
      <c r="B74" s="1028">
        <v>1147</v>
      </c>
      <c r="C74" s="1028">
        <v>737.77</v>
      </c>
      <c r="D74" s="1028">
        <v>2353.73</v>
      </c>
      <c r="E74" s="1028">
        <v>440.29</v>
      </c>
      <c r="F74" s="1028">
        <f t="shared" si="6"/>
        <v>18.706053795465071</v>
      </c>
      <c r="G74" s="1028"/>
    </row>
    <row r="75" spans="1:7" ht="15" customHeight="1">
      <c r="A75" s="1022" t="s">
        <v>1777</v>
      </c>
      <c r="B75" s="1028">
        <v>1038</v>
      </c>
      <c r="C75" s="1028">
        <v>537.47</v>
      </c>
      <c r="D75" s="1028">
        <v>2728.69</v>
      </c>
      <c r="E75" s="1028">
        <v>583.34</v>
      </c>
      <c r="F75" s="1028">
        <f t="shared" si="6"/>
        <v>21.378023886920097</v>
      </c>
      <c r="G75" s="1028"/>
    </row>
    <row r="76" spans="1:7" ht="15" customHeight="1">
      <c r="A76" s="1022" t="s">
        <v>1778</v>
      </c>
      <c r="B76" s="1022">
        <v>925.28</v>
      </c>
      <c r="C76" s="1022">
        <v>577.98</v>
      </c>
      <c r="D76" s="1022">
        <v>2917.29</v>
      </c>
      <c r="E76" s="1022">
        <v>532.38</v>
      </c>
      <c r="F76" s="1028">
        <f t="shared" si="6"/>
        <v>18.249128471972277</v>
      </c>
      <c r="G76" s="1028"/>
    </row>
    <row r="77" spans="1:7" ht="15" customHeight="1">
      <c r="A77" s="1022" t="s">
        <v>1779</v>
      </c>
      <c r="B77" s="1022">
        <v>950.25</v>
      </c>
      <c r="C77" s="1028">
        <v>598.96</v>
      </c>
      <c r="D77" s="1022">
        <v>3116.37</v>
      </c>
      <c r="E77" s="1022">
        <v>699.03</v>
      </c>
      <c r="F77" s="1028">
        <f t="shared" si="6"/>
        <v>22.430905187766538</v>
      </c>
      <c r="G77" s="1028"/>
    </row>
    <row r="78" spans="1:7" ht="15" customHeight="1">
      <c r="A78" s="1022" t="s">
        <v>1780</v>
      </c>
      <c r="B78" s="1028">
        <v>1050</v>
      </c>
      <c r="C78" s="1028">
        <v>680.39</v>
      </c>
      <c r="D78" s="1028">
        <v>3120.94</v>
      </c>
      <c r="E78" s="1028">
        <v>701.96</v>
      </c>
      <c r="F78" s="1028">
        <f t="shared" si="6"/>
        <v>22.491941530436343</v>
      </c>
      <c r="G78" s="1028"/>
    </row>
    <row r="79" spans="1:7" ht="15" customHeight="1">
      <c r="A79" s="1022" t="s">
        <v>1781</v>
      </c>
      <c r="B79" s="1028">
        <v>1445</v>
      </c>
      <c r="C79" s="1028">
        <v>905.06</v>
      </c>
      <c r="D79" s="1028">
        <v>3162.52</v>
      </c>
      <c r="E79" s="1028">
        <v>804.39</v>
      </c>
      <c r="F79" s="1028">
        <f t="shared" si="6"/>
        <v>25.435096062633598</v>
      </c>
      <c r="G79" s="1028"/>
    </row>
    <row r="80" spans="1:7" ht="15" customHeight="1">
      <c r="A80" s="1022" t="s">
        <v>1782</v>
      </c>
      <c r="B80" s="1028">
        <v>1705</v>
      </c>
      <c r="C80" s="1028">
        <v>1142.1400000000001</v>
      </c>
      <c r="D80" s="1028">
        <v>2722.78</v>
      </c>
      <c r="E80" s="1028">
        <v>877.58</v>
      </c>
      <c r="F80" s="1028">
        <f t="shared" si="6"/>
        <v>32.231028581082569</v>
      </c>
      <c r="G80" s="1028"/>
    </row>
    <row r="81" spans="1:13" ht="15" customHeight="1">
      <c r="A81" s="1022" t="s">
        <v>1783</v>
      </c>
      <c r="B81" s="1028">
        <v>1541</v>
      </c>
      <c r="C81" s="1028">
        <v>1192.43</v>
      </c>
      <c r="D81" s="1028">
        <v>3956.63</v>
      </c>
      <c r="E81" s="1028">
        <v>1151.02</v>
      </c>
      <c r="F81" s="1028">
        <f t="shared" si="6"/>
        <v>29.090918281466802</v>
      </c>
      <c r="G81" s="1028"/>
    </row>
    <row r="82" spans="1:13" ht="15" customHeight="1">
      <c r="A82" s="1029" t="s">
        <v>1784</v>
      </c>
      <c r="B82" s="1028">
        <v>1545</v>
      </c>
      <c r="C82" s="1028">
        <v>1027.8</v>
      </c>
      <c r="D82" s="1028">
        <v>4176.3900000000003</v>
      </c>
      <c r="E82" s="1028">
        <v>1244.96</v>
      </c>
      <c r="F82" s="1028">
        <f t="shared" si="6"/>
        <v>29.809476605393652</v>
      </c>
      <c r="G82" s="1028"/>
    </row>
    <row r="83" spans="1:13" ht="15" customHeight="1">
      <c r="A83" s="1029" t="s">
        <v>1785</v>
      </c>
      <c r="B83" s="1028">
        <v>1800</v>
      </c>
      <c r="C83" s="1028">
        <v>1365.5</v>
      </c>
      <c r="D83" s="1028">
        <v>4142.59</v>
      </c>
      <c r="E83" s="1028">
        <v>1509.3</v>
      </c>
      <c r="F83" s="1028">
        <f t="shared" si="6"/>
        <v>36.433728657675509</v>
      </c>
      <c r="G83" s="1028"/>
    </row>
    <row r="84" spans="1:13" ht="15" customHeight="1">
      <c r="A84" s="1029" t="s">
        <v>1786</v>
      </c>
      <c r="B84" s="1028">
        <v>1880</v>
      </c>
      <c r="C84" s="1028">
        <v>1588.89</v>
      </c>
      <c r="D84" s="1028">
        <v>4141.76</v>
      </c>
      <c r="E84" s="1028">
        <v>1479.26</v>
      </c>
      <c r="F84" s="1028">
        <f t="shared" si="6"/>
        <v>35.715734373792785</v>
      </c>
      <c r="G84" s="1028"/>
    </row>
    <row r="85" spans="1:13" ht="15" customHeight="1">
      <c r="A85" s="1029" t="s">
        <v>1787</v>
      </c>
      <c r="B85" s="1028">
        <v>2345</v>
      </c>
      <c r="C85" s="1028">
        <v>1981.56</v>
      </c>
      <c r="D85" s="1028">
        <v>4177.25</v>
      </c>
      <c r="E85" s="1028">
        <v>1531.17</v>
      </c>
      <c r="F85" s="1028">
        <f>E85*100/D85</f>
        <v>36.654976360045481</v>
      </c>
      <c r="G85" s="1028"/>
    </row>
    <row r="86" spans="1:13" ht="17.100000000000001" customHeight="1">
      <c r="A86" s="1029" t="s">
        <v>1788</v>
      </c>
      <c r="B86" s="1028">
        <v>2575</v>
      </c>
      <c r="C86" s="1028">
        <v>2213.73</v>
      </c>
      <c r="D86" s="1028">
        <v>4518.8</v>
      </c>
      <c r="E86" s="1028">
        <v>2011.11</v>
      </c>
      <c r="F86" s="1028">
        <f>E86*100/D86</f>
        <v>44.505399663627507</v>
      </c>
      <c r="G86" s="1028"/>
    </row>
    <row r="87" spans="1:13" ht="17.100000000000001" customHeight="1">
      <c r="A87" s="1029" t="s">
        <v>1811</v>
      </c>
      <c r="B87" s="1028">
        <v>2690</v>
      </c>
      <c r="C87" s="1028">
        <v>2433.4699999999998</v>
      </c>
      <c r="D87" s="1028">
        <v>4569.92</v>
      </c>
      <c r="E87" s="1028">
        <v>2171.25</v>
      </c>
      <c r="F87" s="1028">
        <v>47.511772634969539</v>
      </c>
      <c r="G87" s="1028"/>
    </row>
    <row r="88" spans="1:13" ht="17.100000000000001" customHeight="1">
      <c r="A88" s="1029" t="s">
        <v>1790</v>
      </c>
      <c r="B88" s="1028">
        <v>2707</v>
      </c>
      <c r="C88" s="1022">
        <v>2399.19</v>
      </c>
      <c r="D88" s="1022">
        <v>4619.7</v>
      </c>
      <c r="E88" s="1022">
        <v>2161.8200000000002</v>
      </c>
      <c r="F88" s="1028">
        <f t="shared" ref="F88:F95" si="7">E88*100/D88</f>
        <v>46.795679373119476</v>
      </c>
      <c r="G88" s="1028"/>
    </row>
    <row r="89" spans="1:13" ht="17.100000000000001" customHeight="1">
      <c r="A89" s="1029" t="s">
        <v>1791</v>
      </c>
      <c r="B89" s="1028">
        <v>2740</v>
      </c>
      <c r="C89" s="1022">
        <v>2492.59</v>
      </c>
      <c r="D89" s="1028">
        <v>4920.0200000000004</v>
      </c>
      <c r="E89" s="1028">
        <v>2380.7399999999998</v>
      </c>
      <c r="F89" s="1028">
        <f t="shared" si="7"/>
        <v>48.388827687692313</v>
      </c>
      <c r="G89" s="1028"/>
    </row>
    <row r="90" spans="1:13" ht="17.100000000000001" customHeight="1">
      <c r="A90" s="1029" t="s">
        <v>1792</v>
      </c>
      <c r="B90" s="1028">
        <v>2840</v>
      </c>
      <c r="C90" s="1022">
        <v>2579.09</v>
      </c>
      <c r="D90" s="1028">
        <v>5191.33</v>
      </c>
      <c r="E90" s="1028">
        <v>2530.2599999999998</v>
      </c>
      <c r="F90" s="1028">
        <f t="shared" si="7"/>
        <v>48.740110915699823</v>
      </c>
      <c r="G90" s="1028"/>
    </row>
    <row r="91" spans="1:13" ht="17.100000000000001" customHeight="1">
      <c r="A91" s="1029" t="s">
        <v>1793</v>
      </c>
      <c r="B91" s="1028">
        <v>2890</v>
      </c>
      <c r="C91" s="1022">
        <v>2721.1299999999997</v>
      </c>
      <c r="D91" s="1028">
        <v>5092.16</v>
      </c>
      <c r="E91" s="1028">
        <v>2823.31</v>
      </c>
      <c r="F91" s="1028">
        <f t="shared" si="7"/>
        <v>55.444251555332123</v>
      </c>
      <c r="G91" s="1028"/>
    </row>
    <row r="92" spans="1:13" ht="17.100000000000001" customHeight="1">
      <c r="A92" s="1029" t="s">
        <v>1794</v>
      </c>
      <c r="B92" s="1028">
        <v>2890</v>
      </c>
      <c r="C92" s="1028">
        <v>3094.6699999999996</v>
      </c>
      <c r="D92" s="1028">
        <v>5496.54</v>
      </c>
      <c r="E92" s="1028">
        <v>2896.2200000000003</v>
      </c>
      <c r="F92" s="1028">
        <f t="shared" si="7"/>
        <v>52.691693319797544</v>
      </c>
      <c r="G92" s="1028"/>
    </row>
    <row r="93" spans="1:13" ht="17.100000000000001" customHeight="1">
      <c r="A93" s="1029" t="s">
        <v>1795</v>
      </c>
      <c r="B93" s="1028">
        <v>3010</v>
      </c>
      <c r="C93" s="1028">
        <v>3388.6</v>
      </c>
      <c r="D93" s="1028">
        <v>5970.71</v>
      </c>
      <c r="E93" s="1028">
        <v>2938.29</v>
      </c>
      <c r="F93" s="1028">
        <f t="shared" si="7"/>
        <v>49.211735287763098</v>
      </c>
      <c r="G93" s="1028"/>
    </row>
    <row r="94" spans="1:13" ht="17.100000000000001" customHeight="1">
      <c r="A94" s="1029" t="s">
        <v>1796</v>
      </c>
      <c r="B94" s="1028">
        <v>3195</v>
      </c>
      <c r="C94" s="1028">
        <v>3274.08</v>
      </c>
      <c r="D94" s="1028">
        <v>5699.22</v>
      </c>
      <c r="E94" s="1028">
        <v>3309.46</v>
      </c>
      <c r="F94" s="1028">
        <f t="shared" si="7"/>
        <v>58.068647990426754</v>
      </c>
      <c r="G94" s="1028"/>
    </row>
    <row r="95" spans="1:13" ht="17.100000000000001" customHeight="1">
      <c r="A95" s="1031" t="s">
        <v>1797</v>
      </c>
      <c r="B95" s="1042">
        <v>3195</v>
      </c>
      <c r="C95" s="1042">
        <v>2560.8700000000017</v>
      </c>
      <c r="D95" s="1042">
        <v>4327.7200000000012</v>
      </c>
      <c r="E95" s="1042">
        <v>2555.2899999999991</v>
      </c>
      <c r="F95" s="1042">
        <f t="shared" si="7"/>
        <v>59.044716386457495</v>
      </c>
      <c r="G95" s="1042"/>
      <c r="I95" s="1033">
        <v>12615</v>
      </c>
      <c r="J95" s="1033">
        <v>14333.24</v>
      </c>
      <c r="K95" s="1033">
        <v>35738.589999999997</v>
      </c>
      <c r="L95" s="1033">
        <v>15483.89</v>
      </c>
    </row>
    <row r="96" spans="1:13" ht="17.100000000000001" customHeight="1">
      <c r="A96" s="1031" t="s">
        <v>1798</v>
      </c>
      <c r="B96" s="1032">
        <v>3195</v>
      </c>
      <c r="C96" s="1032">
        <v>2690.3100000000013</v>
      </c>
      <c r="D96" s="1032">
        <v>4701.4700000000012</v>
      </c>
      <c r="E96" s="1032">
        <v>2461.3099999999995</v>
      </c>
      <c r="F96" s="1032">
        <f>E96*100/D96</f>
        <v>52.351923972714893</v>
      </c>
      <c r="G96" s="1032"/>
      <c r="H96" s="1039"/>
      <c r="I96" s="1039">
        <f>I95-B152</f>
        <v>3315</v>
      </c>
      <c r="J96" s="1039">
        <f>J95-C152</f>
        <v>3273.9699999999993</v>
      </c>
      <c r="K96" s="1039">
        <f>K95-D152</f>
        <v>7657.3099999999977</v>
      </c>
      <c r="L96" s="1039">
        <f>L95-E152</f>
        <v>2849.4799999999996</v>
      </c>
      <c r="M96" s="1039"/>
    </row>
    <row r="97" spans="1:13" ht="17.100000000000001" customHeight="1">
      <c r="A97" s="1031" t="s">
        <v>1799</v>
      </c>
      <c r="B97" s="1032">
        <v>3195</v>
      </c>
      <c r="C97" s="1032">
        <v>2929.83</v>
      </c>
      <c r="D97" s="1032">
        <v>5366.98</v>
      </c>
      <c r="E97" s="1032">
        <v>2739.1000000000004</v>
      </c>
      <c r="F97" s="1032">
        <f>E97*100/D97</f>
        <v>51.036150684369993</v>
      </c>
      <c r="G97" s="1032"/>
      <c r="H97" s="1039"/>
      <c r="I97" s="1039"/>
      <c r="J97" s="1039"/>
      <c r="K97" s="1039"/>
      <c r="L97" s="1039"/>
      <c r="M97" s="1039"/>
    </row>
    <row r="98" spans="1:13" ht="17.100000000000001" customHeight="1">
      <c r="A98" s="1031" t="s">
        <v>1800</v>
      </c>
      <c r="B98" s="1032">
        <v>3258</v>
      </c>
      <c r="C98" s="1032">
        <v>3349.5699999999997</v>
      </c>
      <c r="D98" s="1032">
        <v>5752.7999999999993</v>
      </c>
      <c r="E98" s="1032">
        <v>2765.4300000000003</v>
      </c>
      <c r="F98" s="1032">
        <f>E98*100/D98</f>
        <v>48.071026282853573</v>
      </c>
      <c r="G98" s="1032"/>
      <c r="H98" s="1039"/>
      <c r="I98" s="1039"/>
      <c r="J98" s="1039"/>
      <c r="K98" s="1039"/>
      <c r="L98" s="1039"/>
      <c r="M98" s="1039"/>
    </row>
    <row r="99" spans="1:13" s="1036" customFormat="1" ht="17.100000000000001" customHeight="1">
      <c r="A99" s="1031" t="s">
        <v>1801</v>
      </c>
      <c r="B99" s="1032">
        <v>3280</v>
      </c>
      <c r="C99" s="1032">
        <v>3282.2</v>
      </c>
      <c r="D99" s="1032">
        <v>7544.54</v>
      </c>
      <c r="E99" s="1032">
        <v>2834.24</v>
      </c>
      <c r="F99" s="1032">
        <f>E99*100/D99</f>
        <v>37.566770141055649</v>
      </c>
      <c r="G99" s="1032"/>
      <c r="H99" s="1037"/>
      <c r="I99" s="1037"/>
      <c r="J99" s="1037"/>
      <c r="K99" s="1037"/>
      <c r="L99" s="1037"/>
      <c r="M99" s="1037"/>
    </row>
    <row r="100" spans="1:13" s="1036" customFormat="1" ht="17.100000000000001" customHeight="1">
      <c r="A100" s="1035" t="s">
        <v>1802</v>
      </c>
      <c r="B100" s="1033">
        <v>3315</v>
      </c>
      <c r="C100" s="1033">
        <v>3273.97</v>
      </c>
      <c r="D100" s="1033">
        <v>7657.3099999999995</v>
      </c>
      <c r="E100" s="1033">
        <v>2849.4800000000005</v>
      </c>
      <c r="F100" s="1033">
        <f>E100*100/D100</f>
        <v>37.212545920173021</v>
      </c>
      <c r="G100" s="1032"/>
    </row>
    <row r="101" spans="1:13" ht="15" customHeight="1">
      <c r="A101" s="1038" t="s">
        <v>1812</v>
      </c>
      <c r="K101" s="1039"/>
    </row>
    <row r="102" spans="1:13" ht="27" customHeight="1">
      <c r="A102" s="1399" t="s">
        <v>1814</v>
      </c>
      <c r="B102" s="1399"/>
      <c r="C102" s="1399"/>
      <c r="D102" s="1399"/>
      <c r="E102" s="1399"/>
      <c r="F102" s="1399"/>
      <c r="G102" s="1043"/>
      <c r="H102" s="1036"/>
    </row>
    <row r="103" spans="1:13" ht="12.75" customHeight="1">
      <c r="A103" s="1029"/>
      <c r="B103" s="1029"/>
      <c r="C103" s="1029"/>
      <c r="D103" s="1029"/>
      <c r="E103" s="1029"/>
      <c r="F103" s="1029"/>
      <c r="G103" s="1029"/>
    </row>
    <row r="104" spans="1:13" ht="27" customHeight="1">
      <c r="A104" s="1394" t="s">
        <v>1815</v>
      </c>
      <c r="B104" s="1394"/>
      <c r="C104" s="1394"/>
      <c r="D104" s="1394"/>
      <c r="E104" s="1394"/>
      <c r="F104" s="1394"/>
      <c r="G104" s="1020"/>
    </row>
    <row r="105" spans="1:13" ht="14.25">
      <c r="A105" s="1394" t="s">
        <v>1751</v>
      </c>
      <c r="B105" s="1394"/>
      <c r="C105" s="1394"/>
      <c r="D105" s="1394"/>
      <c r="E105" s="1394"/>
      <c r="F105" s="1394"/>
      <c r="G105" s="1020"/>
    </row>
    <row r="106" spans="1:13" ht="15.95" customHeight="1">
      <c r="A106" s="1394" t="s">
        <v>1816</v>
      </c>
      <c r="B106" s="1394"/>
      <c r="C106" s="1394"/>
      <c r="D106" s="1394"/>
      <c r="E106" s="1394"/>
      <c r="F106" s="1394"/>
      <c r="G106" s="1020"/>
    </row>
    <row r="107" spans="1:13" ht="15.95" customHeight="1">
      <c r="A107" s="1395"/>
      <c r="B107" s="1395"/>
      <c r="C107" s="1395"/>
      <c r="D107" s="1395"/>
      <c r="E107" s="1395"/>
      <c r="F107" s="1395"/>
      <c r="G107" s="1040"/>
    </row>
    <row r="108" spans="1:13" ht="15.95" customHeight="1">
      <c r="F108" s="1041" t="s">
        <v>1704</v>
      </c>
      <c r="G108" s="1041"/>
    </row>
    <row r="109" spans="1:13" ht="30" customHeight="1">
      <c r="A109" s="1396" t="s">
        <v>1753</v>
      </c>
      <c r="B109" s="1024" t="s">
        <v>1805</v>
      </c>
      <c r="C109" s="1025" t="s">
        <v>1806</v>
      </c>
      <c r="D109" s="1024" t="s">
        <v>1807</v>
      </c>
      <c r="E109" s="1025" t="s">
        <v>1808</v>
      </c>
      <c r="F109" s="1024" t="s">
        <v>1809</v>
      </c>
      <c r="G109" s="1026"/>
    </row>
    <row r="110" spans="1:13" ht="18" customHeight="1">
      <c r="A110" s="1397"/>
      <c r="B110" s="1025">
        <v>1</v>
      </c>
      <c r="C110" s="1025">
        <v>2</v>
      </c>
      <c r="D110" s="1025">
        <v>3</v>
      </c>
      <c r="E110" s="1025">
        <v>4</v>
      </c>
      <c r="F110" s="1025" t="s">
        <v>1810</v>
      </c>
      <c r="G110" s="1027"/>
    </row>
    <row r="111" spans="1:13" ht="12.75" customHeight="1">
      <c r="A111" s="1022" t="s">
        <v>1761</v>
      </c>
      <c r="B111" s="1028">
        <v>400.84</v>
      </c>
      <c r="C111" s="1028">
        <v>592.42999999999995</v>
      </c>
      <c r="D111" s="1028">
        <v>615.71</v>
      </c>
      <c r="E111" s="1028">
        <v>307.45999999999998</v>
      </c>
      <c r="F111" s="1028">
        <f t="shared" ref="F111:F152" si="8">E111*100/D111</f>
        <v>49.935846421204779</v>
      </c>
      <c r="G111" s="1028"/>
    </row>
    <row r="112" spans="1:13" ht="15.95" customHeight="1">
      <c r="A112" s="1022" t="s">
        <v>1762</v>
      </c>
      <c r="B112" s="1028">
        <v>681.86</v>
      </c>
      <c r="C112" s="1028">
        <v>614.73</v>
      </c>
      <c r="D112" s="1028">
        <v>825</v>
      </c>
      <c r="E112" s="1028">
        <v>364.72</v>
      </c>
      <c r="F112" s="1028">
        <f t="shared" si="8"/>
        <v>44.208484848484851</v>
      </c>
      <c r="G112" s="1028"/>
    </row>
    <row r="113" spans="1:7" ht="15.95" customHeight="1">
      <c r="A113" s="1022" t="s">
        <v>1763</v>
      </c>
      <c r="B113" s="1028">
        <v>718.4</v>
      </c>
      <c r="C113" s="1028">
        <v>365.06</v>
      </c>
      <c r="D113" s="1028">
        <v>1146.99</v>
      </c>
      <c r="E113" s="1028">
        <v>350.6</v>
      </c>
      <c r="F113" s="1028">
        <f t="shared" si="8"/>
        <v>30.566962222861576</v>
      </c>
      <c r="G113" s="1028"/>
    </row>
    <row r="114" spans="1:7" ht="15.95" customHeight="1">
      <c r="A114" s="1022" t="s">
        <v>1764</v>
      </c>
      <c r="B114" s="1028">
        <v>600</v>
      </c>
      <c r="C114" s="1028">
        <v>441.91</v>
      </c>
      <c r="D114" s="1028">
        <v>1454.43</v>
      </c>
      <c r="E114" s="1028">
        <v>601.92999999999995</v>
      </c>
      <c r="F114" s="1028">
        <f t="shared" si="8"/>
        <v>41.385972511568099</v>
      </c>
      <c r="G114" s="1028"/>
    </row>
    <row r="115" spans="1:7" ht="15.95" customHeight="1">
      <c r="A115" s="1022" t="s">
        <v>1765</v>
      </c>
      <c r="B115" s="1028">
        <v>600</v>
      </c>
      <c r="C115" s="1028">
        <v>379.22</v>
      </c>
      <c r="D115" s="1028">
        <v>1479.52</v>
      </c>
      <c r="E115" s="1028">
        <v>402.39</v>
      </c>
      <c r="F115" s="1028">
        <f t="shared" si="8"/>
        <v>27.197334270574242</v>
      </c>
      <c r="G115" s="1028"/>
    </row>
    <row r="116" spans="1:7" ht="15.95" customHeight="1">
      <c r="A116" s="1022" t="s">
        <v>1766</v>
      </c>
      <c r="B116" s="1028">
        <v>610</v>
      </c>
      <c r="C116" s="1028">
        <v>486.84</v>
      </c>
      <c r="D116" s="1028">
        <v>1746.16</v>
      </c>
      <c r="E116" s="1028">
        <v>379.89</v>
      </c>
      <c r="F116" s="1028">
        <f t="shared" si="8"/>
        <v>21.755738305768084</v>
      </c>
      <c r="G116" s="1028"/>
    </row>
    <row r="117" spans="1:7" ht="15.95" customHeight="1">
      <c r="A117" s="1022" t="s">
        <v>1767</v>
      </c>
      <c r="B117" s="1028">
        <v>651</v>
      </c>
      <c r="C117" s="1028">
        <v>423.01</v>
      </c>
      <c r="D117" s="1028">
        <v>2267.14</v>
      </c>
      <c r="E117" s="1028">
        <v>479.87</v>
      </c>
      <c r="F117" s="1028">
        <f t="shared" si="8"/>
        <v>21.166315269458437</v>
      </c>
      <c r="G117" s="1028"/>
    </row>
    <row r="118" spans="1:7" ht="15.95" customHeight="1">
      <c r="A118" s="1022" t="s">
        <v>1768</v>
      </c>
      <c r="B118" s="1028">
        <v>632</v>
      </c>
      <c r="C118" s="1028">
        <v>361.23</v>
      </c>
      <c r="D118" s="1028">
        <v>2555.61</v>
      </c>
      <c r="E118" s="1028">
        <v>421.47</v>
      </c>
      <c r="F118" s="1028">
        <f t="shared" si="8"/>
        <v>16.491952997523097</v>
      </c>
      <c r="G118" s="1028"/>
    </row>
    <row r="119" spans="1:7" ht="15.95" customHeight="1">
      <c r="A119" s="1022" t="s">
        <v>1769</v>
      </c>
      <c r="B119" s="1028">
        <v>701</v>
      </c>
      <c r="C119" s="1028">
        <v>503.49</v>
      </c>
      <c r="D119" s="1028">
        <v>2656.64</v>
      </c>
      <c r="E119" s="1028">
        <v>484.68</v>
      </c>
      <c r="F119" s="1028">
        <f t="shared" si="8"/>
        <v>18.244097807757168</v>
      </c>
      <c r="G119" s="1028"/>
    </row>
    <row r="120" spans="1:7" ht="15.95" customHeight="1">
      <c r="A120" s="1022" t="s">
        <v>1770</v>
      </c>
      <c r="B120" s="1028">
        <v>731.41</v>
      </c>
      <c r="C120" s="1028">
        <v>563.41</v>
      </c>
      <c r="D120" s="1028">
        <v>2823.86</v>
      </c>
      <c r="E120" s="1028">
        <v>634.39</v>
      </c>
      <c r="F120" s="1028">
        <f t="shared" si="8"/>
        <v>22.465348848738959</v>
      </c>
      <c r="G120" s="1028"/>
    </row>
    <row r="121" spans="1:7" ht="15.95" customHeight="1">
      <c r="A121" s="1022" t="s">
        <v>1771</v>
      </c>
      <c r="B121" s="1028">
        <v>810</v>
      </c>
      <c r="C121" s="1028">
        <v>742.34</v>
      </c>
      <c r="D121" s="1028">
        <v>3026.99</v>
      </c>
      <c r="E121" s="1028">
        <v>711.78</v>
      </c>
      <c r="F121" s="1028">
        <f t="shared" si="8"/>
        <v>23.514448346377097</v>
      </c>
      <c r="G121" s="1028"/>
    </row>
    <row r="122" spans="1:7" ht="15.95" customHeight="1">
      <c r="A122" s="1022" t="s">
        <v>1772</v>
      </c>
      <c r="B122" s="1028">
        <v>1075</v>
      </c>
      <c r="C122" s="1028">
        <v>958.09</v>
      </c>
      <c r="D122" s="1028">
        <v>3257.81</v>
      </c>
      <c r="E122" s="1028">
        <v>773.17</v>
      </c>
      <c r="F122" s="1028">
        <f t="shared" si="8"/>
        <v>23.732814375301199</v>
      </c>
      <c r="G122" s="1028"/>
    </row>
    <row r="123" spans="1:7" ht="15.95" customHeight="1">
      <c r="A123" s="1022" t="s">
        <v>1773</v>
      </c>
      <c r="B123" s="1028">
        <v>1171</v>
      </c>
      <c r="C123" s="1028">
        <v>951.01</v>
      </c>
      <c r="D123" s="1028">
        <v>3588.95</v>
      </c>
      <c r="E123" s="1028">
        <v>833.51</v>
      </c>
      <c r="F123" s="1028">
        <f t="shared" si="8"/>
        <v>23.224341381183912</v>
      </c>
      <c r="G123" s="1028"/>
    </row>
    <row r="124" spans="1:7" ht="15.95" customHeight="1">
      <c r="A124" s="1022" t="s">
        <v>1774</v>
      </c>
      <c r="B124" s="1028">
        <v>1172</v>
      </c>
      <c r="C124" s="1028">
        <v>958.06</v>
      </c>
      <c r="D124" s="1028">
        <v>3934.81</v>
      </c>
      <c r="E124" s="1028">
        <v>1015.7</v>
      </c>
      <c r="F124" s="1028">
        <f t="shared" si="8"/>
        <v>25.813190471712737</v>
      </c>
      <c r="G124" s="1028"/>
    </row>
    <row r="125" spans="1:7" ht="15.95" customHeight="1">
      <c r="A125" s="1022" t="s">
        <v>1775</v>
      </c>
      <c r="B125" s="1028">
        <v>1250</v>
      </c>
      <c r="C125" s="1028">
        <v>1057.6300000000001</v>
      </c>
      <c r="D125" s="1028">
        <v>3893.42</v>
      </c>
      <c r="E125" s="1028">
        <v>1108.25</v>
      </c>
      <c r="F125" s="1028">
        <f t="shared" si="8"/>
        <v>28.464691710629729</v>
      </c>
      <c r="G125" s="1028"/>
    </row>
    <row r="126" spans="1:7" ht="15.95" customHeight="1">
      <c r="A126" s="1022" t="s">
        <v>1776</v>
      </c>
      <c r="B126" s="1028">
        <v>1707.5</v>
      </c>
      <c r="C126" s="1028">
        <v>1906.84</v>
      </c>
      <c r="D126" s="1028">
        <v>3751.58</v>
      </c>
      <c r="E126" s="1028">
        <v>1373.98</v>
      </c>
      <c r="F126" s="1028">
        <f t="shared" si="8"/>
        <v>36.624035739608381</v>
      </c>
      <c r="G126" s="1028"/>
    </row>
    <row r="127" spans="1:7" ht="15.95" customHeight="1">
      <c r="A127" s="1022" t="s">
        <v>1777</v>
      </c>
      <c r="B127" s="1028">
        <v>1800</v>
      </c>
      <c r="C127" s="1028">
        <v>1905.51</v>
      </c>
      <c r="D127" s="1028">
        <v>4842.2299999999996</v>
      </c>
      <c r="E127" s="1028">
        <v>1907.78</v>
      </c>
      <c r="F127" s="1028">
        <f t="shared" si="8"/>
        <v>39.398789400751312</v>
      </c>
      <c r="G127" s="1028"/>
    </row>
    <row r="128" spans="1:7" ht="15.95" customHeight="1">
      <c r="A128" s="1022" t="s">
        <v>1778</v>
      </c>
      <c r="B128" s="1028">
        <v>1958.97</v>
      </c>
      <c r="C128" s="1022">
        <v>2189.88</v>
      </c>
      <c r="D128" s="1028">
        <v>5149.6099999999997</v>
      </c>
      <c r="E128" s="1022">
        <v>2085.4299999999998</v>
      </c>
      <c r="F128" s="1028">
        <f t="shared" si="8"/>
        <v>40.49685315975384</v>
      </c>
      <c r="G128" s="1028"/>
    </row>
    <row r="129" spans="1:7" ht="15.95" customHeight="1">
      <c r="A129" s="1022" t="s">
        <v>1779</v>
      </c>
      <c r="B129" s="1028">
        <v>2100</v>
      </c>
      <c r="C129" s="1022">
        <v>2042.25</v>
      </c>
      <c r="D129" s="1028">
        <v>5163.21</v>
      </c>
      <c r="E129" s="1028">
        <v>2205.9699999999998</v>
      </c>
      <c r="F129" s="1028">
        <f t="shared" si="8"/>
        <v>42.724777802955906</v>
      </c>
      <c r="G129" s="1028"/>
    </row>
    <row r="130" spans="1:7" ht="15.95" customHeight="1">
      <c r="A130" s="1022" t="s">
        <v>1780</v>
      </c>
      <c r="B130" s="1028">
        <v>2125</v>
      </c>
      <c r="C130" s="1028">
        <v>2243.1</v>
      </c>
      <c r="D130" s="1028">
        <v>5288.14</v>
      </c>
      <c r="E130" s="1022">
        <v>2463.3200000000002</v>
      </c>
      <c r="F130" s="1028">
        <f t="shared" si="8"/>
        <v>46.581974002201157</v>
      </c>
      <c r="G130" s="1028"/>
    </row>
    <row r="131" spans="1:7" ht="15.95" customHeight="1">
      <c r="A131" s="1022" t="s">
        <v>1781</v>
      </c>
      <c r="B131" s="1028">
        <v>2405</v>
      </c>
      <c r="C131" s="1028">
        <v>2640.87</v>
      </c>
      <c r="D131" s="1028">
        <v>4644.0200000000004</v>
      </c>
      <c r="E131" s="1028">
        <v>1930.61</v>
      </c>
      <c r="F131" s="1028">
        <f t="shared" si="8"/>
        <v>41.571957054448511</v>
      </c>
      <c r="G131" s="1028"/>
    </row>
    <row r="132" spans="1:7" ht="15.95" customHeight="1">
      <c r="A132" s="1022" t="s">
        <v>1782</v>
      </c>
      <c r="B132" s="1028">
        <v>3175</v>
      </c>
      <c r="C132" s="1028">
        <v>3149.32</v>
      </c>
      <c r="D132" s="1028">
        <v>4427.51</v>
      </c>
      <c r="E132" s="1028">
        <v>1783.35</v>
      </c>
      <c r="F132" s="1028">
        <f t="shared" si="8"/>
        <v>40.278847478605357</v>
      </c>
      <c r="G132" s="1028"/>
    </row>
    <row r="133" spans="1:7" ht="15.95" customHeight="1">
      <c r="A133" s="1022" t="s">
        <v>1783</v>
      </c>
      <c r="B133" s="1028">
        <v>3165</v>
      </c>
      <c r="C133" s="1022">
        <v>3551.66</v>
      </c>
      <c r="D133" s="1028">
        <v>4860.28</v>
      </c>
      <c r="E133" s="1022">
        <v>2352.39</v>
      </c>
      <c r="F133" s="1028">
        <f t="shared" si="8"/>
        <v>48.400297925222418</v>
      </c>
      <c r="G133" s="1028"/>
    </row>
    <row r="134" spans="1:7" ht="15.95" customHeight="1">
      <c r="A134" s="1029" t="s">
        <v>1784</v>
      </c>
      <c r="B134" s="1028">
        <v>3950</v>
      </c>
      <c r="C134" s="1022">
        <v>3482.02</v>
      </c>
      <c r="D134" s="1028">
        <v>5934.75</v>
      </c>
      <c r="E134" s="1022">
        <v>2734.03</v>
      </c>
      <c r="F134" s="1028">
        <f t="shared" si="8"/>
        <v>46.068157883651374</v>
      </c>
      <c r="G134" s="1028"/>
    </row>
    <row r="135" spans="1:7" ht="15.95" customHeight="1">
      <c r="A135" s="1029" t="s">
        <v>1785</v>
      </c>
      <c r="B135" s="1028">
        <v>4450</v>
      </c>
      <c r="C135" s="1022">
        <v>4061.12</v>
      </c>
      <c r="D135" s="1028">
        <v>5041.95</v>
      </c>
      <c r="E135" s="1022">
        <v>2160.87</v>
      </c>
      <c r="F135" s="1028">
        <f t="shared" si="8"/>
        <v>42.857822866152979</v>
      </c>
      <c r="G135" s="1028"/>
    </row>
    <row r="136" spans="1:7" ht="15.95" customHeight="1">
      <c r="A136" s="1029" t="s">
        <v>1786</v>
      </c>
      <c r="B136" s="1028">
        <v>4655.18</v>
      </c>
      <c r="C136" s="1028">
        <v>4703.6899999999996</v>
      </c>
      <c r="D136" s="1028">
        <v>7451.46</v>
      </c>
      <c r="E136" s="1028">
        <v>4472.8900000000003</v>
      </c>
      <c r="F136" s="1028">
        <f t="shared" si="8"/>
        <v>60.027028260233571</v>
      </c>
      <c r="G136" s="1028"/>
    </row>
    <row r="137" spans="1:7" ht="15.95" customHeight="1">
      <c r="A137" s="1029" t="s">
        <v>1787</v>
      </c>
      <c r="B137" s="1028">
        <v>5250</v>
      </c>
      <c r="C137" s="1028">
        <v>5627.29</v>
      </c>
      <c r="D137" s="1028">
        <v>8708.2099999999991</v>
      </c>
      <c r="E137" s="1028">
        <v>5415.06</v>
      </c>
      <c r="F137" s="1028">
        <f t="shared" si="8"/>
        <v>62.183387860421377</v>
      </c>
      <c r="G137" s="1028"/>
    </row>
    <row r="138" spans="1:7" ht="17.100000000000001" customHeight="1">
      <c r="A138" s="1029" t="s">
        <v>1788</v>
      </c>
      <c r="B138" s="1028">
        <v>5640</v>
      </c>
      <c r="C138" s="1028">
        <v>6243.91</v>
      </c>
      <c r="D138" s="1028">
        <v>9151.6</v>
      </c>
      <c r="E138" s="1028">
        <v>6209.36</v>
      </c>
      <c r="F138" s="1028">
        <f t="shared" si="8"/>
        <v>67.849993443769392</v>
      </c>
      <c r="G138" s="1028"/>
    </row>
    <row r="139" spans="1:7" ht="17.100000000000001" customHeight="1">
      <c r="A139" s="1029" t="s">
        <v>1811</v>
      </c>
      <c r="B139" s="1028">
        <v>5820</v>
      </c>
      <c r="C139" s="1028">
        <v>5883.81</v>
      </c>
      <c r="D139" s="1028">
        <v>9893.76</v>
      </c>
      <c r="E139" s="1028">
        <v>6387.58</v>
      </c>
      <c r="F139" s="1028">
        <f t="shared" si="8"/>
        <v>64.561703538391868</v>
      </c>
      <c r="G139" s="1028"/>
    </row>
    <row r="140" spans="1:7" ht="17.100000000000001" customHeight="1">
      <c r="A140" s="1029" t="s">
        <v>1790</v>
      </c>
      <c r="B140" s="1028">
        <v>5900</v>
      </c>
      <c r="C140" s="1022">
        <v>5919.61</v>
      </c>
      <c r="D140" s="1022">
        <v>10640.21</v>
      </c>
      <c r="E140" s="1022">
        <v>8114.78</v>
      </c>
      <c r="F140" s="1028">
        <f t="shared" si="8"/>
        <v>76.265224088622318</v>
      </c>
      <c r="G140" s="1028"/>
    </row>
    <row r="141" spans="1:7" ht="17.100000000000001" customHeight="1">
      <c r="A141" s="1029" t="s">
        <v>1791</v>
      </c>
      <c r="B141" s="1028">
        <v>6050</v>
      </c>
      <c r="C141" s="1028">
        <v>6856.62</v>
      </c>
      <c r="D141" s="1028">
        <v>13056.23</v>
      </c>
      <c r="E141" s="1028">
        <v>8261.51</v>
      </c>
      <c r="F141" s="1028">
        <f t="shared" si="8"/>
        <v>63.276382232849762</v>
      </c>
      <c r="G141" s="1028"/>
    </row>
    <row r="142" spans="1:7" ht="17.100000000000001" customHeight="1">
      <c r="A142" s="1029" t="s">
        <v>1792</v>
      </c>
      <c r="B142" s="1028">
        <v>6400</v>
      </c>
      <c r="C142" s="1028">
        <v>6339.01</v>
      </c>
      <c r="D142" s="1028">
        <v>10576.369999999999</v>
      </c>
      <c r="E142" s="1028">
        <v>6682.82</v>
      </c>
      <c r="F142" s="1028">
        <f t="shared" si="8"/>
        <v>63.186329525158449</v>
      </c>
      <c r="G142" s="1028"/>
    </row>
    <row r="143" spans="1:7" ht="17.100000000000001" customHeight="1">
      <c r="A143" s="1029" t="s">
        <v>1793</v>
      </c>
      <c r="B143" s="1028">
        <v>6400</v>
      </c>
      <c r="C143" s="1028">
        <v>6055.4</v>
      </c>
      <c r="D143" s="1028">
        <v>9665.86</v>
      </c>
      <c r="E143" s="1028">
        <v>6464.67</v>
      </c>
      <c r="F143" s="1028">
        <f t="shared" si="8"/>
        <v>66.881477695724953</v>
      </c>
      <c r="G143" s="1028"/>
    </row>
    <row r="144" spans="1:7" ht="17.100000000000001" customHeight="1">
      <c r="A144" s="1029" t="s">
        <v>1794</v>
      </c>
      <c r="B144" s="1028">
        <v>6400</v>
      </c>
      <c r="C144" s="1028">
        <v>6603.74</v>
      </c>
      <c r="D144" s="1028">
        <v>10978.67</v>
      </c>
      <c r="E144" s="1028">
        <v>7089.9900000000007</v>
      </c>
      <c r="F144" s="1028">
        <f t="shared" si="8"/>
        <v>64.579680416662498</v>
      </c>
      <c r="G144" s="1028"/>
    </row>
    <row r="145" spans="1:8" ht="17.100000000000001" customHeight="1">
      <c r="A145" s="1029" t="s">
        <v>1795</v>
      </c>
      <c r="B145" s="1028">
        <v>6580</v>
      </c>
      <c r="C145" s="1028">
        <v>6687.84</v>
      </c>
      <c r="D145" s="1028">
        <v>10620.28</v>
      </c>
      <c r="E145" s="1028">
        <v>6807.63</v>
      </c>
      <c r="F145" s="1028">
        <f t="shared" si="8"/>
        <v>64.100287374720807</v>
      </c>
      <c r="G145" s="1028"/>
    </row>
    <row r="146" spans="1:8" ht="17.100000000000001" customHeight="1">
      <c r="A146" s="1029" t="s">
        <v>1796</v>
      </c>
      <c r="B146" s="1028">
        <v>6680</v>
      </c>
      <c r="C146" s="1028">
        <v>8018.5299999999988</v>
      </c>
      <c r="D146" s="1028">
        <v>11880.94</v>
      </c>
      <c r="E146" s="1028">
        <v>8555.59</v>
      </c>
      <c r="F146" s="1028">
        <f t="shared" si="8"/>
        <v>72.011052997490097</v>
      </c>
      <c r="G146" s="1028"/>
    </row>
    <row r="147" spans="1:8" ht="17.100000000000001" customHeight="1">
      <c r="A147" s="1031" t="s">
        <v>1797</v>
      </c>
      <c r="B147" s="1042">
        <v>7180</v>
      </c>
      <c r="C147" s="1042">
        <v>7791.7</v>
      </c>
      <c r="D147" s="1042">
        <v>10213.219999999999</v>
      </c>
      <c r="E147" s="1042">
        <v>6945.1100000000006</v>
      </c>
      <c r="F147" s="1042">
        <f t="shared" si="8"/>
        <v>68.001178864256332</v>
      </c>
      <c r="G147" s="1042"/>
    </row>
    <row r="148" spans="1:8" s="1044" customFormat="1" ht="17.100000000000001" customHeight="1">
      <c r="A148" s="1031" t="s">
        <v>1798</v>
      </c>
      <c r="B148" s="1032">
        <v>7850</v>
      </c>
      <c r="C148" s="1032">
        <v>8425.5299999999988</v>
      </c>
      <c r="D148" s="1032">
        <v>11927.619999999999</v>
      </c>
      <c r="E148" s="1032">
        <v>8942.07</v>
      </c>
      <c r="F148" s="1042">
        <f t="shared" si="8"/>
        <v>74.969440676346167</v>
      </c>
      <c r="G148" s="1042"/>
    </row>
    <row r="149" spans="1:8" s="1044" customFormat="1" ht="17.100000000000001" customHeight="1">
      <c r="A149" s="1031" t="s">
        <v>1799</v>
      </c>
      <c r="B149" s="1032">
        <v>7850</v>
      </c>
      <c r="C149" s="1032">
        <v>8769.81</v>
      </c>
      <c r="D149" s="1032">
        <v>12992.990000000002</v>
      </c>
      <c r="E149" s="1032">
        <v>10339.49</v>
      </c>
      <c r="F149" s="1042">
        <f t="shared" si="8"/>
        <v>79.577449070614222</v>
      </c>
      <c r="G149" s="1042"/>
    </row>
    <row r="150" spans="1:8" s="1044" customFormat="1" ht="17.100000000000001" customHeight="1">
      <c r="A150" s="1031" t="s">
        <v>1800</v>
      </c>
      <c r="B150" s="1032">
        <v>8400</v>
      </c>
      <c r="C150" s="1032">
        <v>9755.25</v>
      </c>
      <c r="D150" s="1032">
        <v>13619.170000000002</v>
      </c>
      <c r="E150" s="1032">
        <v>10982</v>
      </c>
      <c r="F150" s="1042">
        <f t="shared" si="8"/>
        <v>80.636338337798847</v>
      </c>
      <c r="G150" s="1042"/>
    </row>
    <row r="151" spans="1:8" s="1046" customFormat="1" ht="17.100000000000001" customHeight="1">
      <c r="A151" s="1031" t="s">
        <v>1801</v>
      </c>
      <c r="B151" s="1032">
        <v>8750</v>
      </c>
      <c r="C151" s="1032">
        <v>9865.52</v>
      </c>
      <c r="D151" s="1032">
        <v>15244.3</v>
      </c>
      <c r="E151" s="1032">
        <v>11693.02</v>
      </c>
      <c r="F151" s="1042">
        <f t="shared" si="8"/>
        <v>76.704210754183535</v>
      </c>
      <c r="G151" s="1042"/>
      <c r="H151" s="1045"/>
    </row>
    <row r="152" spans="1:8" s="1036" customFormat="1" ht="17.100000000000001" customHeight="1">
      <c r="A152" s="1035" t="s">
        <v>1802</v>
      </c>
      <c r="B152" s="1033">
        <v>9300</v>
      </c>
      <c r="C152" s="1033">
        <v>11059.27</v>
      </c>
      <c r="D152" s="1033">
        <v>28081.279999999999</v>
      </c>
      <c r="E152" s="1033">
        <v>12634.41</v>
      </c>
      <c r="F152" s="1034">
        <f t="shared" si="8"/>
        <v>44.992286676390819</v>
      </c>
      <c r="G152" s="1042"/>
    </row>
    <row r="153" spans="1:8" ht="17.100000000000001" customHeight="1">
      <c r="A153" s="1038" t="s">
        <v>1812</v>
      </c>
    </row>
    <row r="154" spans="1:8" ht="16.5" customHeight="1"/>
    <row r="155" spans="1:8" ht="15.75" customHeight="1">
      <c r="A155" s="1394" t="s">
        <v>1817</v>
      </c>
      <c r="B155" s="1394"/>
      <c r="C155" s="1394"/>
      <c r="D155" s="1394"/>
      <c r="E155" s="1394"/>
      <c r="F155" s="1394"/>
      <c r="G155" s="1020"/>
    </row>
    <row r="156" spans="1:8" ht="15.75" customHeight="1">
      <c r="A156" s="1394" t="s">
        <v>1818</v>
      </c>
      <c r="B156" s="1394"/>
      <c r="C156" s="1394"/>
      <c r="D156" s="1394"/>
      <c r="E156" s="1394"/>
      <c r="F156" s="1394"/>
      <c r="G156" s="1020"/>
    </row>
    <row r="157" spans="1:8" ht="15.95" customHeight="1">
      <c r="A157" s="1394" t="s">
        <v>1606</v>
      </c>
      <c r="B157" s="1394"/>
      <c r="C157" s="1394"/>
      <c r="D157" s="1394"/>
      <c r="E157" s="1394"/>
      <c r="F157" s="1394"/>
      <c r="G157" s="1020"/>
    </row>
    <row r="158" spans="1:8" ht="15.95" customHeight="1">
      <c r="F158" s="1041" t="s">
        <v>1704</v>
      </c>
      <c r="G158" s="1041"/>
    </row>
    <row r="159" spans="1:8" ht="30" customHeight="1">
      <c r="A159" s="1396" t="s">
        <v>1753</v>
      </c>
      <c r="B159" s="1024" t="s">
        <v>1805</v>
      </c>
      <c r="C159" s="1025" t="s">
        <v>1806</v>
      </c>
      <c r="D159" s="1024" t="s">
        <v>1807</v>
      </c>
      <c r="E159" s="1025" t="s">
        <v>1808</v>
      </c>
      <c r="F159" s="1024" t="s">
        <v>1809</v>
      </c>
      <c r="G159" s="1026"/>
    </row>
    <row r="160" spans="1:8" ht="18" customHeight="1">
      <c r="A160" s="1397"/>
      <c r="B160" s="1025">
        <v>1</v>
      </c>
      <c r="C160" s="1025">
        <v>2</v>
      </c>
      <c r="D160" s="1025">
        <v>3</v>
      </c>
      <c r="E160" s="1025">
        <v>4</v>
      </c>
      <c r="F160" s="1025" t="s">
        <v>1810</v>
      </c>
      <c r="G160" s="1027"/>
    </row>
    <row r="161" spans="1:7" ht="15.75" customHeight="1">
      <c r="A161" s="1027" t="s">
        <v>1763</v>
      </c>
      <c r="B161" s="1032">
        <v>1.5</v>
      </c>
      <c r="C161" s="1032">
        <v>3.6</v>
      </c>
      <c r="D161" s="1032">
        <v>86.11</v>
      </c>
      <c r="E161" s="1032">
        <v>12.07</v>
      </c>
      <c r="F161" s="1032">
        <v>14.02</v>
      </c>
      <c r="G161" s="1032"/>
    </row>
    <row r="162" spans="1:7" ht="12.75" customHeight="1">
      <c r="A162" s="1022" t="s">
        <v>1764</v>
      </c>
      <c r="B162" s="1028">
        <v>3</v>
      </c>
      <c r="C162" s="1028">
        <v>3.46</v>
      </c>
      <c r="D162" s="1028">
        <v>81.540000000000006</v>
      </c>
      <c r="E162" s="1028">
        <v>21.77</v>
      </c>
      <c r="F162" s="1028">
        <f t="shared" ref="F162:F169" si="9">E162*100/D162</f>
        <v>26.698552857493254</v>
      </c>
      <c r="G162" s="1028"/>
    </row>
    <row r="163" spans="1:7" ht="17.100000000000001" customHeight="1">
      <c r="A163" s="1022" t="s">
        <v>1765</v>
      </c>
      <c r="B163" s="1028">
        <v>3</v>
      </c>
      <c r="C163" s="1028">
        <v>3.36</v>
      </c>
      <c r="D163" s="1028">
        <v>67.010000000000005</v>
      </c>
      <c r="E163" s="1028">
        <v>11.01</v>
      </c>
      <c r="F163" s="1028">
        <f t="shared" si="9"/>
        <v>16.430383524847038</v>
      </c>
      <c r="G163" s="1028"/>
    </row>
    <row r="164" spans="1:7" ht="17.100000000000001" customHeight="1">
      <c r="A164" s="1022" t="s">
        <v>1766</v>
      </c>
      <c r="B164" s="1028">
        <v>7</v>
      </c>
      <c r="C164" s="1028">
        <v>3.33</v>
      </c>
      <c r="D164" s="1028">
        <v>74.39</v>
      </c>
      <c r="E164" s="1028">
        <v>8.7100000000000009</v>
      </c>
      <c r="F164" s="1028">
        <f t="shared" si="9"/>
        <v>11.708562978895014</v>
      </c>
      <c r="G164" s="1028"/>
    </row>
    <row r="165" spans="1:7" ht="17.100000000000001" customHeight="1">
      <c r="A165" s="1022" t="s">
        <v>1767</v>
      </c>
      <c r="B165" s="1028">
        <v>6</v>
      </c>
      <c r="C165" s="1028">
        <v>4.32</v>
      </c>
      <c r="D165" s="1028">
        <v>76.89</v>
      </c>
      <c r="E165" s="1028">
        <v>8.33</v>
      </c>
      <c r="F165" s="1028">
        <f t="shared" si="9"/>
        <v>10.833658473143451</v>
      </c>
      <c r="G165" s="1028"/>
    </row>
    <row r="166" spans="1:7" ht="17.100000000000001" customHeight="1">
      <c r="A166" s="1022" t="s">
        <v>1768</v>
      </c>
      <c r="B166" s="1028">
        <v>5</v>
      </c>
      <c r="C166" s="1028">
        <v>3.5</v>
      </c>
      <c r="D166" s="1028">
        <v>78.760000000000005</v>
      </c>
      <c r="E166" s="1028">
        <v>4.5999999999999996</v>
      </c>
      <c r="F166" s="1028">
        <f t="shared" si="9"/>
        <v>5.8405281868969006</v>
      </c>
      <c r="G166" s="1028"/>
    </row>
    <row r="167" spans="1:7" ht="17.100000000000001" customHeight="1">
      <c r="A167" s="1022" t="s">
        <v>1769</v>
      </c>
      <c r="B167" s="1028">
        <v>5.5</v>
      </c>
      <c r="C167" s="1028">
        <v>3.63</v>
      </c>
      <c r="D167" s="1028">
        <v>37.840000000000003</v>
      </c>
      <c r="E167" s="1028">
        <v>3.31</v>
      </c>
      <c r="F167" s="1028">
        <f t="shared" si="9"/>
        <v>8.7473572938689212</v>
      </c>
      <c r="G167" s="1028"/>
    </row>
    <row r="168" spans="1:7" ht="17.100000000000001" customHeight="1">
      <c r="A168" s="1022" t="s">
        <v>1770</v>
      </c>
      <c r="B168" s="1028">
        <v>0</v>
      </c>
      <c r="C168" s="1028">
        <v>3.78</v>
      </c>
      <c r="D168" s="1028">
        <v>24.44</v>
      </c>
      <c r="E168" s="1028">
        <v>4.07</v>
      </c>
      <c r="F168" s="1028">
        <f t="shared" si="9"/>
        <v>16.653027823240588</v>
      </c>
      <c r="G168" s="1028"/>
    </row>
    <row r="169" spans="1:7" ht="17.100000000000001" customHeight="1">
      <c r="A169" s="1022" t="s">
        <v>1771</v>
      </c>
      <c r="B169" s="1028">
        <v>0</v>
      </c>
      <c r="C169" s="1028">
        <v>0</v>
      </c>
      <c r="D169" s="1028">
        <v>22.33</v>
      </c>
      <c r="E169" s="1028">
        <v>1.59</v>
      </c>
      <c r="F169" s="1028">
        <f t="shared" si="9"/>
        <v>7.1204657411553969</v>
      </c>
      <c r="G169" s="1028"/>
    </row>
    <row r="170" spans="1:7" ht="17.100000000000001" customHeight="1">
      <c r="A170" s="1022" t="s">
        <v>1772</v>
      </c>
      <c r="B170" s="1028">
        <v>198.72</v>
      </c>
      <c r="C170" s="1028">
        <v>115.06</v>
      </c>
      <c r="D170" s="1028">
        <v>18.760000000000002</v>
      </c>
      <c r="E170" s="1028" t="s">
        <v>1819</v>
      </c>
      <c r="F170" s="1028" t="s">
        <v>1819</v>
      </c>
      <c r="G170" s="1028"/>
    </row>
    <row r="171" spans="1:7" ht="17.100000000000001" customHeight="1">
      <c r="A171" s="1022" t="s">
        <v>1773</v>
      </c>
      <c r="B171" s="1028">
        <v>192.27</v>
      </c>
      <c r="C171" s="1028">
        <v>154.19</v>
      </c>
      <c r="D171" s="1028" t="s">
        <v>1819</v>
      </c>
      <c r="E171" s="1028">
        <v>66.94</v>
      </c>
      <c r="F171" s="1028">
        <v>0</v>
      </c>
      <c r="G171" s="1028"/>
    </row>
    <row r="172" spans="1:7" ht="17.100000000000001" customHeight="1">
      <c r="A172" s="1022" t="s">
        <v>1774</v>
      </c>
      <c r="B172" s="1028">
        <v>197.38</v>
      </c>
      <c r="C172" s="1028">
        <v>155.13</v>
      </c>
      <c r="D172" s="1028">
        <v>65.17</v>
      </c>
      <c r="E172" s="1028">
        <v>52.11</v>
      </c>
      <c r="F172" s="1028">
        <f t="shared" ref="F172:F177" si="10">E172*100/D172</f>
        <v>79.960104342488876</v>
      </c>
      <c r="G172" s="1028"/>
    </row>
    <row r="173" spans="1:7" ht="17.100000000000001" customHeight="1">
      <c r="A173" s="1022" t="s">
        <v>1775</v>
      </c>
      <c r="B173" s="1028">
        <v>173.33</v>
      </c>
      <c r="C173" s="1028">
        <v>171.69</v>
      </c>
      <c r="D173" s="1028">
        <v>86.78</v>
      </c>
      <c r="E173" s="1028">
        <v>80.14</v>
      </c>
      <c r="F173" s="1028">
        <f t="shared" si="10"/>
        <v>92.348467388799264</v>
      </c>
      <c r="G173" s="1028"/>
    </row>
    <row r="174" spans="1:7" ht="17.100000000000001" customHeight="1">
      <c r="A174" s="1047" t="s">
        <v>1776</v>
      </c>
      <c r="B174" s="1028">
        <v>202.93</v>
      </c>
      <c r="C174" s="1028">
        <v>239.44</v>
      </c>
      <c r="D174" s="1028">
        <v>143.63</v>
      </c>
      <c r="E174" s="1028">
        <v>123.12</v>
      </c>
      <c r="F174" s="1028">
        <f t="shared" si="10"/>
        <v>85.720253428949391</v>
      </c>
      <c r="G174" s="1028"/>
    </row>
    <row r="175" spans="1:7" ht="17.100000000000001" customHeight="1">
      <c r="A175" s="1022" t="s">
        <v>1777</v>
      </c>
      <c r="B175" s="1028">
        <v>279.51</v>
      </c>
      <c r="C175" s="1028">
        <v>622.59</v>
      </c>
      <c r="D175" s="1028">
        <v>573.44000000000005</v>
      </c>
      <c r="E175" s="1028">
        <v>352.84</v>
      </c>
      <c r="F175" s="1028">
        <f t="shared" si="10"/>
        <v>61.530412946428562</v>
      </c>
      <c r="G175" s="1028"/>
    </row>
    <row r="176" spans="1:7" ht="17.100000000000001" customHeight="1">
      <c r="A176" s="1022" t="s">
        <v>1778</v>
      </c>
      <c r="B176" s="1022">
        <v>494.12</v>
      </c>
      <c r="C176" s="1022">
        <v>610.59</v>
      </c>
      <c r="D176" s="1022">
        <v>346.36</v>
      </c>
      <c r="E176" s="1022">
        <v>388.01</v>
      </c>
      <c r="F176" s="1028">
        <f t="shared" si="10"/>
        <v>112.0250606305578</v>
      </c>
      <c r="G176" s="1028"/>
    </row>
    <row r="177" spans="1:7" ht="17.100000000000001" customHeight="1">
      <c r="A177" s="1022" t="s">
        <v>1779</v>
      </c>
      <c r="B177" s="1022">
        <v>118.95</v>
      </c>
      <c r="C177" s="1022">
        <v>196.42</v>
      </c>
      <c r="D177" s="1028">
        <v>159.9</v>
      </c>
      <c r="E177" s="1022">
        <v>148.24</v>
      </c>
      <c r="F177" s="1028">
        <f t="shared" si="10"/>
        <v>92.707942464040016</v>
      </c>
      <c r="G177" s="1028"/>
    </row>
    <row r="178" spans="1:7" ht="17.100000000000001" customHeight="1">
      <c r="A178" s="1022" t="s">
        <v>1780</v>
      </c>
      <c r="B178" s="1022">
        <v>87.64</v>
      </c>
      <c r="C178" s="1022">
        <v>147.68</v>
      </c>
      <c r="D178" s="1028" t="s">
        <v>1819</v>
      </c>
      <c r="E178" s="1022">
        <v>68.25</v>
      </c>
      <c r="F178" s="1028" t="s">
        <v>1819</v>
      </c>
      <c r="G178" s="1028"/>
    </row>
    <row r="179" spans="1:7" ht="17.100000000000001" customHeight="1">
      <c r="A179" s="1022" t="s">
        <v>1781</v>
      </c>
      <c r="B179" s="1022">
        <v>30.29</v>
      </c>
      <c r="C179" s="1022">
        <v>177.74</v>
      </c>
      <c r="D179" s="1028" t="s">
        <v>1819</v>
      </c>
      <c r="E179" s="1022">
        <v>101.75</v>
      </c>
      <c r="F179" s="1028" t="s">
        <v>1819</v>
      </c>
      <c r="G179" s="1028"/>
    </row>
    <row r="180" spans="1:7" ht="17.100000000000001" customHeight="1">
      <c r="A180" s="1022" t="s">
        <v>1782</v>
      </c>
      <c r="B180" s="1028">
        <v>0</v>
      </c>
      <c r="C180" s="1022">
        <v>301.41000000000003</v>
      </c>
      <c r="D180" s="1028" t="s">
        <v>1819</v>
      </c>
      <c r="E180" s="1022">
        <v>89.02</v>
      </c>
      <c r="F180" s="1028" t="s">
        <v>1819</v>
      </c>
      <c r="G180" s="1028"/>
    </row>
    <row r="181" spans="1:7" ht="17.100000000000001" customHeight="1">
      <c r="A181" s="1022" t="s">
        <v>1783</v>
      </c>
      <c r="B181" s="1028">
        <v>155.9</v>
      </c>
      <c r="C181" s="1022">
        <v>334.02</v>
      </c>
      <c r="D181" s="1028" t="s">
        <v>1819</v>
      </c>
      <c r="E181" s="1022">
        <v>224.55</v>
      </c>
      <c r="F181" s="1028" t="s">
        <v>1819</v>
      </c>
      <c r="G181" s="1028"/>
    </row>
    <row r="182" spans="1:7" ht="17.100000000000001" customHeight="1">
      <c r="A182" s="1022" t="s">
        <v>1784</v>
      </c>
      <c r="B182" s="1028" t="s">
        <v>1819</v>
      </c>
      <c r="C182" s="1028" t="s">
        <v>1819</v>
      </c>
      <c r="D182" s="1028" t="s">
        <v>1819</v>
      </c>
      <c r="E182" s="1028" t="s">
        <v>1819</v>
      </c>
      <c r="F182" s="1028" t="s">
        <v>1819</v>
      </c>
      <c r="G182" s="1028"/>
    </row>
    <row r="183" spans="1:7" ht="17.100000000000001" customHeight="1">
      <c r="A183" s="1022" t="s">
        <v>1785</v>
      </c>
      <c r="B183" s="1028">
        <v>1334.05</v>
      </c>
      <c r="C183" s="1028">
        <v>2413.6799999999998</v>
      </c>
      <c r="D183" s="1028">
        <v>1706.58</v>
      </c>
      <c r="E183" s="1028">
        <v>1629.14</v>
      </c>
      <c r="F183" s="1028">
        <f>E183*100/D183</f>
        <v>95.462269568376527</v>
      </c>
      <c r="G183" s="1028"/>
    </row>
    <row r="184" spans="1:7" ht="17.100000000000001" customHeight="1">
      <c r="A184" s="1022" t="s">
        <v>1786</v>
      </c>
      <c r="B184" s="1028">
        <v>2048.0500000000002</v>
      </c>
      <c r="C184" s="1028">
        <v>2292.89</v>
      </c>
      <c r="D184" s="1028">
        <v>1775.73</v>
      </c>
      <c r="E184" s="1028">
        <v>1736.22</v>
      </c>
      <c r="F184" s="1028">
        <v>97.774999577638496</v>
      </c>
      <c r="G184" s="1028"/>
    </row>
    <row r="185" spans="1:7" ht="17.100000000000001" customHeight="1">
      <c r="A185" s="1029" t="s">
        <v>1787</v>
      </c>
      <c r="B185" s="1028">
        <v>3059.3</v>
      </c>
      <c r="C185" s="1028">
        <v>2837.8</v>
      </c>
      <c r="D185" s="1028">
        <v>2530.16</v>
      </c>
      <c r="E185" s="1022">
        <v>2461.4899999999998</v>
      </c>
      <c r="F185" s="1028">
        <f>E185*100/D185</f>
        <v>97.285942390995032</v>
      </c>
      <c r="G185" s="1028"/>
    </row>
    <row r="186" spans="1:7" ht="17.100000000000001" customHeight="1">
      <c r="A186" s="1029" t="s">
        <v>1788</v>
      </c>
      <c r="B186" s="1028">
        <v>3631.4</v>
      </c>
      <c r="C186" s="1028">
        <v>2974.31</v>
      </c>
      <c r="D186" s="1028">
        <v>3400.47</v>
      </c>
      <c r="E186" s="1022">
        <v>3229.6</v>
      </c>
      <c r="F186" s="1028">
        <v>94.975106382353033</v>
      </c>
      <c r="G186" s="1028"/>
    </row>
    <row r="187" spans="1:7" ht="17.100000000000001" customHeight="1">
      <c r="A187" s="1029" t="s">
        <v>1811</v>
      </c>
      <c r="B187" s="1028">
        <v>4743</v>
      </c>
      <c r="C187" s="1028">
        <v>4333.3099999999995</v>
      </c>
      <c r="D187" s="1028">
        <v>3571.92</v>
      </c>
      <c r="E187" s="1028">
        <v>3284.77</v>
      </c>
      <c r="F187" s="1028">
        <f t="shared" ref="F187:F200" si="11">E187*100/D187</f>
        <v>91.960906179309731</v>
      </c>
      <c r="G187" s="1028"/>
    </row>
    <row r="188" spans="1:7" ht="17.100000000000001" customHeight="1">
      <c r="A188" s="1029" t="s">
        <v>1790</v>
      </c>
      <c r="B188" s="1028">
        <v>5088</v>
      </c>
      <c r="C188" s="1022">
        <v>5777.92</v>
      </c>
      <c r="D188" s="1022">
        <v>3789.08</v>
      </c>
      <c r="E188" s="1022">
        <v>3588.73</v>
      </c>
      <c r="F188" s="1028">
        <f t="shared" si="11"/>
        <v>94.712436792044514</v>
      </c>
      <c r="G188" s="1028"/>
    </row>
    <row r="189" spans="1:7" ht="17.100000000000001" customHeight="1">
      <c r="A189" s="1029" t="s">
        <v>1791</v>
      </c>
      <c r="B189" s="1028">
        <v>5372</v>
      </c>
      <c r="C189" s="1022">
        <v>6094.59</v>
      </c>
      <c r="D189" s="1022">
        <v>6344.56</v>
      </c>
      <c r="E189" s="1022">
        <v>5940.55</v>
      </c>
      <c r="F189" s="1028">
        <f t="shared" si="11"/>
        <v>93.632182531176312</v>
      </c>
      <c r="G189" s="1028"/>
    </row>
    <row r="190" spans="1:7" ht="17.100000000000001" customHeight="1">
      <c r="A190" s="1029" t="s">
        <v>1792</v>
      </c>
      <c r="B190" s="1028">
        <v>5890</v>
      </c>
      <c r="C190" s="1022">
        <v>6584.35</v>
      </c>
      <c r="D190" s="1028">
        <v>5596.87</v>
      </c>
      <c r="E190" s="1022">
        <v>5487.26</v>
      </c>
      <c r="F190" s="1028">
        <f t="shared" si="11"/>
        <v>98.04158395674726</v>
      </c>
      <c r="G190" s="1028"/>
    </row>
    <row r="191" spans="1:7" ht="17.100000000000001" customHeight="1">
      <c r="A191" s="1029" t="s">
        <v>1793</v>
      </c>
      <c r="B191" s="1028">
        <v>6717</v>
      </c>
      <c r="C191" s="1022">
        <v>8360.42</v>
      </c>
      <c r="D191" s="1028">
        <v>7512.99</v>
      </c>
      <c r="E191" s="1022">
        <v>7269.95</v>
      </c>
      <c r="F191" s="1028">
        <f t="shared" si="11"/>
        <v>96.765069566178056</v>
      </c>
      <c r="G191" s="1028"/>
    </row>
    <row r="192" spans="1:7" ht="17.100000000000001" customHeight="1">
      <c r="A192" s="1029" t="s">
        <v>1794</v>
      </c>
      <c r="B192" s="1028">
        <v>7827</v>
      </c>
      <c r="C192" s="1022">
        <v>10676.910000000002</v>
      </c>
      <c r="D192" s="1028">
        <v>8483.9</v>
      </c>
      <c r="E192" s="1022">
        <v>8346.14</v>
      </c>
      <c r="F192" s="1028">
        <f t="shared" si="11"/>
        <v>98.376218484423447</v>
      </c>
      <c r="G192" s="1028"/>
    </row>
    <row r="193" spans="1:7" ht="17.100000000000001" customHeight="1">
      <c r="A193" s="1029" t="s">
        <v>1795</v>
      </c>
      <c r="B193" s="1028">
        <v>10327</v>
      </c>
      <c r="C193" s="1028">
        <v>10709.49</v>
      </c>
      <c r="D193" s="1028">
        <v>11337.56</v>
      </c>
      <c r="E193" s="1028">
        <v>11021.73</v>
      </c>
      <c r="F193" s="1028">
        <f t="shared" si="11"/>
        <v>97.214303606772532</v>
      </c>
      <c r="G193" s="1028"/>
    </row>
    <row r="194" spans="1:7" ht="17.100000000000001" customHeight="1">
      <c r="A194" s="1029" t="s">
        <v>1796</v>
      </c>
      <c r="B194" s="1028">
        <v>11344</v>
      </c>
      <c r="C194" s="1028">
        <v>11559.77</v>
      </c>
      <c r="D194" s="1028">
        <v>12207.84</v>
      </c>
      <c r="E194" s="1028">
        <v>11203.3</v>
      </c>
      <c r="F194" s="1028">
        <f t="shared" si="11"/>
        <v>91.771353490871434</v>
      </c>
      <c r="G194" s="1028"/>
    </row>
    <row r="195" spans="1:7" ht="17.100000000000001" customHeight="1">
      <c r="A195" s="1031" t="s">
        <v>1797</v>
      </c>
      <c r="B195" s="1032">
        <v>13068</v>
      </c>
      <c r="C195" s="1032">
        <v>11654.34</v>
      </c>
      <c r="D195" s="1032">
        <v>12791.91</v>
      </c>
      <c r="E195" s="1032">
        <v>11100.75</v>
      </c>
      <c r="F195" s="1032">
        <f t="shared" si="11"/>
        <v>86.779456703494631</v>
      </c>
      <c r="G195" s="1032"/>
    </row>
    <row r="196" spans="1:7" ht="17.100000000000001" customHeight="1">
      <c r="A196" s="1031" t="s">
        <v>1798</v>
      </c>
      <c r="B196" s="1032">
        <v>14546</v>
      </c>
      <c r="C196" s="1032">
        <v>13548.82</v>
      </c>
      <c r="D196" s="1032">
        <v>15983.96</v>
      </c>
      <c r="E196" s="1032">
        <v>14711.53</v>
      </c>
      <c r="F196" s="1032">
        <f t="shared" si="11"/>
        <v>92.03933193026009</v>
      </c>
      <c r="G196" s="1032"/>
    </row>
    <row r="197" spans="1:7" ht="17.100000000000001" customHeight="1">
      <c r="A197" s="1031" t="s">
        <v>1799</v>
      </c>
      <c r="B197" s="1032">
        <v>16664</v>
      </c>
      <c r="C197" s="1032">
        <v>16322.6</v>
      </c>
      <c r="D197" s="1032">
        <v>15911.99</v>
      </c>
      <c r="E197" s="1032">
        <v>13538.58</v>
      </c>
      <c r="F197" s="1032">
        <f t="shared" si="11"/>
        <v>85.084140952828648</v>
      </c>
      <c r="G197" s="1032"/>
    </row>
    <row r="198" spans="1:7" ht="17.100000000000001" customHeight="1">
      <c r="A198" s="1031" t="s">
        <v>1800</v>
      </c>
      <c r="B198" s="1032">
        <v>18382</v>
      </c>
      <c r="C198" s="1032">
        <v>18720.41</v>
      </c>
      <c r="D198" s="1032">
        <v>20749.689999999999</v>
      </c>
      <c r="E198" s="1032">
        <v>18527.86</v>
      </c>
      <c r="F198" s="1032">
        <f t="shared" si="11"/>
        <v>89.292225570598887</v>
      </c>
      <c r="G198" s="1032"/>
    </row>
    <row r="199" spans="1:7" s="1036" customFormat="1" ht="17.100000000000001" customHeight="1">
      <c r="A199" s="1031" t="s">
        <v>1801</v>
      </c>
      <c r="B199" s="1032">
        <v>21923</v>
      </c>
      <c r="C199" s="1032">
        <v>22796.79</v>
      </c>
      <c r="D199" s="1032">
        <v>21951.57</v>
      </c>
      <c r="E199" s="1032">
        <v>19505.990000000002</v>
      </c>
      <c r="F199" s="1032">
        <f t="shared" si="11"/>
        <v>88.85920232584732</v>
      </c>
      <c r="G199" s="1032"/>
    </row>
    <row r="200" spans="1:7" s="1036" customFormat="1" ht="17.100000000000001" customHeight="1">
      <c r="A200" s="1035" t="s">
        <v>1802</v>
      </c>
      <c r="B200" s="1033">
        <v>24121</v>
      </c>
      <c r="C200" s="1033">
        <v>21589.06</v>
      </c>
      <c r="D200" s="1033">
        <v>23760.32</v>
      </c>
      <c r="E200" s="1033">
        <v>21694.39</v>
      </c>
      <c r="F200" s="1033">
        <f t="shared" si="11"/>
        <v>91.30512552019502</v>
      </c>
      <c r="G200" s="1032"/>
    </row>
    <row r="201" spans="1:7" ht="18.75" customHeight="1">
      <c r="A201" s="1038" t="s">
        <v>1812</v>
      </c>
    </row>
    <row r="202" spans="1:7" ht="13.5" customHeight="1"/>
    <row r="203" spans="1:7" ht="12.75" customHeight="1"/>
    <row r="204" spans="1:7" ht="12.75" customHeight="1">
      <c r="A204" s="1394" t="s">
        <v>1820</v>
      </c>
      <c r="B204" s="1394"/>
      <c r="C204" s="1394"/>
      <c r="D204" s="1394"/>
      <c r="E204" s="1394"/>
      <c r="F204" s="1394"/>
      <c r="G204" s="1020"/>
    </row>
    <row r="205" spans="1:7" ht="15.95" customHeight="1">
      <c r="A205" s="1394" t="s">
        <v>1821</v>
      </c>
      <c r="B205" s="1394"/>
      <c r="C205" s="1394"/>
      <c r="D205" s="1394"/>
      <c r="E205" s="1394"/>
      <c r="F205" s="1394"/>
      <c r="G205" s="1020"/>
    </row>
    <row r="206" spans="1:7" ht="15.95" customHeight="1">
      <c r="A206" s="1394" t="s">
        <v>1603</v>
      </c>
      <c r="B206" s="1394"/>
      <c r="C206" s="1394"/>
      <c r="D206" s="1394"/>
      <c r="E206" s="1394"/>
      <c r="F206" s="1394"/>
      <c r="G206" s="1020"/>
    </row>
    <row r="207" spans="1:7" ht="15.95" customHeight="1">
      <c r="A207" s="1048"/>
      <c r="B207" s="1048"/>
      <c r="C207" s="1048"/>
      <c r="D207" s="1048"/>
      <c r="E207" s="1048"/>
      <c r="F207" s="1048"/>
      <c r="G207" s="1048"/>
    </row>
    <row r="208" spans="1:7">
      <c r="A208" s="1048"/>
      <c r="B208" s="1048"/>
      <c r="C208" s="1048"/>
      <c r="D208" s="1048"/>
      <c r="E208" s="1048"/>
      <c r="F208" s="1048"/>
      <c r="G208" s="1048"/>
    </row>
    <row r="209" spans="1:7">
      <c r="F209" s="1041" t="s">
        <v>1704</v>
      </c>
      <c r="G209" s="1041"/>
    </row>
    <row r="210" spans="1:7" ht="30" customHeight="1">
      <c r="A210" s="1396" t="s">
        <v>1753</v>
      </c>
      <c r="B210" s="1024" t="s">
        <v>1805</v>
      </c>
      <c r="C210" s="1025" t="s">
        <v>1806</v>
      </c>
      <c r="D210" s="1024" t="s">
        <v>1807</v>
      </c>
      <c r="E210" s="1025" t="s">
        <v>1808</v>
      </c>
      <c r="F210" s="1024" t="s">
        <v>1809</v>
      </c>
      <c r="G210" s="1026"/>
    </row>
    <row r="211" spans="1:7" ht="18" customHeight="1">
      <c r="A211" s="1397"/>
      <c r="B211" s="1025">
        <v>1</v>
      </c>
      <c r="C211" s="1025">
        <v>2</v>
      </c>
      <c r="D211" s="1025">
        <v>3</v>
      </c>
      <c r="E211" s="1025">
        <v>4</v>
      </c>
      <c r="F211" s="1025" t="s">
        <v>1810</v>
      </c>
      <c r="G211" s="1027"/>
    </row>
    <row r="212" spans="1:7">
      <c r="A212" s="1049" t="s">
        <v>1789</v>
      </c>
      <c r="B212" s="1050">
        <v>547</v>
      </c>
      <c r="C212" s="1051">
        <v>481.56</v>
      </c>
      <c r="D212" s="1050">
        <v>522.4</v>
      </c>
      <c r="E212" s="1050">
        <v>515.4</v>
      </c>
      <c r="F212" s="1028">
        <f t="shared" ref="F212:F225" si="12">E212*100/D212</f>
        <v>98.660030627871365</v>
      </c>
      <c r="G212" s="1028"/>
    </row>
    <row r="213" spans="1:7" ht="24.95" customHeight="1">
      <c r="A213" s="1029" t="s">
        <v>1790</v>
      </c>
      <c r="B213" s="1028">
        <v>435</v>
      </c>
      <c r="C213" s="1022">
        <v>570.77</v>
      </c>
      <c r="D213" s="1022">
        <v>496.96</v>
      </c>
      <c r="E213" s="1022">
        <v>496.96</v>
      </c>
      <c r="F213" s="1028">
        <f t="shared" si="12"/>
        <v>100</v>
      </c>
      <c r="G213" s="1028"/>
    </row>
    <row r="214" spans="1:7" ht="24.95" customHeight="1">
      <c r="A214" s="1029" t="s">
        <v>1822</v>
      </c>
      <c r="B214" s="1028">
        <v>433</v>
      </c>
      <c r="C214" s="1022">
        <v>593.01</v>
      </c>
      <c r="D214" s="1022">
        <v>492.6</v>
      </c>
      <c r="E214" s="1022">
        <v>463.22</v>
      </c>
      <c r="F214" s="1028">
        <f t="shared" si="12"/>
        <v>94.035728786033289</v>
      </c>
      <c r="G214" s="1028"/>
    </row>
    <row r="215" spans="1:7" ht="24.95" customHeight="1">
      <c r="A215" s="1029" t="s">
        <v>1792</v>
      </c>
      <c r="B215" s="1028">
        <v>420</v>
      </c>
      <c r="C215" s="1022">
        <v>476.01</v>
      </c>
      <c r="D215" s="1022">
        <v>707.42</v>
      </c>
      <c r="E215" s="1022">
        <v>706.62</v>
      </c>
      <c r="F215" s="1028">
        <f t="shared" si="12"/>
        <v>99.886913007831282</v>
      </c>
      <c r="G215" s="1028"/>
    </row>
    <row r="216" spans="1:7" ht="24.95" customHeight="1">
      <c r="A216" s="1029" t="s">
        <v>1793</v>
      </c>
      <c r="B216" s="1028">
        <v>393</v>
      </c>
      <c r="C216" s="1022">
        <v>509.44</v>
      </c>
      <c r="D216" s="1022">
        <v>518.5</v>
      </c>
      <c r="E216" s="1022">
        <v>498.5</v>
      </c>
      <c r="F216" s="1028">
        <f t="shared" si="12"/>
        <v>96.142719382835097</v>
      </c>
      <c r="G216" s="1028"/>
    </row>
    <row r="217" spans="1:7" ht="22.5" customHeight="1">
      <c r="A217" s="1029" t="s">
        <v>1794</v>
      </c>
      <c r="B217" s="1028">
        <v>433</v>
      </c>
      <c r="C217" s="1022">
        <v>623.38</v>
      </c>
      <c r="D217" s="1022">
        <v>511.08</v>
      </c>
      <c r="E217" s="1022">
        <v>508.80999999999995</v>
      </c>
      <c r="F217" s="1028">
        <f t="shared" si="12"/>
        <v>99.555842529545259</v>
      </c>
      <c r="G217" s="1028"/>
    </row>
    <row r="218" spans="1:7" ht="22.5" customHeight="1">
      <c r="A218" s="1029" t="s">
        <v>1795</v>
      </c>
      <c r="B218" s="1028">
        <v>483</v>
      </c>
      <c r="C218" s="1028">
        <v>607.66999999999996</v>
      </c>
      <c r="D218" s="1028">
        <v>735.72</v>
      </c>
      <c r="E218" s="1028">
        <v>735.47</v>
      </c>
      <c r="F218" s="1028">
        <f t="shared" si="12"/>
        <v>99.966019681400525</v>
      </c>
      <c r="G218" s="1028"/>
    </row>
    <row r="219" spans="1:7" ht="22.5" customHeight="1">
      <c r="A219" s="1029" t="s">
        <v>1796</v>
      </c>
      <c r="B219" s="1028">
        <v>581</v>
      </c>
      <c r="C219" s="1028">
        <v>763.87</v>
      </c>
      <c r="D219" s="1028">
        <v>675.35</v>
      </c>
      <c r="E219" s="1028">
        <v>665.97</v>
      </c>
      <c r="F219" s="1028">
        <f t="shared" si="12"/>
        <v>98.611090545642995</v>
      </c>
      <c r="G219" s="1028"/>
    </row>
    <row r="220" spans="1:7" ht="22.5" customHeight="1">
      <c r="A220" s="1031" t="s">
        <v>1797</v>
      </c>
      <c r="B220" s="1032">
        <v>681</v>
      </c>
      <c r="C220" s="1042">
        <v>742.12</v>
      </c>
      <c r="D220" s="1032">
        <v>644.13</v>
      </c>
      <c r="E220" s="1032">
        <v>644.09</v>
      </c>
      <c r="F220" s="1032">
        <f t="shared" si="12"/>
        <v>99.993790073432379</v>
      </c>
      <c r="G220" s="1032"/>
    </row>
    <row r="221" spans="1:7" ht="22.5" customHeight="1">
      <c r="A221" s="1031" t="s">
        <v>1798</v>
      </c>
      <c r="B221" s="1032">
        <v>701</v>
      </c>
      <c r="C221" s="1032">
        <v>846.69</v>
      </c>
      <c r="D221" s="1042">
        <v>1046.1099999999999</v>
      </c>
      <c r="E221" s="1032">
        <v>1008.99</v>
      </c>
      <c r="F221" s="1032">
        <f t="shared" si="12"/>
        <v>96.451615986846519</v>
      </c>
      <c r="G221" s="1032"/>
    </row>
    <row r="222" spans="1:7" ht="22.5" customHeight="1">
      <c r="A222" s="1031" t="s">
        <v>1799</v>
      </c>
      <c r="B222" s="1032">
        <v>682</v>
      </c>
      <c r="C222" s="1032">
        <v>811.97</v>
      </c>
      <c r="D222" s="1042">
        <v>847.24</v>
      </c>
      <c r="E222" s="1032">
        <v>846.24</v>
      </c>
      <c r="F222" s="1032">
        <f t="shared" si="12"/>
        <v>99.881969689816344</v>
      </c>
      <c r="G222" s="1032"/>
    </row>
    <row r="223" spans="1:7" ht="22.5" customHeight="1">
      <c r="A223" s="1031" t="s">
        <v>1800</v>
      </c>
      <c r="B223" s="1032">
        <v>771</v>
      </c>
      <c r="C223" s="1032">
        <v>1004.66</v>
      </c>
      <c r="D223" s="1042">
        <v>787.9</v>
      </c>
      <c r="E223" s="1032">
        <v>734.8</v>
      </c>
      <c r="F223" s="1032">
        <f t="shared" si="12"/>
        <v>93.260566061682951</v>
      </c>
      <c r="G223" s="1032"/>
    </row>
    <row r="224" spans="1:7" s="1036" customFormat="1" ht="22.5" customHeight="1">
      <c r="A224" s="1031" t="s">
        <v>1801</v>
      </c>
      <c r="B224" s="1032">
        <v>1047</v>
      </c>
      <c r="C224" s="1032">
        <v>1209.3900000000001</v>
      </c>
      <c r="D224" s="1042">
        <v>1589.92</v>
      </c>
      <c r="E224" s="1032">
        <v>1539.37</v>
      </c>
      <c r="F224" s="1032">
        <f t="shared" si="12"/>
        <v>96.820594746905499</v>
      </c>
      <c r="G224" s="1032"/>
    </row>
    <row r="225" spans="1:9" s="1036" customFormat="1" ht="17.100000000000001" customHeight="1">
      <c r="A225" s="1035" t="s">
        <v>1802</v>
      </c>
      <c r="B225" s="1033">
        <v>1264</v>
      </c>
      <c r="C225" s="1033">
        <v>1404.2199999999998</v>
      </c>
      <c r="D225" s="1034">
        <v>872.96</v>
      </c>
      <c r="E225" s="1033">
        <v>846.21999999999991</v>
      </c>
      <c r="F225" s="1033">
        <f t="shared" si="12"/>
        <v>96.936858504398813</v>
      </c>
      <c r="G225" s="1032"/>
    </row>
    <row r="226" spans="1:9" ht="16.149999999999999" customHeight="1">
      <c r="A226" s="1038" t="s">
        <v>1812</v>
      </c>
    </row>
    <row r="227" spans="1:9" ht="16.149999999999999" customHeight="1">
      <c r="A227" s="1038"/>
    </row>
    <row r="228" spans="1:9" ht="16.149999999999999" customHeight="1">
      <c r="A228" s="1038"/>
    </row>
    <row r="229" spans="1:9" ht="16.149999999999999" customHeight="1">
      <c r="A229" s="1038"/>
    </row>
    <row r="230" spans="1:9" ht="16.149999999999999" customHeight="1">
      <c r="A230" s="1038"/>
    </row>
    <row r="231" spans="1:9" ht="16.149999999999999" customHeight="1">
      <c r="A231" s="1038"/>
    </row>
    <row r="232" spans="1:9" s="1052" customFormat="1" ht="16.149999999999999" customHeight="1">
      <c r="A232" s="1038"/>
      <c r="B232" s="1022"/>
      <c r="C232" s="1022"/>
      <c r="D232" s="1022"/>
      <c r="E232" s="1022"/>
      <c r="F232" s="1022"/>
      <c r="G232" s="1022"/>
      <c r="H232" s="1021"/>
      <c r="I232" s="1021"/>
    </row>
    <row r="233" spans="1:9" s="1052" customFormat="1" ht="16.149999999999999" customHeight="1">
      <c r="A233" s="1038"/>
      <c r="B233" s="1022"/>
      <c r="C233" s="1022"/>
      <c r="D233" s="1022"/>
      <c r="E233" s="1022"/>
      <c r="F233" s="1022"/>
      <c r="G233" s="1022"/>
      <c r="H233" s="1021"/>
      <c r="I233" s="1021"/>
    </row>
    <row r="234" spans="1:9" s="1052" customFormat="1" ht="16.149999999999999" customHeight="1">
      <c r="A234" s="1038"/>
      <c r="B234" s="1022"/>
      <c r="C234" s="1022"/>
      <c r="D234" s="1022"/>
      <c r="E234" s="1022"/>
      <c r="F234" s="1022"/>
      <c r="G234" s="1022"/>
      <c r="H234" s="1021"/>
      <c r="I234" s="1021"/>
    </row>
    <row r="235" spans="1:9" s="1052" customFormat="1" ht="16.149999999999999" customHeight="1">
      <c r="A235" s="1038"/>
      <c r="B235" s="1022"/>
      <c r="C235" s="1022"/>
      <c r="D235" s="1022"/>
      <c r="E235" s="1022"/>
      <c r="F235" s="1022"/>
      <c r="G235" s="1022"/>
      <c r="H235" s="1021"/>
      <c r="I235" s="1021"/>
    </row>
    <row r="236" spans="1:9" s="1052" customFormat="1" ht="16.149999999999999" customHeight="1">
      <c r="A236" s="1038"/>
      <c r="B236" s="1022"/>
      <c r="C236" s="1022"/>
      <c r="D236" s="1022"/>
      <c r="E236" s="1022"/>
      <c r="F236" s="1022"/>
      <c r="G236" s="1022"/>
      <c r="H236" s="1021"/>
      <c r="I236" s="1021"/>
    </row>
    <row r="237" spans="1:9" s="1052" customFormat="1" ht="16.149999999999999" customHeight="1">
      <c r="A237" s="1038"/>
      <c r="B237" s="1022"/>
      <c r="C237" s="1022"/>
      <c r="D237" s="1022"/>
      <c r="E237" s="1022"/>
      <c r="F237" s="1022"/>
      <c r="G237" s="1022"/>
      <c r="H237" s="1021"/>
      <c r="I237" s="1021"/>
    </row>
    <row r="238" spans="1:9" s="1052" customFormat="1" ht="16.149999999999999" customHeight="1">
      <c r="A238" s="1038"/>
      <c r="B238" s="1022"/>
      <c r="C238" s="1022"/>
      <c r="D238" s="1022"/>
      <c r="E238" s="1022"/>
      <c r="F238" s="1022"/>
      <c r="G238" s="1022"/>
      <c r="H238" s="1021"/>
      <c r="I238" s="1021"/>
    </row>
    <row r="239" spans="1:9" s="1052" customFormat="1" ht="16.149999999999999" customHeight="1">
      <c r="A239" s="1038"/>
      <c r="B239" s="1022"/>
      <c r="C239" s="1022"/>
      <c r="D239" s="1022"/>
      <c r="E239" s="1022"/>
      <c r="F239" s="1022"/>
      <c r="G239" s="1022"/>
      <c r="H239" s="1021"/>
      <c r="I239" s="1021"/>
    </row>
    <row r="240" spans="1:9" s="1052" customFormat="1" ht="33.75" customHeight="1">
      <c r="A240" s="1038"/>
      <c r="B240" s="1022"/>
      <c r="C240" s="1022"/>
      <c r="D240" s="1022"/>
      <c r="E240" s="1022"/>
      <c r="F240" s="1022"/>
      <c r="G240" s="1022"/>
      <c r="H240" s="1021"/>
      <c r="I240" s="1021"/>
    </row>
    <row r="241" spans="1:9" s="1052" customFormat="1" ht="16.149999999999999" customHeight="1">
      <c r="A241" s="1038"/>
      <c r="B241" s="1022"/>
      <c r="C241" s="1022"/>
      <c r="D241" s="1022"/>
      <c r="E241" s="1022"/>
      <c r="F241" s="1022"/>
      <c r="G241" s="1022"/>
      <c r="H241" s="1021"/>
      <c r="I241" s="1021"/>
    </row>
    <row r="242" spans="1:9" s="1052" customFormat="1" ht="16.149999999999999" customHeight="1">
      <c r="A242" s="1038"/>
      <c r="B242" s="1022"/>
      <c r="C242" s="1022"/>
      <c r="D242" s="1022"/>
      <c r="E242" s="1022"/>
      <c r="F242" s="1022"/>
      <c r="G242" s="1022"/>
      <c r="H242" s="1021"/>
      <c r="I242" s="1021"/>
    </row>
    <row r="243" spans="1:9" s="1052" customFormat="1" ht="16.149999999999999" customHeight="1">
      <c r="A243" s="1038"/>
      <c r="B243" s="1022"/>
      <c r="C243" s="1022"/>
      <c r="D243" s="1022"/>
      <c r="E243" s="1022"/>
      <c r="F243" s="1022"/>
      <c r="G243" s="1022"/>
      <c r="H243" s="1021"/>
      <c r="I243" s="1021"/>
    </row>
    <row r="244" spans="1:9" s="1052" customFormat="1" ht="16.149999999999999" customHeight="1">
      <c r="A244" s="1038"/>
      <c r="B244" s="1022"/>
      <c r="C244" s="1022"/>
      <c r="D244" s="1022"/>
      <c r="E244" s="1022"/>
      <c r="F244" s="1022"/>
      <c r="G244" s="1022"/>
      <c r="H244" s="1021"/>
      <c r="I244" s="1021"/>
    </row>
    <row r="245" spans="1:9" s="1052" customFormat="1" ht="16.149999999999999" customHeight="1">
      <c r="A245" s="1038"/>
      <c r="B245" s="1022"/>
      <c r="C245" s="1022"/>
      <c r="D245" s="1022"/>
      <c r="E245" s="1022"/>
      <c r="F245" s="1022"/>
      <c r="G245" s="1022"/>
      <c r="H245" s="1021"/>
      <c r="I245" s="1021"/>
    </row>
    <row r="246" spans="1:9" s="1052" customFormat="1" ht="16.149999999999999" customHeight="1">
      <c r="A246" s="1022"/>
      <c r="B246" s="1022"/>
      <c r="C246" s="1022"/>
      <c r="D246" s="1022"/>
      <c r="E246" s="1022"/>
      <c r="F246" s="1022"/>
      <c r="G246" s="1022"/>
      <c r="H246" s="1021"/>
      <c r="I246" s="1021"/>
    </row>
    <row r="247" spans="1:9" s="1052" customFormat="1">
      <c r="A247" s="1022"/>
      <c r="B247" s="1022"/>
      <c r="C247" s="1022"/>
      <c r="D247" s="1022"/>
      <c r="E247" s="1022"/>
      <c r="F247" s="1022"/>
      <c r="G247" s="1022"/>
      <c r="H247" s="1021"/>
      <c r="I247" s="1021"/>
    </row>
    <row r="249" spans="1:9" ht="14.25">
      <c r="A249" s="1394" t="s">
        <v>1823</v>
      </c>
      <c r="B249" s="1394"/>
      <c r="C249" s="1394"/>
      <c r="D249" s="1394"/>
      <c r="E249" s="1394"/>
      <c r="F249" s="1394"/>
      <c r="G249" s="1020"/>
    </row>
    <row r="250" spans="1:9" ht="14.25">
      <c r="A250" s="1394" t="s">
        <v>1751</v>
      </c>
      <c r="B250" s="1394"/>
      <c r="C250" s="1394"/>
      <c r="D250" s="1394"/>
      <c r="E250" s="1394"/>
      <c r="F250" s="1394"/>
      <c r="G250" s="1020"/>
    </row>
    <row r="251" spans="1:9" ht="15.95" customHeight="1">
      <c r="A251" s="1394" t="s">
        <v>1824</v>
      </c>
      <c r="B251" s="1394"/>
      <c r="C251" s="1394"/>
      <c r="D251" s="1394"/>
      <c r="E251" s="1394"/>
      <c r="F251" s="1394"/>
      <c r="G251" s="1020"/>
    </row>
    <row r="252" spans="1:9" ht="15.95" customHeight="1">
      <c r="A252" s="1395"/>
      <c r="B252" s="1395"/>
      <c r="C252" s="1395"/>
      <c r="D252" s="1395"/>
      <c r="E252" s="1395"/>
      <c r="F252" s="1395"/>
      <c r="G252" s="1040"/>
    </row>
    <row r="253" spans="1:9" ht="15.95" customHeight="1">
      <c r="F253" s="1041" t="s">
        <v>1704</v>
      </c>
      <c r="G253" s="1041"/>
    </row>
    <row r="254" spans="1:9" ht="30" customHeight="1">
      <c r="A254" s="1396" t="s">
        <v>1753</v>
      </c>
      <c r="B254" s="1024" t="s">
        <v>1805</v>
      </c>
      <c r="C254" s="1025" t="s">
        <v>1806</v>
      </c>
      <c r="D254" s="1024" t="s">
        <v>1807</v>
      </c>
      <c r="E254" s="1025" t="s">
        <v>1808</v>
      </c>
      <c r="F254" s="1024" t="s">
        <v>1809</v>
      </c>
      <c r="G254" s="1026"/>
    </row>
    <row r="255" spans="1:9" ht="18" customHeight="1">
      <c r="A255" s="1397"/>
      <c r="B255" s="1025">
        <v>1</v>
      </c>
      <c r="C255" s="1025">
        <v>2</v>
      </c>
      <c r="D255" s="1025">
        <v>3</v>
      </c>
      <c r="E255" s="1025">
        <v>4</v>
      </c>
      <c r="F255" s="1025" t="s">
        <v>1810</v>
      </c>
      <c r="G255" s="1027"/>
    </row>
    <row r="256" spans="1:9">
      <c r="A256" s="1022" t="s">
        <v>1761</v>
      </c>
      <c r="B256" s="1028">
        <v>195</v>
      </c>
      <c r="C256" s="1028">
        <v>88.82</v>
      </c>
      <c r="D256" s="1022">
        <v>161.77000000000001</v>
      </c>
      <c r="E256" s="1028">
        <v>60.98</v>
      </c>
      <c r="F256" s="1028">
        <f t="shared" ref="F256:F280" si="13">E256*100/D256</f>
        <v>37.695493602027568</v>
      </c>
      <c r="G256" s="1028"/>
    </row>
    <row r="257" spans="1:7" ht="15.95" customHeight="1">
      <c r="A257" s="1022" t="s">
        <v>1762</v>
      </c>
      <c r="B257" s="1028">
        <v>137.5</v>
      </c>
      <c r="C257" s="1028">
        <v>151.91</v>
      </c>
      <c r="D257" s="1022">
        <v>175.03</v>
      </c>
      <c r="E257" s="1028">
        <v>64.569999999999993</v>
      </c>
      <c r="F257" s="1028">
        <f t="shared" si="13"/>
        <v>36.890818716791401</v>
      </c>
      <c r="G257" s="1028"/>
    </row>
    <row r="258" spans="1:7" ht="15.95" customHeight="1">
      <c r="A258" s="1022" t="s">
        <v>1763</v>
      </c>
      <c r="B258" s="1028">
        <v>196.25</v>
      </c>
      <c r="C258" s="1028">
        <v>109.99</v>
      </c>
      <c r="D258" s="1022">
        <v>279.77</v>
      </c>
      <c r="E258" s="1028">
        <v>60.28</v>
      </c>
      <c r="F258" s="1028">
        <f t="shared" si="13"/>
        <v>21.546270150480755</v>
      </c>
      <c r="G258" s="1028"/>
    </row>
    <row r="259" spans="1:7" ht="15.95" customHeight="1">
      <c r="A259" s="1022" t="s">
        <v>1764</v>
      </c>
      <c r="B259" s="1028">
        <v>164.05</v>
      </c>
      <c r="C259" s="1028">
        <v>91.27</v>
      </c>
      <c r="D259" s="1022">
        <v>323.62</v>
      </c>
      <c r="E259" s="1028">
        <v>125.39</v>
      </c>
      <c r="F259" s="1028">
        <f t="shared" si="13"/>
        <v>38.746060194054756</v>
      </c>
      <c r="G259" s="1028"/>
    </row>
    <row r="260" spans="1:7" ht="15.95" customHeight="1">
      <c r="A260" s="1022" t="s">
        <v>1765</v>
      </c>
      <c r="B260" s="1028">
        <v>161.5</v>
      </c>
      <c r="C260" s="1028">
        <v>99.55</v>
      </c>
      <c r="D260" s="1022">
        <v>278.07</v>
      </c>
      <c r="E260" s="1028">
        <v>59.75</v>
      </c>
      <c r="F260" s="1028">
        <f t="shared" si="13"/>
        <v>21.487395260186286</v>
      </c>
      <c r="G260" s="1028"/>
    </row>
    <row r="261" spans="1:7" ht="15.95" customHeight="1">
      <c r="A261" s="1022" t="s">
        <v>1766</v>
      </c>
      <c r="B261" s="1028">
        <v>192</v>
      </c>
      <c r="C261" s="1028">
        <v>79.91</v>
      </c>
      <c r="D261" s="1022">
        <v>291.47000000000003</v>
      </c>
      <c r="E261" s="1028">
        <v>60.57</v>
      </c>
      <c r="F261" s="1028">
        <f t="shared" si="13"/>
        <v>20.780869386214704</v>
      </c>
      <c r="G261" s="1028"/>
    </row>
    <row r="262" spans="1:7" ht="15.95" customHeight="1">
      <c r="A262" s="1022" t="s">
        <v>1767</v>
      </c>
      <c r="B262" s="1028">
        <v>193</v>
      </c>
      <c r="C262" s="1028">
        <v>56.73</v>
      </c>
      <c r="D262" s="1022">
        <v>458.83</v>
      </c>
      <c r="E262" s="1028">
        <v>64.260000000000005</v>
      </c>
      <c r="F262" s="1028">
        <f t="shared" si="13"/>
        <v>14.005187106335683</v>
      </c>
      <c r="G262" s="1028"/>
    </row>
    <row r="263" spans="1:7" ht="15.95" customHeight="1">
      <c r="A263" s="1022" t="s">
        <v>1768</v>
      </c>
      <c r="B263" s="1028">
        <v>147</v>
      </c>
      <c r="C263" s="1028">
        <v>52.21</v>
      </c>
      <c r="D263" s="1022">
        <v>519.92999999999995</v>
      </c>
      <c r="E263" s="1028">
        <v>33.76</v>
      </c>
      <c r="F263" s="1028">
        <f t="shared" si="13"/>
        <v>6.4931817744696412</v>
      </c>
      <c r="G263" s="1028"/>
    </row>
    <row r="264" spans="1:7" ht="15.95" customHeight="1">
      <c r="A264" s="1022" t="s">
        <v>1769</v>
      </c>
      <c r="B264" s="1028">
        <v>91.85</v>
      </c>
      <c r="C264" s="1028">
        <v>20.41</v>
      </c>
      <c r="D264" s="1022">
        <v>625.94000000000005</v>
      </c>
      <c r="E264" s="1028">
        <v>13.47</v>
      </c>
      <c r="F264" s="1028">
        <f t="shared" si="13"/>
        <v>2.1519634469757483</v>
      </c>
      <c r="G264" s="1028"/>
    </row>
    <row r="265" spans="1:7" ht="15.95" customHeight="1">
      <c r="A265" s="1022" t="s">
        <v>1770</v>
      </c>
      <c r="B265" s="1028">
        <v>188</v>
      </c>
      <c r="C265" s="1028">
        <v>15.35</v>
      </c>
      <c r="D265" s="1028">
        <v>769.3</v>
      </c>
      <c r="E265" s="1028">
        <v>20.5</v>
      </c>
      <c r="F265" s="1028">
        <f t="shared" si="13"/>
        <v>2.6647601715845575</v>
      </c>
      <c r="G265" s="1028"/>
    </row>
    <row r="266" spans="1:7" ht="15.95" customHeight="1">
      <c r="A266" s="1022" t="s">
        <v>1771</v>
      </c>
      <c r="B266" s="1028">
        <v>210</v>
      </c>
      <c r="C266" s="1028">
        <v>13.19</v>
      </c>
      <c r="D266" s="1022">
        <v>853.08</v>
      </c>
      <c r="E266" s="1028">
        <v>22.91</v>
      </c>
      <c r="F266" s="1028">
        <f t="shared" si="13"/>
        <v>2.6855629014863784</v>
      </c>
      <c r="G266" s="1028"/>
    </row>
    <row r="267" spans="1:7" ht="15.95" customHeight="1">
      <c r="A267" s="1022" t="s">
        <v>1772</v>
      </c>
      <c r="B267" s="1028">
        <v>163</v>
      </c>
      <c r="C267" s="1028">
        <v>75.16</v>
      </c>
      <c r="D267" s="1022">
        <v>872.84</v>
      </c>
      <c r="E267" s="1028">
        <v>51.95</v>
      </c>
      <c r="F267" s="1028">
        <f t="shared" si="13"/>
        <v>5.9518353879290586</v>
      </c>
      <c r="G267" s="1028"/>
    </row>
    <row r="268" spans="1:7" ht="15.95" customHeight="1">
      <c r="A268" s="1022" t="s">
        <v>1773</v>
      </c>
      <c r="B268" s="1028">
        <v>180</v>
      </c>
      <c r="C268" s="1028">
        <v>92.78</v>
      </c>
      <c r="D268" s="1022">
        <v>923.72</v>
      </c>
      <c r="E268" s="1028">
        <v>76.23</v>
      </c>
      <c r="F268" s="1028">
        <f t="shared" si="13"/>
        <v>8.2525007578053948</v>
      </c>
      <c r="G268" s="1028"/>
    </row>
    <row r="269" spans="1:7" ht="15.95" customHeight="1">
      <c r="A269" s="1022" t="s">
        <v>1774</v>
      </c>
      <c r="B269" s="1028">
        <v>175</v>
      </c>
      <c r="C269" s="1028">
        <v>112.62</v>
      </c>
      <c r="D269" s="1022">
        <v>1086.3800000000001</v>
      </c>
      <c r="E269" s="1028">
        <v>124.42</v>
      </c>
      <c r="F269" s="1028">
        <f t="shared" si="13"/>
        <v>11.45271451978129</v>
      </c>
      <c r="G269" s="1028"/>
    </row>
    <row r="270" spans="1:7" ht="15.95" customHeight="1">
      <c r="A270" s="1022" t="s">
        <v>1775</v>
      </c>
      <c r="B270" s="1028">
        <v>186.5</v>
      </c>
      <c r="C270" s="1028">
        <v>141.56</v>
      </c>
      <c r="D270" s="1028">
        <v>1214.29</v>
      </c>
      <c r="E270" s="1028">
        <v>148.09</v>
      </c>
      <c r="F270" s="1028">
        <f t="shared" si="13"/>
        <v>12.19560401551524</v>
      </c>
      <c r="G270" s="1028"/>
    </row>
    <row r="271" spans="1:7" ht="15.95" customHeight="1">
      <c r="A271" s="1022" t="s">
        <v>1776</v>
      </c>
      <c r="B271" s="1028">
        <v>415.5</v>
      </c>
      <c r="C271" s="1028">
        <v>361.31</v>
      </c>
      <c r="D271" s="1028">
        <v>1210.1199999999999</v>
      </c>
      <c r="E271" s="1028">
        <v>102.26</v>
      </c>
      <c r="F271" s="1028">
        <f t="shared" si="13"/>
        <v>8.4504016130631676</v>
      </c>
      <c r="G271" s="1028"/>
    </row>
    <row r="272" spans="1:7" ht="15.95" customHeight="1">
      <c r="A272" s="1022" t="s">
        <v>1777</v>
      </c>
      <c r="B272" s="1028">
        <v>493.03</v>
      </c>
      <c r="C272" s="1028">
        <v>408.31</v>
      </c>
      <c r="D272" s="1028">
        <v>1950.23</v>
      </c>
      <c r="E272" s="1028">
        <v>505.17</v>
      </c>
      <c r="F272" s="1028">
        <f t="shared" si="13"/>
        <v>25.903098608882029</v>
      </c>
      <c r="G272" s="1028"/>
    </row>
    <row r="273" spans="1:7" ht="15.95" customHeight="1">
      <c r="A273" s="1022" t="s">
        <v>1778</v>
      </c>
      <c r="B273" s="1022">
        <v>381.67</v>
      </c>
      <c r="C273" s="1022">
        <v>251.81</v>
      </c>
      <c r="D273" s="1022">
        <v>1517.31</v>
      </c>
      <c r="E273" s="1022">
        <v>260.06</v>
      </c>
      <c r="F273" s="1028">
        <f t="shared" si="13"/>
        <v>17.139543007032181</v>
      </c>
      <c r="G273" s="1028"/>
    </row>
    <row r="274" spans="1:7" ht="15.95" customHeight="1">
      <c r="A274" s="1022" t="s">
        <v>1779</v>
      </c>
      <c r="B274" s="1022">
        <v>276.39</v>
      </c>
      <c r="C274" s="1028">
        <v>313.7</v>
      </c>
      <c r="D274" s="1028">
        <v>1679.6</v>
      </c>
      <c r="E274" s="1022">
        <v>354.66</v>
      </c>
      <c r="F274" s="1028">
        <f t="shared" si="13"/>
        <v>21.115741843296025</v>
      </c>
      <c r="G274" s="1028"/>
    </row>
    <row r="275" spans="1:7" ht="15.95" customHeight="1">
      <c r="A275" s="1022" t="s">
        <v>1780</v>
      </c>
      <c r="B275" s="1022">
        <v>385.53</v>
      </c>
      <c r="C275" s="1022">
        <v>354.88</v>
      </c>
      <c r="D275" s="1028">
        <v>1656.1</v>
      </c>
      <c r="E275" s="1022">
        <v>351.03</v>
      </c>
      <c r="F275" s="1028">
        <f t="shared" si="13"/>
        <v>21.196183805325767</v>
      </c>
      <c r="G275" s="1028"/>
    </row>
    <row r="276" spans="1:7" ht="15.95" customHeight="1">
      <c r="A276" s="1022" t="s">
        <v>1781</v>
      </c>
      <c r="B276" s="1022">
        <v>528.94000000000005</v>
      </c>
      <c r="C276" s="1022">
        <v>502.48</v>
      </c>
      <c r="D276" s="1028">
        <v>1700.43</v>
      </c>
      <c r="E276" s="1022">
        <v>400.32</v>
      </c>
      <c r="F276" s="1028">
        <f t="shared" si="13"/>
        <v>23.542280481995729</v>
      </c>
      <c r="G276" s="1028"/>
    </row>
    <row r="277" spans="1:7" ht="15.95" customHeight="1">
      <c r="A277" s="1022" t="s">
        <v>1782</v>
      </c>
      <c r="B277" s="1022">
        <v>657.91</v>
      </c>
      <c r="C277" s="1022">
        <v>665.32</v>
      </c>
      <c r="D277" s="1028">
        <v>1745.59</v>
      </c>
      <c r="E277" s="1022">
        <v>510.22</v>
      </c>
      <c r="F277" s="1028">
        <f t="shared" si="13"/>
        <v>29.229085867815467</v>
      </c>
      <c r="G277" s="1028"/>
    </row>
    <row r="278" spans="1:7" ht="15.95" customHeight="1">
      <c r="A278" s="1022" t="s">
        <v>1783</v>
      </c>
      <c r="B278" s="1022">
        <v>836.21</v>
      </c>
      <c r="C278" s="1022">
        <v>752.12</v>
      </c>
      <c r="D278" s="1028">
        <v>2059.59</v>
      </c>
      <c r="E278" s="1022">
        <v>660.94</v>
      </c>
      <c r="F278" s="1028">
        <f t="shared" si="13"/>
        <v>32.090853033856249</v>
      </c>
      <c r="G278" s="1028"/>
    </row>
    <row r="279" spans="1:7" ht="15.95" customHeight="1">
      <c r="A279" s="1029" t="s">
        <v>1784</v>
      </c>
      <c r="B279" s="1028">
        <v>856.3</v>
      </c>
      <c r="C279" s="1028">
        <v>782.69</v>
      </c>
      <c r="D279" s="1028">
        <v>1130.4000000000001</v>
      </c>
      <c r="E279" s="1028">
        <v>697.01</v>
      </c>
      <c r="F279" s="1028">
        <f t="shared" si="13"/>
        <v>61.660474168435947</v>
      </c>
      <c r="G279" s="1028"/>
    </row>
    <row r="280" spans="1:7" ht="15.95" customHeight="1">
      <c r="A280" s="1029" t="s">
        <v>1785</v>
      </c>
      <c r="B280" s="1028">
        <v>724.5</v>
      </c>
      <c r="C280" s="1028">
        <v>740.36</v>
      </c>
      <c r="D280" s="1028">
        <v>1027.3</v>
      </c>
      <c r="E280" s="1028">
        <v>704.43</v>
      </c>
      <c r="F280" s="1028">
        <f t="shared" si="13"/>
        <v>68.571011389078166</v>
      </c>
      <c r="G280" s="1028"/>
    </row>
    <row r="281" spans="1:7" ht="15.95" customHeight="1">
      <c r="A281" s="1029" t="s">
        <v>1786</v>
      </c>
      <c r="B281" s="1028">
        <v>796</v>
      </c>
      <c r="C281" s="1028">
        <v>698.99</v>
      </c>
      <c r="D281" s="1028">
        <v>1096.95</v>
      </c>
      <c r="E281" s="1028">
        <v>689.25</v>
      </c>
      <c r="F281" s="1028">
        <v>62.833310542868858</v>
      </c>
      <c r="G281" s="1028"/>
    </row>
    <row r="282" spans="1:7" ht="17.100000000000001" customHeight="1">
      <c r="A282" s="1029" t="s">
        <v>1787</v>
      </c>
      <c r="B282" s="1028">
        <v>858</v>
      </c>
      <c r="C282" s="1028">
        <v>670.24</v>
      </c>
      <c r="D282" s="1028">
        <v>1132.4100000000001</v>
      </c>
      <c r="E282" s="1028">
        <v>705.03</v>
      </c>
      <c r="F282" s="1028">
        <f t="shared" ref="F282:F296" si="14">E282*100/D282</f>
        <v>62.259252390918476</v>
      </c>
      <c r="G282" s="1028"/>
    </row>
    <row r="283" spans="1:7" ht="17.100000000000001" customHeight="1">
      <c r="A283" s="1029" t="s">
        <v>1788</v>
      </c>
      <c r="B283" s="1028">
        <v>771</v>
      </c>
      <c r="C283" s="1028">
        <v>752.39</v>
      </c>
      <c r="D283" s="1028">
        <v>1149.56</v>
      </c>
      <c r="E283" s="1028">
        <v>698.54</v>
      </c>
      <c r="F283" s="1028">
        <f>E283*100/D283</f>
        <v>60.765858241414108</v>
      </c>
      <c r="G283" s="1028"/>
    </row>
    <row r="284" spans="1:7" ht="17.100000000000001" customHeight="1">
      <c r="A284" s="1029" t="s">
        <v>1789</v>
      </c>
      <c r="B284" s="1028">
        <v>912</v>
      </c>
      <c r="C284" s="1028">
        <v>570.27</v>
      </c>
      <c r="D284" s="1028">
        <v>846.73</v>
      </c>
      <c r="E284" s="1028">
        <v>559.91</v>
      </c>
      <c r="F284" s="1028">
        <f t="shared" si="14"/>
        <v>66.12615591747074</v>
      </c>
      <c r="G284" s="1028"/>
    </row>
    <row r="285" spans="1:7" ht="17.100000000000001" customHeight="1">
      <c r="A285" s="1029" t="s">
        <v>1790</v>
      </c>
      <c r="B285" s="1028">
        <v>690.5</v>
      </c>
      <c r="C285" s="1028">
        <v>598.75</v>
      </c>
      <c r="D285" s="1028">
        <v>862.1</v>
      </c>
      <c r="E285" s="1028">
        <v>568.87</v>
      </c>
      <c r="F285" s="1028">
        <f t="shared" si="14"/>
        <v>65.986544484398564</v>
      </c>
      <c r="G285" s="1028"/>
    </row>
    <row r="286" spans="1:7" ht="17.100000000000001" customHeight="1">
      <c r="A286" s="1029" t="s">
        <v>1822</v>
      </c>
      <c r="B286" s="1028">
        <v>788.15</v>
      </c>
      <c r="C286" s="1028">
        <v>658.09</v>
      </c>
      <c r="D286" s="1028">
        <v>913.16</v>
      </c>
      <c r="E286" s="1028">
        <v>634.13</v>
      </c>
      <c r="F286" s="1028">
        <f t="shared" si="14"/>
        <v>69.443471023697924</v>
      </c>
      <c r="G286" s="1028"/>
    </row>
    <row r="287" spans="1:7" ht="17.100000000000001" customHeight="1">
      <c r="A287" s="1029" t="s">
        <v>1792</v>
      </c>
      <c r="B287" s="1028">
        <v>729.1</v>
      </c>
      <c r="C287" s="1028">
        <v>721.56</v>
      </c>
      <c r="D287" s="1028">
        <v>977.65</v>
      </c>
      <c r="E287" s="1028">
        <v>667.54</v>
      </c>
      <c r="F287" s="1028">
        <f t="shared" si="14"/>
        <v>68.280059325934644</v>
      </c>
      <c r="G287" s="1028"/>
    </row>
    <row r="288" spans="1:7" ht="17.100000000000001" customHeight="1">
      <c r="A288" s="1029" t="s">
        <v>1793</v>
      </c>
      <c r="B288" s="1028">
        <v>731</v>
      </c>
      <c r="C288" s="1028">
        <v>788.68</v>
      </c>
      <c r="D288" s="1028">
        <v>1160.6199999999999</v>
      </c>
      <c r="E288" s="1028">
        <v>763.82</v>
      </c>
      <c r="F288" s="1028">
        <f t="shared" si="14"/>
        <v>65.811376677982466</v>
      </c>
      <c r="G288" s="1028"/>
    </row>
    <row r="289" spans="1:7" ht="17.100000000000001" customHeight="1">
      <c r="A289" s="1029" t="s">
        <v>1794</v>
      </c>
      <c r="B289" s="1028">
        <v>737</v>
      </c>
      <c r="C289" s="1028">
        <v>875.77</v>
      </c>
      <c r="D289" s="1028">
        <v>1341.02</v>
      </c>
      <c r="E289" s="1028">
        <v>824.28</v>
      </c>
      <c r="F289" s="1028">
        <f t="shared" si="14"/>
        <v>61.466644792769685</v>
      </c>
      <c r="G289" s="1028"/>
    </row>
    <row r="290" spans="1:7" ht="17.100000000000001" customHeight="1">
      <c r="A290" s="1029" t="s">
        <v>1795</v>
      </c>
      <c r="B290" s="1028">
        <v>740</v>
      </c>
      <c r="C290" s="1028">
        <v>967.91</v>
      </c>
      <c r="D290" s="1028">
        <v>1286.93</v>
      </c>
      <c r="E290" s="1028">
        <v>877</v>
      </c>
      <c r="F290" s="1028">
        <f t="shared" si="14"/>
        <v>68.146674644308547</v>
      </c>
      <c r="G290" s="1028"/>
    </row>
    <row r="291" spans="1:7" ht="17.100000000000001" customHeight="1">
      <c r="A291" s="1029" t="s">
        <v>1796</v>
      </c>
      <c r="B291" s="1028">
        <v>800</v>
      </c>
      <c r="C291" s="1028">
        <v>1003.08</v>
      </c>
      <c r="D291" s="1028">
        <v>1311.45</v>
      </c>
      <c r="E291" s="1028">
        <v>951.34</v>
      </c>
      <c r="F291" s="1028">
        <f t="shared" si="14"/>
        <v>72.541080483434371</v>
      </c>
      <c r="G291" s="1028"/>
    </row>
    <row r="292" spans="1:7" ht="17.100000000000001" customHeight="1">
      <c r="A292" s="1031" t="s">
        <v>1797</v>
      </c>
      <c r="B292" s="1032">
        <v>892</v>
      </c>
      <c r="C292" s="1032">
        <v>819.34</v>
      </c>
      <c r="D292" s="1032">
        <v>1188.1600000000001</v>
      </c>
      <c r="E292" s="1032">
        <v>781.63</v>
      </c>
      <c r="F292" s="1032">
        <f t="shared" si="14"/>
        <v>65.784911123081059</v>
      </c>
      <c r="G292" s="1032"/>
    </row>
    <row r="293" spans="1:7" s="1036" customFormat="1" ht="17.100000000000001" customHeight="1">
      <c r="A293" s="1031" t="s">
        <v>1798</v>
      </c>
      <c r="B293" s="1032">
        <v>979</v>
      </c>
      <c r="C293" s="1032">
        <v>1032.8499999999999</v>
      </c>
      <c r="D293" s="1032">
        <v>1451.59</v>
      </c>
      <c r="E293" s="1032">
        <v>1017.91</v>
      </c>
      <c r="F293" s="1032">
        <f t="shared" si="14"/>
        <v>70.12379528654786</v>
      </c>
      <c r="G293" s="1032"/>
    </row>
    <row r="294" spans="1:7" s="1036" customFormat="1" ht="17.100000000000001" customHeight="1">
      <c r="A294" s="1031" t="s">
        <v>1825</v>
      </c>
      <c r="B294" s="1032">
        <v>1087.5</v>
      </c>
      <c r="C294" s="1032">
        <v>1119.17</v>
      </c>
      <c r="D294" s="1032">
        <v>1473.62</v>
      </c>
      <c r="E294" s="1032">
        <v>1044.5999999999999</v>
      </c>
      <c r="F294" s="1032">
        <f t="shared" si="14"/>
        <v>70.886660061616965</v>
      </c>
      <c r="G294" s="1032"/>
    </row>
    <row r="295" spans="1:7" s="1036" customFormat="1" ht="17.100000000000001" customHeight="1">
      <c r="A295" s="1031" t="s">
        <v>1800</v>
      </c>
      <c r="B295" s="1032">
        <v>1357.5</v>
      </c>
      <c r="C295" s="1032">
        <v>1536.41</v>
      </c>
      <c r="D295" s="1032">
        <v>1707.86</v>
      </c>
      <c r="E295" s="1032">
        <v>1286.78</v>
      </c>
      <c r="F295" s="1032">
        <f t="shared" si="14"/>
        <v>75.344583279659929</v>
      </c>
      <c r="G295" s="1032"/>
    </row>
    <row r="296" spans="1:7" s="1036" customFormat="1" ht="17.100000000000001" customHeight="1">
      <c r="A296" s="1031" t="s">
        <v>1801</v>
      </c>
      <c r="B296" s="1032">
        <v>1449.08</v>
      </c>
      <c r="C296" s="1032">
        <v>1560.04</v>
      </c>
      <c r="D296" s="1042">
        <v>1813.96</v>
      </c>
      <c r="E296" s="1032">
        <v>1381.65</v>
      </c>
      <c r="F296" s="1032">
        <f t="shared" si="14"/>
        <v>76.167611193190581</v>
      </c>
      <c r="G296" s="1032"/>
    </row>
    <row r="297" spans="1:7" s="1036" customFormat="1" ht="17.100000000000001" customHeight="1">
      <c r="A297" s="1035" t="s">
        <v>1802</v>
      </c>
      <c r="B297" s="1033">
        <v>1548.18</v>
      </c>
      <c r="C297" s="1033">
        <v>1427.74</v>
      </c>
      <c r="D297" s="1034">
        <v>1755.21</v>
      </c>
      <c r="E297" s="1033">
        <v>1278.25</v>
      </c>
      <c r="F297" s="1033">
        <f>E297*100/D297</f>
        <v>72.826043607317644</v>
      </c>
      <c r="G297" s="1032"/>
    </row>
    <row r="298" spans="1:7" ht="17.100000000000001" customHeight="1">
      <c r="A298" s="1038" t="s">
        <v>1812</v>
      </c>
    </row>
    <row r="299" spans="1:7" ht="14.45" customHeight="1"/>
    <row r="302" spans="1:7">
      <c r="B302" s="1028"/>
    </row>
    <row r="304" spans="1:7">
      <c r="B304" s="1028"/>
      <c r="C304" s="1028"/>
      <c r="D304" s="1028"/>
      <c r="E304" s="1028"/>
      <c r="F304" s="1028"/>
      <c r="G304" s="1028"/>
    </row>
  </sheetData>
  <mergeCells count="29">
    <mergeCell ref="A104:F104"/>
    <mergeCell ref="A2:F2"/>
    <mergeCell ref="A3:F3"/>
    <mergeCell ref="A4:F4"/>
    <mergeCell ref="E5:F5"/>
    <mergeCell ref="A6:A7"/>
    <mergeCell ref="A52:F52"/>
    <mergeCell ref="A53:F53"/>
    <mergeCell ref="A54:F54"/>
    <mergeCell ref="A55:F55"/>
    <mergeCell ref="A57:A58"/>
    <mergeCell ref="A102:F102"/>
    <mergeCell ref="A210:A211"/>
    <mergeCell ref="A105:F105"/>
    <mergeCell ref="A106:F106"/>
    <mergeCell ref="A107:F107"/>
    <mergeCell ref="A109:A110"/>
    <mergeCell ref="A155:F155"/>
    <mergeCell ref="A156:F156"/>
    <mergeCell ref="A157:F157"/>
    <mergeCell ref="A159:A160"/>
    <mergeCell ref="A204:F204"/>
    <mergeCell ref="A205:F205"/>
    <mergeCell ref="A206:F206"/>
    <mergeCell ref="A249:F249"/>
    <mergeCell ref="A250:F250"/>
    <mergeCell ref="A251:F251"/>
    <mergeCell ref="A252:F252"/>
    <mergeCell ref="A254:A255"/>
  </mergeCells>
  <pageMargins left="1" right="0.5" top="0.75" bottom="0.7" header="0.5" footer="0.5"/>
  <pageSetup paperSize="9" scale="90" firstPageNumber="321" pageOrder="overThenDown" orientation="portrait" useFirstPageNumber="1" r:id="rId1"/>
  <headerFooter>
    <oddFooter>&amp;C&amp;"-,Regular"&amp;10&amp;P</oddFooter>
  </headerFooter>
  <rowBreaks count="5" manualBreakCount="5">
    <brk id="51" max="16383" man="1"/>
    <brk id="102" max="5" man="1"/>
    <brk id="153" max="5" man="1"/>
    <brk id="202" max="16383" man="1"/>
    <brk id="247" max="5" man="1"/>
  </rowBreaks>
</worksheet>
</file>

<file path=xl/worksheets/sheet94.xml><?xml version="1.0" encoding="utf-8"?>
<worksheet xmlns="http://schemas.openxmlformats.org/spreadsheetml/2006/main" xmlns:r="http://schemas.openxmlformats.org/officeDocument/2006/relationships">
  <dimension ref="A1:K30"/>
  <sheetViews>
    <sheetView view="pageBreakPreview" zoomScale="60" workbookViewId="0">
      <selection activeCell="K14" sqref="K14"/>
    </sheetView>
  </sheetViews>
  <sheetFormatPr defaultRowHeight="15"/>
  <cols>
    <col min="1" max="1" width="31.7109375" style="1053" customWidth="1"/>
    <col min="2" max="5" width="10.7109375" style="1053" customWidth="1"/>
    <col min="6" max="6" width="11.7109375" style="1053" customWidth="1"/>
    <col min="7" max="10" width="12.28515625" style="1053" customWidth="1"/>
    <col min="11" max="11" width="34.7109375" style="1053" bestFit="1" customWidth="1"/>
    <col min="12" max="16384" width="9.140625" style="1053"/>
  </cols>
  <sheetData>
    <row r="1" spans="1:11">
      <c r="K1" s="1054" t="s">
        <v>1826</v>
      </c>
    </row>
    <row r="2" spans="1:11" s="1055" customFormat="1" ht="14.25">
      <c r="A2" s="1400" t="s">
        <v>1827</v>
      </c>
      <c r="B2" s="1400"/>
      <c r="C2" s="1400"/>
      <c r="D2" s="1400"/>
      <c r="E2" s="1400"/>
      <c r="F2" s="1400"/>
      <c r="G2" s="1400"/>
      <c r="H2" s="1400"/>
      <c r="I2" s="1400"/>
      <c r="J2" s="1400"/>
      <c r="K2" s="1400"/>
    </row>
    <row r="3" spans="1:11" s="1055" customFormat="1" ht="14.25">
      <c r="A3" s="1400" t="s">
        <v>1828</v>
      </c>
      <c r="B3" s="1400"/>
      <c r="C3" s="1400"/>
      <c r="D3" s="1400"/>
      <c r="E3" s="1400"/>
      <c r="F3" s="1400"/>
      <c r="G3" s="1400"/>
      <c r="H3" s="1400"/>
      <c r="I3" s="1400"/>
      <c r="J3" s="1400"/>
      <c r="K3" s="1400"/>
    </row>
    <row r="4" spans="1:11" s="1055" customFormat="1" ht="14.25">
      <c r="A4" s="1400" t="s">
        <v>1829</v>
      </c>
      <c r="B4" s="1400"/>
      <c r="C4" s="1400"/>
      <c r="D4" s="1400"/>
      <c r="E4" s="1400"/>
      <c r="F4" s="1400"/>
      <c r="G4" s="1400"/>
      <c r="H4" s="1400"/>
      <c r="I4" s="1400"/>
      <c r="J4" s="1400"/>
      <c r="K4" s="1400"/>
    </row>
    <row r="5" spans="1:11" s="1055" customFormat="1" ht="12.75">
      <c r="A5" s="1056"/>
      <c r="B5" s="1057"/>
      <c r="C5" s="1058"/>
      <c r="D5" s="1058"/>
      <c r="F5" s="1056"/>
      <c r="G5" s="1059"/>
      <c r="H5" s="1058"/>
      <c r="I5" s="1060"/>
      <c r="J5" s="1060"/>
      <c r="K5" s="1058"/>
    </row>
    <row r="6" spans="1:11" s="1055" customFormat="1" ht="12.75">
      <c r="A6" s="1058"/>
      <c r="B6" s="1058"/>
      <c r="C6" s="1058"/>
      <c r="D6" s="1058"/>
      <c r="E6" s="1058"/>
      <c r="F6" s="1058"/>
      <c r="G6" s="1058"/>
      <c r="H6" s="1058"/>
      <c r="I6" s="1054"/>
      <c r="K6" s="1054" t="s">
        <v>1704</v>
      </c>
    </row>
    <row r="7" spans="1:11" ht="46.5" customHeight="1">
      <c r="A7" s="1061" t="s">
        <v>1830</v>
      </c>
      <c r="B7" s="1062" t="s">
        <v>1597</v>
      </c>
      <c r="C7" s="1062" t="s">
        <v>1600</v>
      </c>
      <c r="D7" s="1062" t="s">
        <v>1603</v>
      </c>
      <c r="E7" s="1062" t="s">
        <v>1831</v>
      </c>
      <c r="F7" s="1062" t="s">
        <v>1832</v>
      </c>
      <c r="G7" s="1062" t="s">
        <v>1833</v>
      </c>
      <c r="H7" s="1062" t="s">
        <v>2019</v>
      </c>
      <c r="I7" s="1062" t="s">
        <v>2020</v>
      </c>
      <c r="J7" s="1062" t="s">
        <v>1834</v>
      </c>
      <c r="K7" s="1063" t="s">
        <v>1830</v>
      </c>
    </row>
    <row r="8" spans="1:11">
      <c r="A8" s="1064" t="s">
        <v>1835</v>
      </c>
      <c r="B8" s="1064" t="s">
        <v>1836</v>
      </c>
      <c r="C8" s="1064" t="s">
        <v>1837</v>
      </c>
      <c r="D8" s="1064" t="s">
        <v>1838</v>
      </c>
      <c r="E8" s="1064" t="s">
        <v>1839</v>
      </c>
      <c r="F8" s="1064" t="s">
        <v>1840</v>
      </c>
      <c r="G8" s="1064" t="s">
        <v>1841</v>
      </c>
      <c r="H8" s="1064" t="s">
        <v>1842</v>
      </c>
      <c r="I8" s="1064" t="s">
        <v>1843</v>
      </c>
      <c r="J8" s="1064" t="s">
        <v>1844</v>
      </c>
      <c r="K8" s="1064" t="s">
        <v>1835</v>
      </c>
    </row>
    <row r="9" spans="1:11" ht="35.1" customHeight="1">
      <c r="A9" s="1153" t="s">
        <v>1845</v>
      </c>
      <c r="B9" s="1065">
        <v>40267.57</v>
      </c>
      <c r="C9" s="1065">
        <v>23332.44</v>
      </c>
      <c r="D9" s="1065">
        <v>788.65</v>
      </c>
      <c r="E9" s="1065">
        <v>6217.9699999999993</v>
      </c>
      <c r="F9" s="1065">
        <v>11358.489999999998</v>
      </c>
      <c r="G9" s="1065">
        <v>17576.46</v>
      </c>
      <c r="H9" s="1066">
        <v>81965.119999999995</v>
      </c>
      <c r="I9" s="1065">
        <v>56018.85</v>
      </c>
      <c r="J9" s="1065">
        <v>54927.74</v>
      </c>
      <c r="K9" s="1067" t="s">
        <v>1845</v>
      </c>
    </row>
    <row r="10" spans="1:11" ht="24.95" customHeight="1">
      <c r="A10" s="1068" t="s">
        <v>1846</v>
      </c>
      <c r="B10" s="1065">
        <v>3315</v>
      </c>
      <c r="C10" s="1065">
        <v>9300</v>
      </c>
      <c r="D10" s="1065">
        <v>1264</v>
      </c>
      <c r="E10" s="1065">
        <v>9110</v>
      </c>
      <c r="F10" s="1065">
        <v>15011</v>
      </c>
      <c r="G10" s="1065">
        <v>24121</v>
      </c>
      <c r="H10" s="1066">
        <v>38000</v>
      </c>
      <c r="I10" s="1065">
        <v>38000</v>
      </c>
      <c r="J10" s="1065">
        <v>38000</v>
      </c>
      <c r="K10" s="1069" t="s">
        <v>1846</v>
      </c>
    </row>
    <row r="11" spans="1:11" ht="24.95" customHeight="1">
      <c r="A11" s="1068" t="s">
        <v>1847</v>
      </c>
      <c r="B11" s="1065">
        <v>943.96000000000026</v>
      </c>
      <c r="C11" s="1065">
        <v>3255.7499999999991</v>
      </c>
      <c r="D11" s="1065">
        <v>439.46999999999997</v>
      </c>
      <c r="E11" s="1065">
        <v>2453.2400000000007</v>
      </c>
      <c r="F11" s="1065">
        <v>5373.5399999999972</v>
      </c>
      <c r="G11" s="1065">
        <v>7826.7799999999979</v>
      </c>
      <c r="H11" s="1066">
        <v>12465.959999999997</v>
      </c>
      <c r="I11" s="1065">
        <v>8601.4500000000062</v>
      </c>
      <c r="J11" s="1065">
        <v>9800.9299999999912</v>
      </c>
      <c r="K11" s="1069" t="s">
        <v>1847</v>
      </c>
    </row>
    <row r="12" spans="1:11" ht="24.95" customHeight="1">
      <c r="A12" s="1068" t="s">
        <v>1848</v>
      </c>
      <c r="B12" s="1065">
        <v>784.28000000000031</v>
      </c>
      <c r="C12" s="1065">
        <v>2779.9399999999991</v>
      </c>
      <c r="D12" s="1065">
        <v>386.36999999999995</v>
      </c>
      <c r="E12" s="1065">
        <v>2281.5600000000009</v>
      </c>
      <c r="F12" s="1065">
        <v>4782.3899999999976</v>
      </c>
      <c r="G12" s="1065">
        <v>7063.9499999999989</v>
      </c>
      <c r="H12" s="1066">
        <v>11014.539999999997</v>
      </c>
      <c r="I12" s="1065">
        <v>7581.6100000000051</v>
      </c>
      <c r="J12" s="1065">
        <v>8725.3199999999924</v>
      </c>
      <c r="K12" s="1069" t="s">
        <v>1848</v>
      </c>
    </row>
    <row r="13" spans="1:11" ht="24.95" customHeight="1">
      <c r="A13" s="1070" t="s">
        <v>1849</v>
      </c>
      <c r="B13" s="1065">
        <v>473.24000000000024</v>
      </c>
      <c r="C13" s="1065">
        <v>1854.2199999999993</v>
      </c>
      <c r="D13" s="1065">
        <v>311.25</v>
      </c>
      <c r="E13" s="1065">
        <v>1016.3500000000006</v>
      </c>
      <c r="F13" s="1065">
        <v>2566.3899999999985</v>
      </c>
      <c r="G13" s="1065">
        <v>3582.7399999999989</v>
      </c>
      <c r="H13" s="1066">
        <v>6221.4499999999989</v>
      </c>
      <c r="I13" s="1065">
        <v>4052.8700000000063</v>
      </c>
      <c r="J13" s="1065">
        <v>4850.5799999999936</v>
      </c>
      <c r="K13" s="1071" t="s">
        <v>1849</v>
      </c>
    </row>
    <row r="14" spans="1:11" ht="24.95" customHeight="1">
      <c r="A14" s="1070" t="s">
        <v>1850</v>
      </c>
      <c r="B14" s="1065">
        <v>203.21999999999997</v>
      </c>
      <c r="C14" s="1065">
        <v>493.80999999999995</v>
      </c>
      <c r="D14" s="1065">
        <v>17.549999999999983</v>
      </c>
      <c r="E14" s="1065">
        <v>776.55000000000064</v>
      </c>
      <c r="F14" s="1065">
        <v>1436.1899999999996</v>
      </c>
      <c r="G14" s="1065">
        <v>2212.7400000000002</v>
      </c>
      <c r="H14" s="1066">
        <v>2927.32</v>
      </c>
      <c r="I14" s="1065">
        <v>2180.6799999999989</v>
      </c>
      <c r="J14" s="1065">
        <v>2294.59</v>
      </c>
      <c r="K14" s="1071" t="s">
        <v>1850</v>
      </c>
    </row>
    <row r="15" spans="1:11" ht="24.95" customHeight="1">
      <c r="A15" s="1070" t="s">
        <v>1851</v>
      </c>
      <c r="B15" s="1065">
        <v>104.36000000000001</v>
      </c>
      <c r="C15" s="1065">
        <v>391.5</v>
      </c>
      <c r="D15" s="1065">
        <v>54.22</v>
      </c>
      <c r="E15" s="1065">
        <v>450.24999999999977</v>
      </c>
      <c r="F15" s="1065">
        <v>728.02999999999929</v>
      </c>
      <c r="G15" s="1065">
        <v>1178.2799999999991</v>
      </c>
      <c r="H15" s="1066">
        <v>1728.3599999999992</v>
      </c>
      <c r="I15" s="1065">
        <v>1250.6799999999998</v>
      </c>
      <c r="J15" s="1065">
        <v>1325.2599999999998</v>
      </c>
      <c r="K15" s="1071" t="s">
        <v>1851</v>
      </c>
    </row>
    <row r="16" spans="1:11" ht="24.95" customHeight="1">
      <c r="A16" s="1070" t="s">
        <v>1852</v>
      </c>
      <c r="B16" s="1065">
        <v>1.23</v>
      </c>
      <c r="C16" s="1065">
        <v>28.890000000000008</v>
      </c>
      <c r="D16" s="1065">
        <v>0.52000000000000046</v>
      </c>
      <c r="E16" s="1065">
        <v>34.679999999999993</v>
      </c>
      <c r="F16" s="1065">
        <v>45.060000000000016</v>
      </c>
      <c r="G16" s="1065">
        <v>79.740000000000009</v>
      </c>
      <c r="H16" s="1066">
        <v>110.38000000000002</v>
      </c>
      <c r="I16" s="1065">
        <v>72.599999999999994</v>
      </c>
      <c r="J16" s="1065">
        <v>210.73</v>
      </c>
      <c r="K16" s="1071" t="s">
        <v>1852</v>
      </c>
    </row>
    <row r="17" spans="1:11" ht="24.95" customHeight="1">
      <c r="A17" s="1070" t="s">
        <v>1853</v>
      </c>
      <c r="B17" s="1065">
        <v>2.2300000000000004</v>
      </c>
      <c r="C17" s="1065">
        <v>11.52</v>
      </c>
      <c r="D17" s="1065">
        <v>2.8299999999999992</v>
      </c>
      <c r="E17" s="1065">
        <v>3.7299999999999969</v>
      </c>
      <c r="F17" s="1065">
        <v>6.7199999999999989</v>
      </c>
      <c r="G17" s="1065">
        <v>10.449999999999996</v>
      </c>
      <c r="H17" s="1066">
        <v>27.029999999999994</v>
      </c>
      <c r="I17" s="1065">
        <v>24.780000000000015</v>
      </c>
      <c r="J17" s="1065">
        <v>44.159999999999989</v>
      </c>
      <c r="K17" s="1071" t="s">
        <v>1853</v>
      </c>
    </row>
    <row r="18" spans="1:11" ht="24.95" customHeight="1">
      <c r="A18" s="1068" t="s">
        <v>1854</v>
      </c>
      <c r="B18" s="1065">
        <v>159.68</v>
      </c>
      <c r="C18" s="1065">
        <v>475.81000000000006</v>
      </c>
      <c r="D18" s="1065">
        <v>53.1</v>
      </c>
      <c r="E18" s="1065">
        <v>171.67999999999998</v>
      </c>
      <c r="F18" s="1065">
        <v>591.14999999999986</v>
      </c>
      <c r="G18" s="1065">
        <v>762.82999999999981</v>
      </c>
      <c r="H18" s="1066">
        <v>1451.4199999999998</v>
      </c>
      <c r="I18" s="1065">
        <v>1019.8400000000005</v>
      </c>
      <c r="J18" s="1065">
        <v>1075.6099999999994</v>
      </c>
      <c r="K18" s="1069" t="s">
        <v>1854</v>
      </c>
    </row>
    <row r="19" spans="1:11" ht="24.95" customHeight="1">
      <c r="A19" s="1070" t="s">
        <v>1855</v>
      </c>
      <c r="B19" s="1065">
        <v>112.78000000000003</v>
      </c>
      <c r="C19" s="1065">
        <v>71.099999999999994</v>
      </c>
      <c r="D19" s="1065">
        <v>23.080000000000005</v>
      </c>
      <c r="E19" s="1065">
        <v>109.35999999999996</v>
      </c>
      <c r="F19" s="1065">
        <v>144.72999999999996</v>
      </c>
      <c r="G19" s="1065">
        <v>254.08999999999992</v>
      </c>
      <c r="H19" s="1066">
        <v>461.04999999999995</v>
      </c>
      <c r="I19" s="1065">
        <v>394.95000000000016</v>
      </c>
      <c r="J19" s="1065">
        <v>343.05000000000007</v>
      </c>
      <c r="K19" s="1071" t="s">
        <v>1855</v>
      </c>
    </row>
    <row r="20" spans="1:11" ht="24.95" customHeight="1">
      <c r="A20" s="1070" t="s">
        <v>1856</v>
      </c>
      <c r="B20" s="1065">
        <v>46.899999999999991</v>
      </c>
      <c r="C20" s="1065">
        <v>404.71000000000004</v>
      </c>
      <c r="D20" s="1065">
        <v>30.019999999999996</v>
      </c>
      <c r="E20" s="1065">
        <v>62.320000000000022</v>
      </c>
      <c r="F20" s="1065">
        <v>446.41999999999985</v>
      </c>
      <c r="G20" s="1065">
        <v>508.7399999999999</v>
      </c>
      <c r="H20" s="1066">
        <v>990.36999999999989</v>
      </c>
      <c r="I20" s="1065">
        <v>624.89000000000033</v>
      </c>
      <c r="J20" s="1065">
        <v>732.55999999999938</v>
      </c>
      <c r="K20" s="1071" t="s">
        <v>1856</v>
      </c>
    </row>
    <row r="21" spans="1:11" ht="24.95" customHeight="1">
      <c r="A21" s="1072" t="s">
        <v>1857</v>
      </c>
      <c r="B21" s="1065">
        <v>762.99000000000024</v>
      </c>
      <c r="C21" s="1065">
        <v>3895.4599999999991</v>
      </c>
      <c r="D21" s="1065">
        <v>251.44999999999993</v>
      </c>
      <c r="E21" s="1065">
        <v>2070.8199999999997</v>
      </c>
      <c r="F21" s="1065">
        <v>3600.4699999999975</v>
      </c>
      <c r="G21" s="1065">
        <v>5671.2899999999972</v>
      </c>
      <c r="H21" s="1066">
        <v>10581.189999999995</v>
      </c>
      <c r="I21" s="1065">
        <v>8326.0500000000175</v>
      </c>
      <c r="J21" s="1065">
        <v>9907.2899999999936</v>
      </c>
      <c r="K21" s="1069" t="s">
        <v>1857</v>
      </c>
    </row>
    <row r="22" spans="1:11" ht="35.1" customHeight="1">
      <c r="A22" s="1153" t="s">
        <v>1858</v>
      </c>
      <c r="B22" s="1065">
        <v>15449.82</v>
      </c>
      <c r="C22" s="1065">
        <v>24144.69</v>
      </c>
      <c r="D22" s="1065">
        <v>918.59999999999991</v>
      </c>
      <c r="E22" s="1065">
        <v>6600.51</v>
      </c>
      <c r="F22" s="1065">
        <v>13118.799999999997</v>
      </c>
      <c r="G22" s="1065">
        <v>19719.309999999998</v>
      </c>
      <c r="H22" s="1066">
        <v>60232.419999999991</v>
      </c>
      <c r="I22" s="1065">
        <v>81965.120000000024</v>
      </c>
      <c r="J22" s="1065">
        <v>56018.85</v>
      </c>
      <c r="K22" s="1067" t="s">
        <v>1858</v>
      </c>
    </row>
    <row r="23" spans="1:11" ht="24.95" customHeight="1">
      <c r="A23" s="1068" t="s">
        <v>1859</v>
      </c>
      <c r="B23" s="1073">
        <v>0.28475414781297143</v>
      </c>
      <c r="C23" s="1073">
        <v>0.35008064516129023</v>
      </c>
      <c r="D23" s="1073">
        <v>0.34768196202531643</v>
      </c>
      <c r="E23" s="1073">
        <v>0.26929088913282118</v>
      </c>
      <c r="F23" s="1073">
        <v>0.3579734861101857</v>
      </c>
      <c r="G23" s="1073">
        <v>0.32447991376808583</v>
      </c>
      <c r="H23" s="1074">
        <v>0.32805157894736836</v>
      </c>
      <c r="I23" s="1073">
        <v>0.22635394736842121</v>
      </c>
      <c r="J23" s="1073">
        <v>0.25791921052631556</v>
      </c>
      <c r="K23" s="1069" t="s">
        <v>1859</v>
      </c>
    </row>
    <row r="24" spans="1:11" ht="24.95" customHeight="1">
      <c r="A24" s="1068" t="s">
        <v>1860</v>
      </c>
      <c r="B24" s="1065">
        <v>4805.3600000000006</v>
      </c>
      <c r="C24" s="1065">
        <v>15446.87</v>
      </c>
      <c r="D24" s="1065">
        <v>0</v>
      </c>
      <c r="E24" s="1065">
        <v>522.12</v>
      </c>
      <c r="F24" s="1065">
        <v>855.4100000000002</v>
      </c>
      <c r="G24" s="1065">
        <v>1377.5300000000002</v>
      </c>
      <c r="H24" s="1066">
        <v>21629.760000000002</v>
      </c>
      <c r="I24" s="1065">
        <v>10096.93</v>
      </c>
      <c r="J24" s="1065">
        <v>11600.250000000004</v>
      </c>
      <c r="K24" s="1069" t="s">
        <v>1860</v>
      </c>
    </row>
    <row r="25" spans="1:11" ht="24.95" customHeight="1">
      <c r="A25" s="1068" t="s">
        <v>1861</v>
      </c>
      <c r="B25" s="1065">
        <v>4196.75</v>
      </c>
      <c r="C25" s="1065">
        <v>14451.03</v>
      </c>
      <c r="D25" s="1065">
        <v>0</v>
      </c>
      <c r="E25" s="1065">
        <v>334.82</v>
      </c>
      <c r="F25" s="1065">
        <v>765.72</v>
      </c>
      <c r="G25" s="1066">
        <v>1100.54</v>
      </c>
      <c r="H25" s="1066">
        <v>19748.32</v>
      </c>
      <c r="I25" s="1065">
        <v>5161.3700000000017</v>
      </c>
      <c r="J25" s="1065">
        <v>5296.6300000000019</v>
      </c>
      <c r="K25" s="1069" t="s">
        <v>1861</v>
      </c>
    </row>
    <row r="26" spans="1:11" ht="24.95" customHeight="1">
      <c r="A26" s="1068" t="s">
        <v>2021</v>
      </c>
      <c r="B26" s="1073">
        <v>0.27163746891549545</v>
      </c>
      <c r="C26" s="1073">
        <v>0.59851793499937256</v>
      </c>
      <c r="D26" s="1073">
        <v>0</v>
      </c>
      <c r="E26" s="1073">
        <v>5.0726383264323514E-2</v>
      </c>
      <c r="F26" s="1073">
        <v>5.8368143427752553E-2</v>
      </c>
      <c r="G26" s="1073">
        <v>5.5810269223416038E-2</v>
      </c>
      <c r="H26" s="1074">
        <v>0.32786861294963748</v>
      </c>
      <c r="I26" s="1073">
        <v>6.2970322010142854E-2</v>
      </c>
      <c r="J26" s="1073">
        <v>9.4550852079255496E-2</v>
      </c>
      <c r="K26" s="1069" t="s">
        <v>2021</v>
      </c>
    </row>
    <row r="27" spans="1:11" ht="5.0999999999999996" customHeight="1">
      <c r="A27" s="1075"/>
      <c r="B27" s="1076"/>
      <c r="C27" s="1076"/>
      <c r="D27" s="1076"/>
      <c r="E27" s="1076"/>
      <c r="F27" s="1076"/>
      <c r="G27" s="1076"/>
      <c r="H27" s="1076"/>
      <c r="I27" s="1076"/>
      <c r="J27" s="1076"/>
      <c r="K27" s="1077"/>
    </row>
    <row r="28" spans="1:11">
      <c r="A28" s="1068"/>
      <c r="B28" s="1073"/>
      <c r="C28" s="1073"/>
      <c r="D28" s="1073"/>
      <c r="E28" s="1073"/>
      <c r="F28" s="1073"/>
      <c r="G28" s="1073"/>
      <c r="H28" s="1073"/>
      <c r="I28" s="1073"/>
      <c r="J28" s="1073"/>
      <c r="K28" s="1078"/>
    </row>
    <row r="29" spans="1:11" ht="30" customHeight="1">
      <c r="A29" s="1401" t="s">
        <v>2022</v>
      </c>
      <c r="B29" s="1401"/>
      <c r="C29" s="1401"/>
      <c r="D29" s="1401"/>
      <c r="E29" s="1401"/>
      <c r="F29" s="1401"/>
      <c r="G29" s="1401"/>
      <c r="H29" s="1401"/>
      <c r="I29" s="1153"/>
      <c r="J29" s="1153"/>
      <c r="K29" s="1078"/>
    </row>
    <row r="30" spans="1:11">
      <c r="A30" s="1068" t="s">
        <v>1862</v>
      </c>
      <c r="B30" s="1079"/>
      <c r="C30" s="1079"/>
      <c r="D30" s="1079"/>
      <c r="E30" s="1079"/>
      <c r="F30" s="1079"/>
      <c r="G30" s="1079"/>
      <c r="H30" s="1079"/>
      <c r="I30" s="1080"/>
      <c r="J30" s="1079"/>
      <c r="K30" s="1078"/>
    </row>
  </sheetData>
  <mergeCells count="4">
    <mergeCell ref="A2:K2"/>
    <mergeCell ref="A3:K3"/>
    <mergeCell ref="A4:K4"/>
    <mergeCell ref="A29:H29"/>
  </mergeCells>
  <pageMargins left="0.75" right="0.5" top="0.75" bottom="0.75" header="0.3" footer="0.5"/>
  <pageSetup paperSize="9" firstPageNumber="327" pageOrder="overThenDown" orientation="portrait" useFirstPageNumber="1" r:id="rId1"/>
  <headerFooter>
    <oddFooter>&amp;C&amp;10&amp;P</oddFooter>
  </headerFooter>
  <colBreaks count="1" manualBreakCount="1">
    <brk id="6" max="1048575" man="1"/>
  </colBreaks>
</worksheet>
</file>

<file path=xl/worksheets/sheet95.xml><?xml version="1.0" encoding="utf-8"?>
<worksheet xmlns="http://schemas.openxmlformats.org/spreadsheetml/2006/main" xmlns:r="http://schemas.openxmlformats.org/officeDocument/2006/relationships">
  <dimension ref="A1:G36"/>
  <sheetViews>
    <sheetView view="pageBreakPreview" zoomScale="60" workbookViewId="0">
      <selection activeCell="G5" sqref="G5"/>
    </sheetView>
  </sheetViews>
  <sheetFormatPr defaultRowHeight="15"/>
  <cols>
    <col min="1" max="1" width="23.140625" customWidth="1"/>
    <col min="2" max="2" width="13.42578125" customWidth="1"/>
    <col min="3" max="4" width="12.42578125" customWidth="1"/>
    <col min="5" max="5" width="12.85546875" customWidth="1"/>
    <col min="6" max="6" width="12.7109375" customWidth="1"/>
    <col min="7" max="7" width="14.85546875" customWidth="1"/>
  </cols>
  <sheetData>
    <row r="1" spans="1:7" ht="15.75">
      <c r="A1" s="931" t="s">
        <v>1681</v>
      </c>
      <c r="B1" s="931"/>
      <c r="C1" s="931"/>
      <c r="D1" s="931"/>
      <c r="E1" s="931"/>
      <c r="F1" s="931"/>
      <c r="G1" s="932"/>
    </row>
    <row r="2" spans="1:7" ht="15.75">
      <c r="A2" s="1403" t="s">
        <v>1682</v>
      </c>
      <c r="B2" s="1403"/>
      <c r="C2" s="1403"/>
      <c r="D2" s="1403"/>
      <c r="E2" s="1403"/>
      <c r="F2" s="1403"/>
      <c r="G2" s="933"/>
    </row>
    <row r="3" spans="1:7">
      <c r="A3" s="934"/>
      <c r="B3" s="934"/>
      <c r="C3" s="934"/>
      <c r="D3" s="934"/>
      <c r="E3" s="934"/>
      <c r="F3" s="934"/>
      <c r="G3" s="934"/>
    </row>
    <row r="4" spans="1:7">
      <c r="A4" s="934"/>
      <c r="B4" s="934"/>
      <c r="C4" s="934"/>
      <c r="D4" s="934"/>
      <c r="E4" s="934"/>
      <c r="F4" s="934"/>
      <c r="G4" s="935" t="s">
        <v>1683</v>
      </c>
    </row>
    <row r="5" spans="1:7" ht="60" customHeight="1">
      <c r="A5" s="1404" t="s">
        <v>1684</v>
      </c>
      <c r="B5" s="936" t="s">
        <v>1685</v>
      </c>
      <c r="C5" s="936" t="s">
        <v>1686</v>
      </c>
      <c r="D5" s="936" t="s">
        <v>1687</v>
      </c>
      <c r="E5" s="936" t="s">
        <v>1606</v>
      </c>
      <c r="F5" s="936" t="s">
        <v>1688</v>
      </c>
      <c r="G5" s="936" t="s">
        <v>1689</v>
      </c>
    </row>
    <row r="6" spans="1:7">
      <c r="A6" s="1404"/>
      <c r="B6" s="937">
        <v>1</v>
      </c>
      <c r="C6" s="937">
        <v>2</v>
      </c>
      <c r="D6" s="937">
        <v>3</v>
      </c>
      <c r="E6" s="937">
        <v>4</v>
      </c>
      <c r="F6" s="937">
        <v>5</v>
      </c>
      <c r="G6" s="937">
        <v>6</v>
      </c>
    </row>
    <row r="7" spans="1:7" ht="9.75" customHeight="1">
      <c r="A7" s="938"/>
      <c r="B7" s="939"/>
      <c r="C7" s="939"/>
      <c r="D7" s="939"/>
      <c r="E7" s="939"/>
      <c r="F7" s="939"/>
      <c r="G7" s="939"/>
    </row>
    <row r="8" spans="1:7" ht="12" customHeight="1">
      <c r="A8" s="940" t="s">
        <v>1690</v>
      </c>
      <c r="B8" s="1402">
        <v>97.824892603999999</v>
      </c>
      <c r="C8" s="1402">
        <v>343.12390345599999</v>
      </c>
      <c r="D8" s="1402">
        <v>5.0754564000000002E-2</v>
      </c>
      <c r="E8" s="1402">
        <v>306.33414864000002</v>
      </c>
      <c r="F8" s="1402">
        <v>145.47183172699999</v>
      </c>
      <c r="G8" s="1402">
        <v>747.33369926399996</v>
      </c>
    </row>
    <row r="9" spans="1:7" ht="11.25" customHeight="1">
      <c r="A9" s="940" t="s">
        <v>1691</v>
      </c>
      <c r="B9" s="1402"/>
      <c r="C9" s="1402"/>
      <c r="D9" s="1402"/>
      <c r="E9" s="1402"/>
      <c r="F9" s="1402"/>
      <c r="G9" s="1402"/>
    </row>
    <row r="10" spans="1:7" ht="12" customHeight="1">
      <c r="A10" s="940" t="s">
        <v>1692</v>
      </c>
      <c r="B10" s="1402"/>
      <c r="C10" s="1402"/>
      <c r="D10" s="1402"/>
      <c r="E10" s="1402"/>
      <c r="F10" s="1402"/>
      <c r="G10" s="1402"/>
    </row>
    <row r="11" spans="1:7" ht="21.95" customHeight="1">
      <c r="A11" s="941" t="s">
        <v>1693</v>
      </c>
      <c r="B11" s="942">
        <v>0.86003299</v>
      </c>
      <c r="C11" s="942">
        <v>341.60349544100001</v>
      </c>
      <c r="D11" s="942" t="s">
        <v>168</v>
      </c>
      <c r="E11" s="942">
        <v>82.571568404999994</v>
      </c>
      <c r="F11" s="942">
        <v>127.82457080499999</v>
      </c>
      <c r="G11" s="942">
        <v>425.03509683599998</v>
      </c>
    </row>
    <row r="12" spans="1:7" ht="21.95" customHeight="1">
      <c r="A12" s="941" t="s">
        <v>1694</v>
      </c>
      <c r="B12" s="942">
        <v>9.3079839999999997E-2</v>
      </c>
      <c r="C12" s="942">
        <v>0.16048583199999999</v>
      </c>
      <c r="D12" s="942">
        <v>5.0754564000000002E-2</v>
      </c>
      <c r="E12" s="942">
        <v>16.180083632999999</v>
      </c>
      <c r="F12" s="942">
        <v>1.997134569</v>
      </c>
      <c r="G12" s="942">
        <v>16.484403869000001</v>
      </c>
    </row>
    <row r="13" spans="1:7" ht="21.95" customHeight="1">
      <c r="A13" s="941" t="s">
        <v>1695</v>
      </c>
      <c r="B13" s="942">
        <v>96.871779774000004</v>
      </c>
      <c r="C13" s="942">
        <v>1.3599221829999999</v>
      </c>
      <c r="D13" s="942" t="s">
        <v>168</v>
      </c>
      <c r="E13" s="942">
        <v>207.58249660199999</v>
      </c>
      <c r="F13" s="942">
        <v>15.650126352999999</v>
      </c>
      <c r="G13" s="942">
        <v>305.81419855899998</v>
      </c>
    </row>
    <row r="14" spans="1:7" ht="21.95" customHeight="1">
      <c r="A14" s="943" t="s">
        <v>1696</v>
      </c>
      <c r="B14" s="944">
        <v>24732.140674696999</v>
      </c>
      <c r="C14" s="944">
        <v>722.22279049899998</v>
      </c>
      <c r="D14" s="944">
        <v>1195.4972499569999</v>
      </c>
      <c r="E14" s="944">
        <v>105994.389021554</v>
      </c>
      <c r="F14" s="942">
        <v>52009.350261997999</v>
      </c>
      <c r="G14" s="942">
        <v>132644.24973670699</v>
      </c>
    </row>
    <row r="15" spans="1:7" ht="21.95" customHeight="1">
      <c r="A15" s="941" t="s">
        <v>1693</v>
      </c>
      <c r="B15" s="945">
        <v>17638.248730382002</v>
      </c>
      <c r="C15" s="945">
        <v>396.51020307900001</v>
      </c>
      <c r="D15" s="945">
        <v>333.38373097900001</v>
      </c>
      <c r="E15" s="945">
        <v>60971.541165756003</v>
      </c>
      <c r="F15" s="946">
        <v>8704.0488435610005</v>
      </c>
      <c r="G15" s="946">
        <v>79339.683830195994</v>
      </c>
    </row>
    <row r="16" spans="1:7" ht="21.95" customHeight="1">
      <c r="A16" s="941" t="s">
        <v>1694</v>
      </c>
      <c r="B16" s="945">
        <v>5491.2193598780004</v>
      </c>
      <c r="C16" s="945">
        <v>241.76839808299999</v>
      </c>
      <c r="D16" s="945">
        <v>200.98652955599999</v>
      </c>
      <c r="E16" s="945">
        <v>28552.749470784998</v>
      </c>
      <c r="F16" s="946">
        <v>11741.717617050001</v>
      </c>
      <c r="G16" s="946">
        <v>34486.723758302003</v>
      </c>
    </row>
    <row r="17" spans="1:7" ht="21.95" customHeight="1">
      <c r="A17" s="941" t="s">
        <v>1695</v>
      </c>
      <c r="B17" s="945">
        <v>1602.6725844370001</v>
      </c>
      <c r="C17" s="945">
        <v>83.944189336999997</v>
      </c>
      <c r="D17" s="945">
        <v>661.12698942199995</v>
      </c>
      <c r="E17" s="945">
        <v>16470.098385013</v>
      </c>
      <c r="F17" s="946">
        <v>31563.583801387002</v>
      </c>
      <c r="G17" s="946">
        <v>18817.842148209002</v>
      </c>
    </row>
    <row r="18" spans="1:7" ht="21.95" customHeight="1">
      <c r="A18" s="943" t="s">
        <v>1697</v>
      </c>
      <c r="B18" s="944">
        <v>58925.426645166997</v>
      </c>
      <c r="C18" s="944">
        <v>1364.1508559219999</v>
      </c>
      <c r="D18" s="944">
        <v>903.867058004</v>
      </c>
      <c r="E18" s="944">
        <v>189111.73333984599</v>
      </c>
      <c r="F18" s="942">
        <v>75701.857170175004</v>
      </c>
      <c r="G18" s="942">
        <v>250305.177898939</v>
      </c>
    </row>
    <row r="19" spans="1:7" ht="21.95" customHeight="1">
      <c r="A19" s="941" t="s">
        <v>1693</v>
      </c>
      <c r="B19" s="945">
        <v>15720.644147520999</v>
      </c>
      <c r="C19" s="945">
        <v>536.03210369500005</v>
      </c>
      <c r="D19" s="945">
        <v>209.209956511</v>
      </c>
      <c r="E19" s="945">
        <v>26804.523479760999</v>
      </c>
      <c r="F19" s="946">
        <v>65365.784875700003</v>
      </c>
      <c r="G19" s="946">
        <v>43270.409687487998</v>
      </c>
    </row>
    <row r="20" spans="1:7" ht="21.95" customHeight="1">
      <c r="A20" s="941" t="s">
        <v>1694</v>
      </c>
      <c r="B20" s="945">
        <v>1976.688040687</v>
      </c>
      <c r="C20" s="945">
        <v>57.955849198999999</v>
      </c>
      <c r="D20" s="945">
        <v>284.18188152099998</v>
      </c>
      <c r="E20" s="945">
        <v>22152.949138280001</v>
      </c>
      <c r="F20" s="946">
        <v>2692.2077269880001</v>
      </c>
      <c r="G20" s="946">
        <v>24471.774909686999</v>
      </c>
    </row>
    <row r="21" spans="1:7" ht="21.95" customHeight="1">
      <c r="A21" s="941" t="s">
        <v>1695</v>
      </c>
      <c r="B21" s="945">
        <v>41228.094456958999</v>
      </c>
      <c r="C21" s="945">
        <v>770.16290302799996</v>
      </c>
      <c r="D21" s="945">
        <v>410.47521997199999</v>
      </c>
      <c r="E21" s="945">
        <v>140154.26072180501</v>
      </c>
      <c r="F21" s="946">
        <v>7643.8645674870004</v>
      </c>
      <c r="G21" s="946">
        <v>182562.99330176401</v>
      </c>
    </row>
    <row r="22" spans="1:7" ht="21.95" customHeight="1">
      <c r="A22" s="943" t="s">
        <v>1698</v>
      </c>
      <c r="B22" s="944">
        <v>21.776378167000001</v>
      </c>
      <c r="C22" s="944">
        <v>3000.250719186</v>
      </c>
      <c r="D22" s="944">
        <v>4.6442605999999997E-2</v>
      </c>
      <c r="E22" s="944">
        <v>502.26846864599997</v>
      </c>
      <c r="F22" s="942">
        <v>118.084179609</v>
      </c>
      <c r="G22" s="942">
        <v>3524.342008605</v>
      </c>
    </row>
    <row r="23" spans="1:7" ht="21.95" customHeight="1">
      <c r="A23" s="941" t="s">
        <v>1693</v>
      </c>
      <c r="B23" s="944">
        <v>21.776378167000001</v>
      </c>
      <c r="C23" s="944">
        <v>3000.250719186</v>
      </c>
      <c r="D23" s="944">
        <v>4.6442605999999997E-2</v>
      </c>
      <c r="E23" s="944">
        <v>502.26846864599997</v>
      </c>
      <c r="F23" s="942">
        <v>118.084179609</v>
      </c>
      <c r="G23" s="942">
        <v>3524.342008605</v>
      </c>
    </row>
    <row r="24" spans="1:7" ht="21.95" customHeight="1">
      <c r="A24" s="941" t="s">
        <v>1694</v>
      </c>
      <c r="B24" s="944" t="s">
        <v>168</v>
      </c>
      <c r="C24" s="944" t="s">
        <v>168</v>
      </c>
      <c r="D24" s="944" t="s">
        <v>168</v>
      </c>
      <c r="E24" s="944" t="s">
        <v>168</v>
      </c>
      <c r="F24" s="942" t="s">
        <v>168</v>
      </c>
      <c r="G24" s="942" t="s">
        <v>168</v>
      </c>
    </row>
    <row r="25" spans="1:7" ht="21.95" customHeight="1">
      <c r="A25" s="941" t="s">
        <v>1695</v>
      </c>
      <c r="B25" s="944" t="s">
        <v>168</v>
      </c>
      <c r="C25" s="944" t="s">
        <v>168</v>
      </c>
      <c r="D25" s="944" t="s">
        <v>168</v>
      </c>
      <c r="E25" s="944" t="s">
        <v>168</v>
      </c>
      <c r="F25" s="942" t="s">
        <v>168</v>
      </c>
      <c r="G25" s="942" t="s">
        <v>168</v>
      </c>
    </row>
    <row r="26" spans="1:7" ht="21.95" customHeight="1">
      <c r="A26" s="943" t="s">
        <v>1699</v>
      </c>
      <c r="B26" s="944">
        <v>7873.5080945729997</v>
      </c>
      <c r="C26" s="944">
        <v>4573.9699160620003</v>
      </c>
      <c r="D26" s="944">
        <v>30.740575275000001</v>
      </c>
      <c r="E26" s="944">
        <v>22147.184819729999</v>
      </c>
      <c r="F26" s="942">
        <v>5178.6757273659996</v>
      </c>
      <c r="G26" s="942">
        <v>34625.403405639998</v>
      </c>
    </row>
    <row r="27" spans="1:7" ht="21.95" customHeight="1">
      <c r="A27" s="941" t="s">
        <v>1693</v>
      </c>
      <c r="B27" s="947">
        <v>1791.2301663420001</v>
      </c>
      <c r="C27" s="947">
        <v>927.63065764099997</v>
      </c>
      <c r="D27" s="947">
        <v>1.983319783</v>
      </c>
      <c r="E27" s="947">
        <v>4402.6349027320002</v>
      </c>
      <c r="F27" s="947">
        <v>24.510972406</v>
      </c>
      <c r="G27" s="947">
        <v>7123.4790464979997</v>
      </c>
    </row>
    <row r="28" spans="1:7" ht="21.95" customHeight="1">
      <c r="A28" s="941" t="s">
        <v>1694</v>
      </c>
      <c r="B28" s="947">
        <v>189.81841779000001</v>
      </c>
      <c r="C28" s="947">
        <v>55.636045930000002</v>
      </c>
      <c r="D28" s="947">
        <v>8.2645419100000002</v>
      </c>
      <c r="E28" s="947">
        <v>1705.739932986</v>
      </c>
      <c r="F28" s="947">
        <v>3782.3863673440001</v>
      </c>
      <c r="G28" s="947">
        <v>1959.4589386160001</v>
      </c>
    </row>
    <row r="29" spans="1:7" ht="21.95" customHeight="1">
      <c r="A29" s="941" t="s">
        <v>1695</v>
      </c>
      <c r="B29" s="947">
        <v>5892.459510441</v>
      </c>
      <c r="C29" s="947">
        <v>3590.7032124910002</v>
      </c>
      <c r="D29" s="947">
        <v>20.492713582</v>
      </c>
      <c r="E29" s="947">
        <v>16038.809984011999</v>
      </c>
      <c r="F29" s="947">
        <v>1371.7783876159999</v>
      </c>
      <c r="G29" s="947">
        <v>25542.465420526001</v>
      </c>
    </row>
    <row r="30" spans="1:7" ht="21.95" customHeight="1">
      <c r="A30" s="943" t="s">
        <v>1700</v>
      </c>
      <c r="B30" s="947">
        <v>126650.728457572</v>
      </c>
      <c r="C30" s="947">
        <v>322.16341942100001</v>
      </c>
      <c r="D30" s="947">
        <v>32898.842893107001</v>
      </c>
      <c r="E30" s="947">
        <v>788059.67666368198</v>
      </c>
      <c r="F30" s="947">
        <v>300247.353661181</v>
      </c>
      <c r="G30" s="947">
        <v>947931.41143378196</v>
      </c>
    </row>
    <row r="31" spans="1:7" ht="24.75" customHeight="1">
      <c r="A31" s="943" t="s">
        <v>1524</v>
      </c>
      <c r="B31" s="947">
        <v>124220.22256510099</v>
      </c>
      <c r="C31" s="947">
        <v>39146.212595322999</v>
      </c>
      <c r="D31" s="947">
        <v>13326.202060174999</v>
      </c>
      <c r="E31" s="947">
        <v>187701.76716231101</v>
      </c>
      <c r="F31" s="947">
        <v>36794.347945415</v>
      </c>
      <c r="G31" s="947">
        <v>364394.40438291</v>
      </c>
    </row>
    <row r="32" spans="1:7" ht="9" customHeight="1">
      <c r="A32" s="943"/>
      <c r="B32" s="947"/>
      <c r="C32" s="947"/>
      <c r="D32" s="947"/>
      <c r="E32" s="947"/>
      <c r="F32" s="947"/>
      <c r="G32" s="947"/>
    </row>
    <row r="33" spans="1:7" ht="24.95" customHeight="1">
      <c r="A33" s="948" t="s">
        <v>68</v>
      </c>
      <c r="B33" s="949">
        <v>342521.62770788098</v>
      </c>
      <c r="C33" s="949">
        <v>49472.094199869003</v>
      </c>
      <c r="D33" s="949">
        <v>48355.247033688</v>
      </c>
      <c r="E33" s="949">
        <v>1293823.35362441</v>
      </c>
      <c r="F33" s="950">
        <v>470195.14077747101</v>
      </c>
      <c r="G33" s="950">
        <v>1734172.3225658501</v>
      </c>
    </row>
    <row r="34" spans="1:7">
      <c r="A34" s="951" t="s">
        <v>137</v>
      </c>
    </row>
    <row r="35" spans="1:7">
      <c r="A35" s="952" t="s">
        <v>1197</v>
      </c>
    </row>
    <row r="36" spans="1:7" ht="11.25" customHeight="1">
      <c r="A36" s="953" t="s">
        <v>1701</v>
      </c>
    </row>
  </sheetData>
  <mergeCells count="8">
    <mergeCell ref="G8:G10"/>
    <mergeCell ref="A2:F2"/>
    <mergeCell ref="A5:A6"/>
    <mergeCell ref="B8:B10"/>
    <mergeCell ref="C8:C10"/>
    <mergeCell ref="D8:D10"/>
    <mergeCell ref="E8:E10"/>
    <mergeCell ref="F8:F10"/>
  </mergeCells>
  <pageMargins left="0.7" right="0.7" top="0.75" bottom="0.88" header="0.3" footer="0.51"/>
  <pageSetup paperSize="9" scale="85" orientation="portrait" r:id="rId1"/>
  <headerFooter>
    <oddFooter>&amp;C329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view="pageBreakPreview" zoomScale="87" zoomScaleSheetLayoutView="87" workbookViewId="0">
      <selection activeCell="D8" sqref="D8"/>
    </sheetView>
  </sheetViews>
  <sheetFormatPr defaultRowHeight="15"/>
  <cols>
    <col min="1" max="1" width="38.42578125" customWidth="1"/>
    <col min="2" max="2" width="21.28515625" bestFit="1" customWidth="1"/>
    <col min="3" max="3" width="20.140625" bestFit="1" customWidth="1"/>
    <col min="4" max="4" width="20.85546875" bestFit="1" customWidth="1"/>
    <col min="5" max="5" width="18.7109375" bestFit="1" customWidth="1"/>
    <col min="6" max="6" width="18.28515625" bestFit="1" customWidth="1"/>
  </cols>
  <sheetData>
    <row r="1" spans="1:6" ht="20.100000000000001" customHeight="1">
      <c r="A1" s="954"/>
      <c r="B1" s="955"/>
      <c r="C1" s="955"/>
      <c r="D1" s="955"/>
      <c r="E1" s="955"/>
      <c r="F1" s="956"/>
    </row>
    <row r="2" spans="1:6" s="957" customFormat="1" ht="22.5" customHeight="1">
      <c r="A2" s="1405" t="s">
        <v>1702</v>
      </c>
      <c r="B2" s="1405"/>
      <c r="C2" s="1405"/>
      <c r="D2" s="1405"/>
      <c r="E2" s="1405"/>
      <c r="F2" s="1405"/>
    </row>
    <row r="3" spans="1:6" s="957" customFormat="1" ht="27" customHeight="1">
      <c r="A3" s="1406" t="s">
        <v>1703</v>
      </c>
      <c r="B3" s="1406"/>
      <c r="C3" s="1406"/>
      <c r="D3" s="1406"/>
      <c r="E3" s="1406"/>
      <c r="F3" s="1406"/>
    </row>
    <row r="4" spans="1:6" ht="15.75">
      <c r="A4" s="958"/>
      <c r="B4" s="958"/>
      <c r="C4" s="958"/>
      <c r="D4" s="959"/>
      <c r="E4" s="958"/>
      <c r="F4" s="958"/>
    </row>
    <row r="5" spans="1:6" ht="15.75">
      <c r="A5" s="960"/>
      <c r="B5" s="960"/>
      <c r="C5" s="960"/>
      <c r="D5" s="958"/>
      <c r="E5" s="960"/>
      <c r="F5" s="961" t="s">
        <v>1704</v>
      </c>
    </row>
    <row r="6" spans="1:6" ht="56.25">
      <c r="A6" s="962" t="s">
        <v>1705</v>
      </c>
      <c r="B6" s="963" t="s">
        <v>1706</v>
      </c>
      <c r="C6" s="963" t="s">
        <v>1707</v>
      </c>
      <c r="D6" s="964" t="s">
        <v>1708</v>
      </c>
      <c r="E6" s="963" t="s">
        <v>1709</v>
      </c>
      <c r="F6" s="963" t="s">
        <v>1710</v>
      </c>
    </row>
    <row r="7" spans="1:6" ht="35.1" customHeight="1">
      <c r="A7" s="965"/>
      <c r="B7" s="966"/>
      <c r="C7" s="966"/>
      <c r="D7" s="967"/>
      <c r="E7" s="966"/>
      <c r="F7" s="966"/>
    </row>
    <row r="8" spans="1:6" ht="39.950000000000003" customHeight="1">
      <c r="A8" s="968" t="s">
        <v>103</v>
      </c>
      <c r="B8" s="969">
        <v>5881.6535790759999</v>
      </c>
      <c r="C8" s="969">
        <v>6666.459472345</v>
      </c>
      <c r="D8" s="970">
        <v>51063.758125389999</v>
      </c>
      <c r="E8" s="969">
        <v>6906.3866257489999</v>
      </c>
      <c r="F8" s="969">
        <v>6814.264372394</v>
      </c>
    </row>
    <row r="9" spans="1:6" ht="35.1" customHeight="1">
      <c r="A9" s="971" t="s">
        <v>1711</v>
      </c>
      <c r="B9" s="972">
        <v>5630.0597696149998</v>
      </c>
      <c r="C9" s="972">
        <v>6112.3780524419999</v>
      </c>
      <c r="D9" s="973">
        <v>45762.630627079998</v>
      </c>
      <c r="E9" s="972">
        <v>6440.903577262</v>
      </c>
      <c r="F9" s="972">
        <v>6803.9731835940001</v>
      </c>
    </row>
    <row r="10" spans="1:6" ht="35.1" customHeight="1">
      <c r="A10" s="971" t="s">
        <v>1712</v>
      </c>
      <c r="B10" s="973" t="s">
        <v>168</v>
      </c>
      <c r="C10" s="973" t="s">
        <v>168</v>
      </c>
      <c r="D10" s="973">
        <v>2373.6857770000001</v>
      </c>
      <c r="E10" s="973" t="s">
        <v>168</v>
      </c>
      <c r="F10" s="973">
        <v>9.1997769999999992</v>
      </c>
    </row>
    <row r="11" spans="1:6" ht="35.1" customHeight="1">
      <c r="A11" s="971" t="s">
        <v>1713</v>
      </c>
      <c r="B11" s="973" t="s">
        <v>168</v>
      </c>
      <c r="C11" s="972" t="s">
        <v>168</v>
      </c>
      <c r="D11" s="973">
        <v>934.48659685899997</v>
      </c>
      <c r="E11" s="973">
        <v>50.123504879999999</v>
      </c>
      <c r="F11" s="973" t="s">
        <v>168</v>
      </c>
    </row>
    <row r="12" spans="1:6" ht="35.1" customHeight="1">
      <c r="A12" s="971" t="s">
        <v>1714</v>
      </c>
      <c r="B12" s="974">
        <v>243.139402461</v>
      </c>
      <c r="C12" s="974">
        <v>545.60201290299995</v>
      </c>
      <c r="D12" s="973">
        <v>1992.8442904410001</v>
      </c>
      <c r="E12" s="972">
        <v>397.28058531099998</v>
      </c>
      <c r="F12" s="974">
        <v>1.0914117999999999</v>
      </c>
    </row>
    <row r="13" spans="1:6" ht="35.1" customHeight="1">
      <c r="A13" s="971" t="s">
        <v>210</v>
      </c>
      <c r="B13" s="973">
        <v>8.4544069999999998</v>
      </c>
      <c r="C13" s="972">
        <v>8.4794070000000001</v>
      </c>
      <c r="D13" s="973">
        <v>0.11083401</v>
      </c>
      <c r="E13" s="973">
        <v>18.078958296</v>
      </c>
      <c r="F13" s="973" t="s">
        <v>168</v>
      </c>
    </row>
    <row r="14" spans="1:6" ht="39.950000000000003" customHeight="1">
      <c r="A14" s="968" t="s">
        <v>1522</v>
      </c>
      <c r="B14" s="969">
        <v>323604.49403996998</v>
      </c>
      <c r="C14" s="969">
        <v>241001.53878525601</v>
      </c>
      <c r="D14" s="970">
        <v>1683108.5644404599</v>
      </c>
      <c r="E14" s="969">
        <v>237056.11093463501</v>
      </c>
      <c r="F14" s="969">
        <v>567687.60353269498</v>
      </c>
    </row>
    <row r="15" spans="1:6" ht="35.1" customHeight="1">
      <c r="A15" s="971" t="s">
        <v>1711</v>
      </c>
      <c r="B15" s="972">
        <v>13649.353572305001</v>
      </c>
      <c r="C15" s="972">
        <v>12796.315541772999</v>
      </c>
      <c r="D15" s="973">
        <v>296758.997080801</v>
      </c>
      <c r="E15" s="972">
        <v>14929.550891385999</v>
      </c>
      <c r="F15" s="972">
        <v>132262.80238119399</v>
      </c>
    </row>
    <row r="16" spans="1:6" ht="35.1" customHeight="1">
      <c r="A16" s="971" t="s">
        <v>1712</v>
      </c>
      <c r="B16" s="973">
        <v>5841.7934999999998</v>
      </c>
      <c r="C16" s="973">
        <v>5715.6548001000001</v>
      </c>
      <c r="D16" s="973">
        <v>47098.408422868997</v>
      </c>
      <c r="E16" s="973">
        <v>4579.92930789</v>
      </c>
      <c r="F16" s="973">
        <v>26630.674480279002</v>
      </c>
    </row>
    <row r="17" spans="1:6" ht="35.1" customHeight="1">
      <c r="A17" s="971" t="s">
        <v>1713</v>
      </c>
      <c r="B17" s="973">
        <v>33630.170373407003</v>
      </c>
      <c r="C17" s="972">
        <v>24020.791534902</v>
      </c>
      <c r="D17" s="973">
        <v>47420.760436828998</v>
      </c>
      <c r="E17" s="973">
        <v>23364.748771138999</v>
      </c>
      <c r="F17" s="973">
        <v>2935.6664916210002</v>
      </c>
    </row>
    <row r="18" spans="1:6" ht="35.1" customHeight="1">
      <c r="A18" s="971" t="s">
        <v>1714</v>
      </c>
      <c r="B18" s="974">
        <v>196513.15811933001</v>
      </c>
      <c r="C18" s="974">
        <v>143846.09304264499</v>
      </c>
      <c r="D18" s="973">
        <v>821635.36855649704</v>
      </c>
      <c r="E18" s="972">
        <v>144634.94643677</v>
      </c>
      <c r="F18" s="974">
        <v>163539.96930686699</v>
      </c>
    </row>
    <row r="19" spans="1:6" ht="35.1" customHeight="1">
      <c r="A19" s="971" t="s">
        <v>210</v>
      </c>
      <c r="B19" s="973">
        <v>73970.018474928002</v>
      </c>
      <c r="C19" s="972">
        <v>54622.683865835999</v>
      </c>
      <c r="D19" s="973">
        <v>470195.02994346101</v>
      </c>
      <c r="E19" s="973">
        <v>49546.935527449998</v>
      </c>
      <c r="F19" s="973">
        <v>242318.49087273399</v>
      </c>
    </row>
    <row r="20" spans="1:6" ht="35.1" customHeight="1">
      <c r="A20" s="971"/>
      <c r="B20" s="972"/>
      <c r="C20" s="972"/>
      <c r="D20" s="973"/>
      <c r="E20" s="972"/>
      <c r="F20" s="972"/>
    </row>
    <row r="21" spans="1:6" ht="39.950000000000003" customHeight="1">
      <c r="A21" s="975" t="s">
        <v>1715</v>
      </c>
      <c r="B21" s="976">
        <v>329486.14761904598</v>
      </c>
      <c r="C21" s="976">
        <v>247667.99825760099</v>
      </c>
      <c r="D21" s="976">
        <v>1734172.3225658501</v>
      </c>
      <c r="E21" s="976">
        <v>243962.49756038401</v>
      </c>
      <c r="F21" s="976">
        <v>574501.86790508905</v>
      </c>
    </row>
    <row r="22" spans="1:6" ht="39.950000000000003" customHeight="1">
      <c r="A22" s="962" t="s">
        <v>1716</v>
      </c>
      <c r="B22" s="976">
        <v>292965.01378782798</v>
      </c>
      <c r="C22" s="976">
        <v>241028.87790555001</v>
      </c>
      <c r="D22" s="976">
        <v>1712618.38192251</v>
      </c>
      <c r="E22" s="976">
        <v>241131.56094938901</v>
      </c>
      <c r="F22" s="976">
        <v>480512.92447822902</v>
      </c>
    </row>
    <row r="23" spans="1:6" ht="20.100000000000001" customHeight="1">
      <c r="A23" s="977" t="s">
        <v>137</v>
      </c>
      <c r="B23" s="978"/>
      <c r="C23" s="978"/>
      <c r="D23" s="978"/>
      <c r="E23" s="978"/>
      <c r="F23" s="978"/>
    </row>
    <row r="24" spans="1:6" ht="20.100000000000001" customHeight="1">
      <c r="A24" s="531" t="s">
        <v>1717</v>
      </c>
      <c r="B24" s="534"/>
      <c r="C24" s="534"/>
      <c r="D24" s="534"/>
      <c r="E24" s="534"/>
      <c r="F24" s="534"/>
    </row>
    <row r="25" spans="1:6" ht="20.100000000000001" customHeight="1">
      <c r="A25" s="534" t="s">
        <v>1718</v>
      </c>
      <c r="B25" s="534"/>
      <c r="C25" s="534"/>
      <c r="D25" s="534"/>
      <c r="E25" s="534"/>
      <c r="F25" s="534"/>
    </row>
    <row r="26" spans="1:6" ht="20.100000000000001" customHeight="1">
      <c r="A26" s="534" t="s">
        <v>1719</v>
      </c>
    </row>
    <row r="31" spans="1:6">
      <c r="D31" s="979"/>
    </row>
  </sheetData>
  <mergeCells count="2">
    <mergeCell ref="A2:F2"/>
    <mergeCell ref="A3:F3"/>
  </mergeCells>
  <printOptions horizontalCentered="1"/>
  <pageMargins left="0.7" right="0.7" top="0.75" bottom="0.75" header="0.3" footer="1.66"/>
  <pageSetup paperSize="9" scale="63" firstPageNumber="330" orientation="portrait" useFirstPageNumber="1" r:id="rId1"/>
  <headerFooter>
    <oddFooter>&amp;C330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view="pageBreakPreview" zoomScale="95" zoomScaleSheetLayoutView="95" workbookViewId="0">
      <selection activeCell="C11" sqref="C11"/>
    </sheetView>
  </sheetViews>
  <sheetFormatPr defaultRowHeight="15"/>
  <cols>
    <col min="1" max="1" width="53.7109375" customWidth="1"/>
    <col min="2" max="2" width="15.28515625" bestFit="1" customWidth="1"/>
    <col min="3" max="3" width="15" bestFit="1" customWidth="1"/>
    <col min="4" max="4" width="13.28515625" bestFit="1" customWidth="1"/>
    <col min="5" max="5" width="12" bestFit="1" customWidth="1"/>
    <col min="6" max="6" width="16.5703125" bestFit="1" customWidth="1"/>
  </cols>
  <sheetData>
    <row r="1" spans="1:6" ht="15.75">
      <c r="A1" s="977"/>
      <c r="B1" s="977"/>
      <c r="C1" s="977"/>
      <c r="D1" s="977"/>
      <c r="E1" s="977"/>
      <c r="F1" s="980"/>
    </row>
    <row r="2" spans="1:6" ht="15.75">
      <c r="A2" s="1407" t="s">
        <v>1720</v>
      </c>
      <c r="B2" s="1407"/>
      <c r="C2" s="1407"/>
      <c r="D2" s="1407"/>
      <c r="E2" s="1407"/>
      <c r="F2" s="1407"/>
    </row>
    <row r="3" spans="1:6" ht="15.75">
      <c r="A3" s="1408" t="s">
        <v>1721</v>
      </c>
      <c r="B3" s="1408"/>
      <c r="C3" s="1408"/>
      <c r="D3" s="1408"/>
      <c r="E3" s="1408"/>
      <c r="F3" s="1408"/>
    </row>
    <row r="4" spans="1:6" ht="15.75">
      <c r="A4" s="981"/>
      <c r="B4" s="981"/>
      <c r="C4" s="981"/>
      <c r="D4" s="981"/>
      <c r="E4" s="981"/>
      <c r="F4" s="981"/>
    </row>
    <row r="5" spans="1:6" ht="15.75">
      <c r="A5" s="977"/>
      <c r="B5" s="982"/>
      <c r="C5" s="982"/>
      <c r="D5" s="982"/>
      <c r="E5" s="982"/>
      <c r="F5" s="983" t="s">
        <v>1704</v>
      </c>
    </row>
    <row r="6" spans="1:6" ht="52.5" customHeight="1">
      <c r="A6" s="984" t="s">
        <v>1205</v>
      </c>
      <c r="B6" s="985" t="s">
        <v>1722</v>
      </c>
      <c r="C6" s="985" t="s">
        <v>1723</v>
      </c>
      <c r="D6" s="986" t="s">
        <v>1724</v>
      </c>
      <c r="E6" s="985" t="s">
        <v>1725</v>
      </c>
      <c r="F6" s="985" t="s">
        <v>1726</v>
      </c>
    </row>
    <row r="7" spans="1:6" ht="20.100000000000001" customHeight="1">
      <c r="A7" s="987"/>
      <c r="B7" s="988"/>
      <c r="C7" s="988"/>
      <c r="D7" s="989"/>
      <c r="E7" s="988"/>
      <c r="F7" s="988"/>
    </row>
    <row r="8" spans="1:6" ht="24.95" customHeight="1">
      <c r="A8" s="987" t="s">
        <v>1210</v>
      </c>
      <c r="B8" s="990">
        <v>14787.962779807</v>
      </c>
      <c r="C8" s="990">
        <v>11908.319483963</v>
      </c>
      <c r="D8" s="991">
        <v>75006.186012285005</v>
      </c>
      <c r="E8" s="990">
        <v>10514.829639625001</v>
      </c>
      <c r="F8" s="990">
        <v>34611.737577330001</v>
      </c>
    </row>
    <row r="9" spans="1:6" ht="24.95" customHeight="1">
      <c r="A9" s="992" t="s">
        <v>1211</v>
      </c>
      <c r="B9" s="993">
        <v>4581.2902295430004</v>
      </c>
      <c r="C9" s="993">
        <v>4079.9473583049999</v>
      </c>
      <c r="D9" s="994">
        <v>40549.345802813004</v>
      </c>
      <c r="E9" s="993">
        <v>3682.137260254</v>
      </c>
      <c r="F9" s="993">
        <v>21888.713946404001</v>
      </c>
    </row>
    <row r="10" spans="1:6" ht="24.95" customHeight="1">
      <c r="A10" s="992" t="s">
        <v>1212</v>
      </c>
      <c r="B10" s="993">
        <v>404.96412050999999</v>
      </c>
      <c r="C10" s="993">
        <v>221.63289859899999</v>
      </c>
      <c r="D10" s="994">
        <v>3927.8334781799999</v>
      </c>
      <c r="E10" s="993">
        <v>224.413248033</v>
      </c>
      <c r="F10" s="993">
        <v>697.99454630399998</v>
      </c>
    </row>
    <row r="11" spans="1:6" ht="24.95" customHeight="1">
      <c r="A11" s="992" t="s">
        <v>1727</v>
      </c>
      <c r="B11" s="993">
        <v>4149.755738975</v>
      </c>
      <c r="C11" s="993">
        <v>3003.7665345250002</v>
      </c>
      <c r="D11" s="995">
        <v>14745.947423728001</v>
      </c>
      <c r="E11" s="993">
        <v>2889.973778733</v>
      </c>
      <c r="F11" s="993">
        <v>4775.2196945080004</v>
      </c>
    </row>
    <row r="12" spans="1:6" ht="24.95" customHeight="1">
      <c r="A12" s="992" t="s">
        <v>1728</v>
      </c>
      <c r="B12" s="993">
        <v>1922.6256451849999</v>
      </c>
      <c r="C12" s="993">
        <v>1391.203345726</v>
      </c>
      <c r="D12" s="994">
        <v>4893.0532667030002</v>
      </c>
      <c r="E12" s="993">
        <v>1339.0051241220001</v>
      </c>
      <c r="F12" s="993">
        <v>1645.0664633680001</v>
      </c>
    </row>
    <row r="13" spans="1:6" ht="24.95" customHeight="1">
      <c r="A13" s="992" t="s">
        <v>1729</v>
      </c>
      <c r="B13" s="993">
        <v>3729.3270455940001</v>
      </c>
      <c r="C13" s="993">
        <v>3211.7693468080001</v>
      </c>
      <c r="D13" s="994">
        <v>10890.006040860999</v>
      </c>
      <c r="E13" s="993">
        <v>2379.300228483</v>
      </c>
      <c r="F13" s="993">
        <v>5604.7429267460002</v>
      </c>
    </row>
    <row r="14" spans="1:6" ht="24.95" customHeight="1">
      <c r="A14" s="987" t="s">
        <v>1730</v>
      </c>
      <c r="B14" s="990">
        <v>137602.72066297501</v>
      </c>
      <c r="C14" s="990">
        <v>100478.52239553499</v>
      </c>
      <c r="D14" s="996">
        <v>727633.32758919406</v>
      </c>
      <c r="E14" s="990">
        <v>90996.751950500999</v>
      </c>
      <c r="F14" s="990">
        <v>219350.10599132901</v>
      </c>
    </row>
    <row r="15" spans="1:6" ht="24.95" customHeight="1">
      <c r="A15" s="992" t="s">
        <v>1731</v>
      </c>
      <c r="B15" s="993">
        <v>40533.074977541</v>
      </c>
      <c r="C15" s="993">
        <v>24296.113540899001</v>
      </c>
      <c r="D15" s="995">
        <v>384854.348409119</v>
      </c>
      <c r="E15" s="993">
        <v>27180.995546876999</v>
      </c>
      <c r="F15" s="993">
        <v>82762.368281397998</v>
      </c>
    </row>
    <row r="16" spans="1:6" ht="24.95" customHeight="1">
      <c r="A16" s="992" t="s">
        <v>1732</v>
      </c>
      <c r="B16" s="993">
        <v>97069.645685434007</v>
      </c>
      <c r="C16" s="993">
        <v>76182.408854636</v>
      </c>
      <c r="D16" s="995">
        <v>342778.97918007505</v>
      </c>
      <c r="E16" s="993">
        <v>63815.756403624</v>
      </c>
      <c r="F16" s="993">
        <v>136587.73770993101</v>
      </c>
    </row>
    <row r="17" spans="1:6" ht="24.95" customHeight="1">
      <c r="A17" s="987" t="s">
        <v>1733</v>
      </c>
      <c r="B17" s="990">
        <v>109413.625725837</v>
      </c>
      <c r="C17" s="990">
        <v>84585.924365337996</v>
      </c>
      <c r="D17" s="996">
        <v>574938.97518653097</v>
      </c>
      <c r="E17" s="990">
        <v>84186.754279636007</v>
      </c>
      <c r="F17" s="990">
        <v>196137.01964361599</v>
      </c>
    </row>
    <row r="18" spans="1:6" ht="24.95" customHeight="1">
      <c r="A18" s="992" t="s">
        <v>1734</v>
      </c>
      <c r="B18" s="993">
        <v>11719.460278410999</v>
      </c>
      <c r="C18" s="993">
        <v>12178.130265935</v>
      </c>
      <c r="D18" s="995">
        <v>99348.116365067996</v>
      </c>
      <c r="E18" s="993">
        <v>12805.860972476999</v>
      </c>
      <c r="F18" s="993">
        <v>22441.800449498001</v>
      </c>
    </row>
    <row r="19" spans="1:6" ht="24.95" customHeight="1">
      <c r="A19" s="992" t="s">
        <v>1735</v>
      </c>
      <c r="B19" s="993">
        <v>20317.910277313</v>
      </c>
      <c r="C19" s="993">
        <v>15638.992327414</v>
      </c>
      <c r="D19" s="995">
        <v>193427.73809541701</v>
      </c>
      <c r="E19" s="993">
        <v>16548.448773124001</v>
      </c>
      <c r="F19" s="993">
        <v>97839.835069969995</v>
      </c>
    </row>
    <row r="20" spans="1:6" ht="24.95" customHeight="1">
      <c r="A20" s="992" t="s">
        <v>1736</v>
      </c>
      <c r="B20" s="993">
        <v>24322.943443452001</v>
      </c>
      <c r="C20" s="993">
        <v>16088.810515996</v>
      </c>
      <c r="D20" s="995">
        <v>74284.498841301029</v>
      </c>
      <c r="E20" s="993">
        <v>15223.211207752</v>
      </c>
      <c r="F20" s="993">
        <v>25520.847311256999</v>
      </c>
    </row>
    <row r="21" spans="1:6" ht="24.95" customHeight="1">
      <c r="A21" s="992" t="s">
        <v>1737</v>
      </c>
      <c r="B21" s="993">
        <v>36350.621858106002</v>
      </c>
      <c r="C21" s="993">
        <v>34480.912653694002</v>
      </c>
      <c r="D21" s="995">
        <v>191990.72033171801</v>
      </c>
      <c r="E21" s="993">
        <v>33930.843685084001</v>
      </c>
      <c r="F21" s="993">
        <v>36469.375123742</v>
      </c>
    </row>
    <row r="22" spans="1:6" ht="24.95" customHeight="1">
      <c r="A22" s="992" t="s">
        <v>1738</v>
      </c>
      <c r="B22" s="993">
        <v>4112.3209434910004</v>
      </c>
      <c r="C22" s="993">
        <v>830.07173386900001</v>
      </c>
      <c r="D22" s="995">
        <v>3698.3424584579998</v>
      </c>
      <c r="E22" s="993">
        <v>1131.498905271</v>
      </c>
      <c r="F22" s="993">
        <v>644.79770135700005</v>
      </c>
    </row>
    <row r="23" spans="1:6" ht="24.95" customHeight="1">
      <c r="A23" s="992" t="s">
        <v>1739</v>
      </c>
      <c r="B23" s="993">
        <v>12590.368925064</v>
      </c>
      <c r="C23" s="993">
        <v>5369.0068684300004</v>
      </c>
      <c r="D23" s="995">
        <v>12189.559094569</v>
      </c>
      <c r="E23" s="993">
        <v>4546.8907359280001</v>
      </c>
      <c r="F23" s="993">
        <v>13220.363987792</v>
      </c>
    </row>
    <row r="24" spans="1:6" ht="24.95" customHeight="1">
      <c r="A24" s="987" t="s">
        <v>1740</v>
      </c>
      <c r="B24" s="990">
        <v>19823.825091027</v>
      </c>
      <c r="C24" s="990">
        <v>12392.849614482</v>
      </c>
      <c r="D24" s="996">
        <v>122721.829412719</v>
      </c>
      <c r="E24" s="990">
        <v>14842.851311545</v>
      </c>
      <c r="F24" s="990">
        <v>27369.050497330001</v>
      </c>
    </row>
    <row r="25" spans="1:6" ht="24.95" customHeight="1">
      <c r="A25" s="992" t="s">
        <v>1741</v>
      </c>
      <c r="B25" s="993">
        <v>9299.8330358460007</v>
      </c>
      <c r="C25" s="993">
        <v>5135.9605268739997</v>
      </c>
      <c r="D25" s="995">
        <v>95879.448720109998</v>
      </c>
      <c r="E25" s="993">
        <v>7635.8053054499997</v>
      </c>
      <c r="F25" s="993">
        <v>14933.345660928</v>
      </c>
    </row>
    <row r="26" spans="1:6" ht="24.95" customHeight="1">
      <c r="A26" s="992" t="s">
        <v>1742</v>
      </c>
      <c r="B26" s="993">
        <v>10523.992055180999</v>
      </c>
      <c r="C26" s="993">
        <v>7256.8890876080004</v>
      </c>
      <c r="D26" s="995">
        <v>26842.380692609004</v>
      </c>
      <c r="E26" s="993">
        <v>7207.0460060949999</v>
      </c>
      <c r="F26" s="993">
        <v>12435.704836401999</v>
      </c>
    </row>
    <row r="27" spans="1:6" ht="24.95" customHeight="1">
      <c r="A27" s="987" t="s">
        <v>1743</v>
      </c>
      <c r="B27" s="990">
        <v>2817.939400963</v>
      </c>
      <c r="C27" s="990">
        <v>1714.058896472</v>
      </c>
      <c r="D27" s="996">
        <v>10882.653966119</v>
      </c>
      <c r="E27" s="990">
        <v>1646.288782034</v>
      </c>
      <c r="F27" s="990">
        <v>4350.995322318</v>
      </c>
    </row>
    <row r="28" spans="1:6" ht="24.95" customHeight="1">
      <c r="A28" s="992" t="s">
        <v>1744</v>
      </c>
      <c r="B28" s="993">
        <v>2152.2292820369998</v>
      </c>
      <c r="C28" s="993">
        <v>1027.684470897</v>
      </c>
      <c r="D28" s="995">
        <v>3223.183941151</v>
      </c>
      <c r="E28" s="993">
        <v>968.35180491899996</v>
      </c>
      <c r="F28" s="993">
        <v>1713.163821719</v>
      </c>
    </row>
    <row r="29" spans="1:6" ht="24.95" customHeight="1">
      <c r="A29" s="992" t="s">
        <v>1745</v>
      </c>
      <c r="B29" s="993">
        <v>635.39520952199996</v>
      </c>
      <c r="C29" s="993">
        <v>670.84110547099999</v>
      </c>
      <c r="D29" s="995">
        <v>2788.6503727479999</v>
      </c>
      <c r="E29" s="993">
        <v>447.01507863400002</v>
      </c>
      <c r="F29" s="993">
        <v>1559.3099091260001</v>
      </c>
    </row>
    <row r="30" spans="1:6" ht="24.95" customHeight="1">
      <c r="A30" s="992" t="s">
        <v>1746</v>
      </c>
      <c r="B30" s="993">
        <v>30.314909404000002</v>
      </c>
      <c r="C30" s="993">
        <v>15.533320104</v>
      </c>
      <c r="D30" s="995">
        <v>4870.8196522199996</v>
      </c>
      <c r="E30" s="993">
        <v>230.921898481</v>
      </c>
      <c r="F30" s="993">
        <v>1078.5215914729999</v>
      </c>
    </row>
    <row r="31" spans="1:6" ht="24.95" customHeight="1">
      <c r="A31" s="987" t="s">
        <v>1747</v>
      </c>
      <c r="B31" s="990">
        <v>24801.007981063001</v>
      </c>
      <c r="C31" s="990">
        <v>18263.117989394999</v>
      </c>
      <c r="D31" s="996">
        <v>172621.28878277799</v>
      </c>
      <c r="E31" s="990">
        <v>18913.235111299</v>
      </c>
      <c r="F31" s="990">
        <v>12064.884359086</v>
      </c>
    </row>
    <row r="32" spans="1:6" ht="24.95" customHeight="1">
      <c r="A32" s="987" t="s">
        <v>1748</v>
      </c>
      <c r="B32" s="990">
        <v>20239.065977294998</v>
      </c>
      <c r="C32" s="990">
        <v>18325.205512363998</v>
      </c>
      <c r="D32" s="996">
        <v>50368.061616220992</v>
      </c>
      <c r="E32" s="990">
        <v>22861.786485455999</v>
      </c>
      <c r="F32" s="990">
        <v>80618.074513857006</v>
      </c>
    </row>
    <row r="33" spans="1:6" ht="20.100000000000001" customHeight="1">
      <c r="A33" s="987"/>
      <c r="B33" s="990"/>
      <c r="C33" s="990"/>
      <c r="D33" s="996"/>
      <c r="E33" s="990"/>
      <c r="F33" s="990"/>
    </row>
    <row r="34" spans="1:6" ht="36.75" customHeight="1">
      <c r="A34" s="984" t="s">
        <v>1715</v>
      </c>
      <c r="B34" s="997">
        <v>329486.14761896699</v>
      </c>
      <c r="C34" s="997">
        <v>247667.99825754901</v>
      </c>
      <c r="D34" s="997">
        <v>1734172.3225658471</v>
      </c>
      <c r="E34" s="997">
        <v>243962.497560096</v>
      </c>
      <c r="F34" s="997">
        <v>574501.867904866</v>
      </c>
    </row>
    <row r="35" spans="1:6" ht="40.5" customHeight="1">
      <c r="A35" s="998" t="s">
        <v>1716</v>
      </c>
      <c r="B35" s="997">
        <v>292965.013787893</v>
      </c>
      <c r="C35" s="997">
        <v>241028.877905492</v>
      </c>
      <c r="D35" s="997">
        <v>1712618.3819225074</v>
      </c>
      <c r="E35" s="997">
        <v>241131.560949381</v>
      </c>
      <c r="F35" s="997">
        <v>480512.92447824701</v>
      </c>
    </row>
    <row r="36" spans="1:6" ht="15.75">
      <c r="A36" s="999"/>
      <c r="B36" s="1000"/>
      <c r="C36" s="1001"/>
      <c r="D36" s="1001"/>
      <c r="E36" s="1001"/>
      <c r="F36" s="1001"/>
    </row>
    <row r="37" spans="1:6" ht="20.100000000000001" customHeight="1">
      <c r="A37" s="977" t="s">
        <v>137</v>
      </c>
      <c r="B37" s="1002"/>
      <c r="C37" s="1002"/>
      <c r="D37" s="1002"/>
      <c r="E37" s="1002"/>
      <c r="F37" s="1002"/>
    </row>
    <row r="38" spans="1:6" ht="20.100000000000001" customHeight="1">
      <c r="A38" s="1002" t="s">
        <v>1749</v>
      </c>
      <c r="B38" s="1002"/>
      <c r="C38" s="1002"/>
      <c r="D38" s="1002"/>
      <c r="E38" s="1002"/>
      <c r="F38" s="1002"/>
    </row>
    <row r="39" spans="1:6" ht="20.100000000000001" customHeight="1">
      <c r="A39" s="1002" t="s">
        <v>1750</v>
      </c>
      <c r="B39" s="1002"/>
      <c r="C39" s="1002"/>
      <c r="D39" s="1002"/>
      <c r="E39" s="1002"/>
      <c r="F39" s="1002"/>
    </row>
    <row r="40" spans="1:6" ht="18" customHeight="1">
      <c r="B40" s="977"/>
      <c r="C40" s="977"/>
      <c r="D40" s="1003"/>
      <c r="E40" s="1003"/>
      <c r="F40" s="977"/>
    </row>
    <row r="41" spans="1:6">
      <c r="C41" s="979"/>
      <c r="F41" s="1004"/>
    </row>
    <row r="45" spans="1:6">
      <c r="B45" s="979"/>
      <c r="C45" s="979"/>
      <c r="D45" s="979"/>
      <c r="E45" s="979"/>
      <c r="F45" s="979"/>
    </row>
    <row r="46" spans="1:6">
      <c r="D46" s="1004"/>
    </row>
    <row r="47" spans="1:6" ht="15" customHeight="1">
      <c r="B47" s="979"/>
      <c r="C47" s="979"/>
      <c r="D47" s="979"/>
      <c r="E47" s="979"/>
      <c r="F47" s="979"/>
    </row>
    <row r="48" spans="1:6">
      <c r="B48" s="979"/>
    </row>
  </sheetData>
  <mergeCells count="2">
    <mergeCell ref="A2:F2"/>
    <mergeCell ref="A3:F3"/>
  </mergeCells>
  <pageMargins left="0.7" right="0.7" top="0.75" bottom="1.37" header="0.3" footer="0.87"/>
  <pageSetup paperSize="9" scale="69" firstPageNumber="11" orientation="portrait" useFirstPageNumber="1" r:id="rId1"/>
  <headerFooter>
    <oddFooter>&amp;C331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>
  <dimension ref="A2:N49"/>
  <sheetViews>
    <sheetView view="pageBreakPreview" zoomScale="60" workbookViewId="0">
      <selection activeCell="E15" sqref="E15"/>
    </sheetView>
  </sheetViews>
  <sheetFormatPr defaultRowHeight="15"/>
  <cols>
    <col min="1" max="1" width="11.7109375" style="1007" customWidth="1"/>
    <col min="2" max="2" width="11" style="1007" customWidth="1"/>
    <col min="3" max="3" width="9.85546875" style="1007" customWidth="1"/>
    <col min="4" max="4" width="9.7109375" style="1007" customWidth="1"/>
    <col min="5" max="6" width="10.5703125" style="1007" customWidth="1"/>
    <col min="7" max="7" width="9" style="1007" customWidth="1"/>
    <col min="8" max="8" width="10.42578125" style="1007" customWidth="1"/>
    <col min="9" max="9" width="10.5703125" style="1007" customWidth="1"/>
    <col min="10" max="10" width="11.140625" style="1007" customWidth="1"/>
    <col min="11" max="11" width="8.5703125" style="1007" customWidth="1"/>
    <col min="12" max="12" width="10.85546875" style="1007" customWidth="1"/>
    <col min="13" max="13" width="12.7109375" style="1007" customWidth="1"/>
    <col min="14" max="14" width="13" style="1007" customWidth="1"/>
    <col min="15" max="16384" width="9.140625" style="1007"/>
  </cols>
  <sheetData>
    <row r="2" spans="1:14" ht="20.25">
      <c r="A2" s="1005" t="s">
        <v>2017</v>
      </c>
      <c r="B2" s="1006"/>
      <c r="C2" s="1006"/>
      <c r="D2" s="1006"/>
      <c r="E2" s="1006"/>
      <c r="F2" s="1006"/>
      <c r="G2" s="1006"/>
      <c r="H2" s="1006"/>
      <c r="I2" s="1006"/>
    </row>
    <row r="3" spans="1:14" ht="20.25">
      <c r="A3" s="1005" t="s">
        <v>1751</v>
      </c>
      <c r="B3" s="1006"/>
      <c r="C3" s="1006"/>
      <c r="D3" s="1006"/>
      <c r="E3" s="1006"/>
      <c r="F3" s="1006"/>
      <c r="G3" s="1006"/>
      <c r="H3" s="1006"/>
      <c r="I3" s="1006"/>
    </row>
    <row r="4" spans="1:14">
      <c r="A4" s="1006"/>
      <c r="B4" s="1006"/>
      <c r="C4" s="1006"/>
      <c r="D4" s="1006"/>
      <c r="E4" s="1006"/>
      <c r="F4" s="1006"/>
      <c r="G4" s="1006"/>
      <c r="H4" s="1006"/>
      <c r="I4" s="1006"/>
    </row>
    <row r="5" spans="1:14">
      <c r="A5" s="1008"/>
      <c r="B5" s="1008"/>
      <c r="C5" s="1008"/>
      <c r="D5" s="1008"/>
      <c r="E5" s="1008"/>
      <c r="F5" s="1008"/>
      <c r="G5" s="1008"/>
      <c r="I5" s="1009"/>
      <c r="N5" s="1010" t="s">
        <v>1752</v>
      </c>
    </row>
    <row r="6" spans="1:14" s="1011" customFormat="1" ht="20.25" customHeight="1">
      <c r="A6" s="1410" t="s">
        <v>1753</v>
      </c>
      <c r="B6" s="1411" t="s">
        <v>1754</v>
      </c>
      <c r="C6" s="1411" t="s">
        <v>1755</v>
      </c>
      <c r="D6" s="1413" t="s">
        <v>75</v>
      </c>
      <c r="E6" s="1414"/>
      <c r="F6" s="1414"/>
      <c r="G6" s="1415"/>
      <c r="H6" s="1413" t="s">
        <v>1756</v>
      </c>
      <c r="I6" s="1414"/>
      <c r="J6" s="1414"/>
      <c r="K6" s="1415"/>
      <c r="L6" s="1409" t="s">
        <v>1757</v>
      </c>
      <c r="M6" s="1409" t="s">
        <v>1758</v>
      </c>
      <c r="N6" s="1409" t="s">
        <v>1759</v>
      </c>
    </row>
    <row r="7" spans="1:14" s="1011" customFormat="1" ht="59.25" customHeight="1">
      <c r="A7" s="1410"/>
      <c r="B7" s="1412"/>
      <c r="C7" s="1412"/>
      <c r="D7" s="1012" t="s">
        <v>188</v>
      </c>
      <c r="E7" s="1012" t="s">
        <v>189</v>
      </c>
      <c r="F7" s="1012" t="s">
        <v>190</v>
      </c>
      <c r="G7" s="1013" t="s">
        <v>1760</v>
      </c>
      <c r="H7" s="1012" t="s">
        <v>188</v>
      </c>
      <c r="I7" s="1012" t="s">
        <v>189</v>
      </c>
      <c r="J7" s="1012" t="s">
        <v>190</v>
      </c>
      <c r="K7" s="1013" t="s">
        <v>1760</v>
      </c>
      <c r="L7" s="1409"/>
      <c r="M7" s="1409"/>
      <c r="N7" s="1409"/>
    </row>
    <row r="8" spans="1:14" ht="24" customHeight="1">
      <c r="A8" s="1014" t="s">
        <v>1761</v>
      </c>
      <c r="B8" s="1014">
        <v>21</v>
      </c>
      <c r="C8" s="1014">
        <v>4817</v>
      </c>
      <c r="D8" s="1015">
        <v>5.94</v>
      </c>
      <c r="E8" s="1015">
        <v>1.22</v>
      </c>
      <c r="F8" s="1015">
        <v>7.16</v>
      </c>
      <c r="G8" s="1015">
        <v>1.19</v>
      </c>
      <c r="H8" s="1015">
        <v>4.87</v>
      </c>
      <c r="I8" s="1015">
        <v>1.69</v>
      </c>
      <c r="J8" s="1015">
        <v>6.56</v>
      </c>
      <c r="K8" s="1015">
        <v>0.56000000000000005</v>
      </c>
      <c r="L8" s="1015">
        <v>0.39</v>
      </c>
      <c r="M8" s="1015">
        <v>8.2100000000000009</v>
      </c>
      <c r="N8" s="1015">
        <v>13.75</v>
      </c>
    </row>
    <row r="9" spans="1:14" ht="24" customHeight="1">
      <c r="A9" s="1014" t="s">
        <v>1762</v>
      </c>
      <c r="B9" s="1014">
        <v>21</v>
      </c>
      <c r="C9" s="1014">
        <v>4963</v>
      </c>
      <c r="D9" s="1015">
        <v>7.74</v>
      </c>
      <c r="E9" s="1015">
        <v>1.62</v>
      </c>
      <c r="F9" s="1015">
        <v>9.36</v>
      </c>
      <c r="G9" s="1015">
        <v>1.35</v>
      </c>
      <c r="H9" s="1015">
        <v>6.38</v>
      </c>
      <c r="I9" s="1015">
        <v>2.5499999999999998</v>
      </c>
      <c r="J9" s="1015">
        <v>8.93</v>
      </c>
      <c r="K9" s="1015">
        <v>0.67</v>
      </c>
      <c r="L9" s="1015">
        <v>0.47</v>
      </c>
      <c r="M9" s="1015">
        <v>8.1300000000000008</v>
      </c>
      <c r="N9" s="1015">
        <v>14.5</v>
      </c>
    </row>
    <row r="10" spans="1:14" ht="24" customHeight="1">
      <c r="A10" s="1014" t="s">
        <v>1763</v>
      </c>
      <c r="B10" s="1014">
        <v>21</v>
      </c>
      <c r="C10" s="1014">
        <v>5114</v>
      </c>
      <c r="D10" s="1015">
        <v>8.92</v>
      </c>
      <c r="E10" s="1015">
        <v>2.1</v>
      </c>
      <c r="F10" s="1015">
        <v>11.02</v>
      </c>
      <c r="G10" s="1015">
        <v>1.53</v>
      </c>
      <c r="H10" s="1015">
        <v>7.99</v>
      </c>
      <c r="I10" s="1015">
        <v>2.91</v>
      </c>
      <c r="J10" s="1015">
        <v>10.9</v>
      </c>
      <c r="K10" s="1015">
        <v>0.66</v>
      </c>
      <c r="L10" s="1015">
        <v>0.44</v>
      </c>
      <c r="M10" s="1015">
        <v>8.5399999999999991</v>
      </c>
      <c r="N10" s="1015">
        <v>14.66</v>
      </c>
    </row>
    <row r="11" spans="1:14" ht="24" customHeight="1">
      <c r="A11" s="1014" t="s">
        <v>1764</v>
      </c>
      <c r="B11" s="1014">
        <v>23</v>
      </c>
      <c r="C11" s="1014">
        <v>5224</v>
      </c>
      <c r="D11" s="1015">
        <v>10.73</v>
      </c>
      <c r="E11" s="1015">
        <v>2.54</v>
      </c>
      <c r="F11" s="1015">
        <v>13.27</v>
      </c>
      <c r="G11" s="1015">
        <v>1.67</v>
      </c>
      <c r="H11" s="1015">
        <v>9.08</v>
      </c>
      <c r="I11" s="1015">
        <v>2.74</v>
      </c>
      <c r="J11" s="1015">
        <v>11.82</v>
      </c>
      <c r="K11" s="1015">
        <v>0.45</v>
      </c>
      <c r="L11" s="1015">
        <v>0.44</v>
      </c>
      <c r="M11" s="1015">
        <v>8.59</v>
      </c>
      <c r="N11" s="1015">
        <v>14.7</v>
      </c>
    </row>
    <row r="12" spans="1:14" ht="24" customHeight="1">
      <c r="A12" s="1014" t="s">
        <v>1765</v>
      </c>
      <c r="B12" s="1014">
        <v>23</v>
      </c>
      <c r="C12" s="1014">
        <v>5345</v>
      </c>
      <c r="D12" s="1015">
        <v>12.53</v>
      </c>
      <c r="E12" s="1015">
        <v>3.08</v>
      </c>
      <c r="F12" s="1015">
        <v>15.61</v>
      </c>
      <c r="G12" s="1015">
        <v>1.78</v>
      </c>
      <c r="H12" s="1015">
        <v>10.72</v>
      </c>
      <c r="I12" s="1015">
        <v>3.22</v>
      </c>
      <c r="J12" s="1015">
        <v>13.94</v>
      </c>
      <c r="K12" s="1015">
        <v>0.5</v>
      </c>
      <c r="L12" s="1015">
        <v>0.25</v>
      </c>
      <c r="M12" s="1015">
        <v>8.69</v>
      </c>
      <c r="N12" s="1015">
        <v>14.66</v>
      </c>
    </row>
    <row r="13" spans="1:14" ht="24" customHeight="1">
      <c r="A13" s="1014" t="s">
        <v>1766</v>
      </c>
      <c r="B13" s="1014">
        <v>24</v>
      </c>
      <c r="C13" s="1014">
        <v>5451</v>
      </c>
      <c r="D13" s="1015">
        <v>14.48</v>
      </c>
      <c r="E13" s="1015">
        <v>3.61</v>
      </c>
      <c r="F13" s="1015">
        <v>18.09</v>
      </c>
      <c r="G13" s="1015">
        <v>1.92</v>
      </c>
      <c r="H13" s="1015">
        <v>12.69</v>
      </c>
      <c r="I13" s="1015">
        <v>4</v>
      </c>
      <c r="J13" s="1015">
        <v>16.690000000000001</v>
      </c>
      <c r="K13" s="1015">
        <v>0.56999999999999995</v>
      </c>
      <c r="L13" s="1015">
        <v>0.32</v>
      </c>
      <c r="M13" s="1015">
        <v>8.8800000000000008</v>
      </c>
      <c r="N13" s="1015">
        <v>14.68</v>
      </c>
    </row>
    <row r="14" spans="1:14" ht="24" customHeight="1">
      <c r="A14" s="1014" t="s">
        <v>1767</v>
      </c>
      <c r="B14" s="1014">
        <v>24</v>
      </c>
      <c r="C14" s="1014">
        <v>5539</v>
      </c>
      <c r="D14" s="1015">
        <v>16.22</v>
      </c>
      <c r="E14" s="1015">
        <v>4.1500000000000004</v>
      </c>
      <c r="F14" s="1015">
        <v>20.37</v>
      </c>
      <c r="G14" s="1015">
        <v>1.91</v>
      </c>
      <c r="H14" s="1015">
        <v>15.13</v>
      </c>
      <c r="I14" s="1015">
        <v>4.78</v>
      </c>
      <c r="J14" s="1015">
        <v>19.91</v>
      </c>
      <c r="K14" s="1015">
        <v>0.57999999999999996</v>
      </c>
      <c r="L14" s="1015">
        <v>0.41</v>
      </c>
      <c r="M14" s="1015">
        <v>9.6</v>
      </c>
      <c r="N14" s="1015">
        <v>14.83</v>
      </c>
    </row>
    <row r="15" spans="1:14" ht="24" customHeight="1">
      <c r="A15" s="1014" t="s">
        <v>1768</v>
      </c>
      <c r="B15" s="1014">
        <v>24</v>
      </c>
      <c r="C15" s="1014">
        <v>5621</v>
      </c>
      <c r="D15" s="1015">
        <v>17.93</v>
      </c>
      <c r="E15" s="1015">
        <v>4.8899999999999997</v>
      </c>
      <c r="F15" s="1015">
        <v>22.82</v>
      </c>
      <c r="G15" s="1015">
        <v>1.83</v>
      </c>
      <c r="H15" s="1015">
        <v>16.7</v>
      </c>
      <c r="I15" s="1015">
        <v>4.6900000000000004</v>
      </c>
      <c r="J15" s="1015">
        <v>21.39</v>
      </c>
      <c r="K15" s="1015">
        <v>0.43</v>
      </c>
      <c r="L15" s="1015">
        <v>0.45</v>
      </c>
      <c r="M15" s="1015">
        <v>9.11</v>
      </c>
      <c r="N15" s="1015">
        <v>14.99</v>
      </c>
    </row>
    <row r="16" spans="1:14" ht="24" customHeight="1">
      <c r="A16" s="1014" t="s">
        <v>1769</v>
      </c>
      <c r="B16" s="1014">
        <v>24</v>
      </c>
      <c r="C16" s="1014">
        <v>5656</v>
      </c>
      <c r="D16" s="1015">
        <v>20.55</v>
      </c>
      <c r="E16" s="1015">
        <v>5.63</v>
      </c>
      <c r="F16" s="1015">
        <v>26.18</v>
      </c>
      <c r="G16" s="1015">
        <v>1.92</v>
      </c>
      <c r="H16" s="1015">
        <v>18.87</v>
      </c>
      <c r="I16" s="1015">
        <v>4.7</v>
      </c>
      <c r="J16" s="1015">
        <v>23.57</v>
      </c>
      <c r="K16" s="1015">
        <v>0.33</v>
      </c>
      <c r="L16" s="1015">
        <v>0.49</v>
      </c>
      <c r="M16" s="1015">
        <v>8.11</v>
      </c>
      <c r="N16" s="1015">
        <v>15.12</v>
      </c>
    </row>
    <row r="17" spans="1:14" ht="24" customHeight="1">
      <c r="A17" s="1014" t="s">
        <v>1770</v>
      </c>
      <c r="B17" s="1014">
        <v>25</v>
      </c>
      <c r="C17" s="1014">
        <v>5740</v>
      </c>
      <c r="D17" s="1015">
        <v>23.43</v>
      </c>
      <c r="E17" s="1015">
        <v>6.52</v>
      </c>
      <c r="F17" s="1015">
        <v>29.95</v>
      </c>
      <c r="G17" s="1015">
        <v>1.99</v>
      </c>
      <c r="H17" s="1015">
        <v>21.73</v>
      </c>
      <c r="I17" s="1015">
        <v>5.0999999999999996</v>
      </c>
      <c r="J17" s="1015">
        <v>26.83</v>
      </c>
      <c r="K17" s="1015">
        <v>0.37</v>
      </c>
      <c r="L17" s="1015">
        <v>0.53</v>
      </c>
      <c r="M17" s="1015">
        <v>6.51</v>
      </c>
      <c r="N17" s="1015">
        <v>14.39</v>
      </c>
    </row>
    <row r="18" spans="1:14" ht="24" customHeight="1">
      <c r="A18" s="1014" t="s">
        <v>1771</v>
      </c>
      <c r="B18" s="1014">
        <v>25</v>
      </c>
      <c r="C18" s="1014">
        <v>5780</v>
      </c>
      <c r="D18" s="1015">
        <v>26.45</v>
      </c>
      <c r="E18" s="1015">
        <v>7.5</v>
      </c>
      <c r="F18" s="1015">
        <v>33.950000000000003</v>
      </c>
      <c r="G18" s="1015">
        <v>2.06</v>
      </c>
      <c r="H18" s="1015">
        <v>22.7</v>
      </c>
      <c r="I18" s="1015">
        <v>5.63</v>
      </c>
      <c r="J18" s="1015">
        <v>28.33</v>
      </c>
      <c r="K18" s="1015">
        <v>0.4</v>
      </c>
      <c r="L18" s="1015">
        <v>0.56999999999999995</v>
      </c>
      <c r="M18" s="1015">
        <v>5.34</v>
      </c>
      <c r="N18" s="1015">
        <v>12.78</v>
      </c>
    </row>
    <row r="19" spans="1:14" ht="24" customHeight="1">
      <c r="A19" s="1014" t="s">
        <v>1772</v>
      </c>
      <c r="B19" s="1014">
        <v>31</v>
      </c>
      <c r="C19" s="1014">
        <v>5813</v>
      </c>
      <c r="D19" s="1015">
        <v>30.37</v>
      </c>
      <c r="E19" s="1015">
        <v>8.5500000000000007</v>
      </c>
      <c r="F19" s="1015">
        <v>38.92</v>
      </c>
      <c r="G19" s="1015">
        <v>2.13</v>
      </c>
      <c r="H19" s="1015">
        <v>26.48</v>
      </c>
      <c r="I19" s="1015">
        <v>6.5</v>
      </c>
      <c r="J19" s="1015">
        <v>32.979999999999997</v>
      </c>
      <c r="K19" s="1015">
        <v>0.45</v>
      </c>
      <c r="L19" s="1015">
        <v>0.93</v>
      </c>
      <c r="M19" s="1015">
        <v>4.8600000000000003</v>
      </c>
      <c r="N19" s="1015">
        <v>12.22</v>
      </c>
    </row>
    <row r="20" spans="1:14" ht="24" customHeight="1">
      <c r="A20" s="1014" t="s">
        <v>1773</v>
      </c>
      <c r="B20" s="1014">
        <v>35</v>
      </c>
      <c r="C20" s="1014">
        <v>5874</v>
      </c>
      <c r="D20" s="1015">
        <v>32.44</v>
      </c>
      <c r="E20" s="1015">
        <v>9.5</v>
      </c>
      <c r="F20" s="1015">
        <v>41.94</v>
      </c>
      <c r="G20" s="1015">
        <v>2.16</v>
      </c>
      <c r="H20" s="1015">
        <v>29.85</v>
      </c>
      <c r="I20" s="1015">
        <v>7.31</v>
      </c>
      <c r="J20" s="1015">
        <v>37.159999999999997</v>
      </c>
      <c r="K20" s="1015">
        <v>0.48</v>
      </c>
      <c r="L20" s="1015">
        <v>1.0900000000000001</v>
      </c>
      <c r="M20" s="1015">
        <v>6.11</v>
      </c>
      <c r="N20" s="1015">
        <v>13.41</v>
      </c>
    </row>
    <row r="21" spans="1:14" ht="24" customHeight="1">
      <c r="A21" s="1014" t="s">
        <v>1774</v>
      </c>
      <c r="B21" s="1014">
        <v>38</v>
      </c>
      <c r="C21" s="1014">
        <v>5911</v>
      </c>
      <c r="D21" s="1015">
        <v>36.49</v>
      </c>
      <c r="E21" s="1015">
        <v>10.7</v>
      </c>
      <c r="F21" s="1015">
        <v>47.19</v>
      </c>
      <c r="G21" s="1015">
        <v>2.37</v>
      </c>
      <c r="H21" s="1015">
        <v>33.979999999999997</v>
      </c>
      <c r="I21" s="1015">
        <v>7.78</v>
      </c>
      <c r="J21" s="1015">
        <v>41.76</v>
      </c>
      <c r="K21" s="1015">
        <v>0.5</v>
      </c>
      <c r="L21" s="1015">
        <v>1.23</v>
      </c>
      <c r="M21" s="1015">
        <v>6.67</v>
      </c>
      <c r="N21" s="1015">
        <v>13.69</v>
      </c>
    </row>
    <row r="22" spans="1:14" ht="24" customHeight="1">
      <c r="A22" s="1014" t="s">
        <v>1775</v>
      </c>
      <c r="B22" s="1014">
        <v>39</v>
      </c>
      <c r="C22" s="1014">
        <v>5952</v>
      </c>
      <c r="D22" s="1015">
        <v>40.1</v>
      </c>
      <c r="E22" s="1015">
        <v>11.9</v>
      </c>
      <c r="F22" s="1015">
        <v>52</v>
      </c>
      <c r="G22" s="1015">
        <v>2.5099999999999998</v>
      </c>
      <c r="H22" s="1015">
        <v>39.86</v>
      </c>
      <c r="I22" s="1015">
        <v>8.1300000000000008</v>
      </c>
      <c r="J22" s="1015">
        <v>47.99</v>
      </c>
      <c r="K22" s="1015">
        <v>0.52</v>
      </c>
      <c r="L22" s="1015">
        <v>1.86</v>
      </c>
      <c r="M22" s="1015">
        <v>7.07</v>
      </c>
      <c r="N22" s="1015">
        <v>14.02</v>
      </c>
    </row>
    <row r="23" spans="1:14" ht="24" customHeight="1">
      <c r="A23" s="1014" t="s">
        <v>1776</v>
      </c>
      <c r="B23" s="1014">
        <v>41</v>
      </c>
      <c r="C23" s="1014">
        <v>5982</v>
      </c>
      <c r="D23" s="1015">
        <v>45.55</v>
      </c>
      <c r="E23" s="1015">
        <v>13.44</v>
      </c>
      <c r="F23" s="1015">
        <v>58.99</v>
      </c>
      <c r="G23" s="1015">
        <v>2.69</v>
      </c>
      <c r="H23" s="1015">
        <v>44.63</v>
      </c>
      <c r="I23" s="1015">
        <v>9.35</v>
      </c>
      <c r="J23" s="1015">
        <v>53.98</v>
      </c>
      <c r="K23" s="1015">
        <v>0.66</v>
      </c>
      <c r="L23" s="1015">
        <v>1.65</v>
      </c>
      <c r="M23" s="1015">
        <v>7.28</v>
      </c>
      <c r="N23" s="1015">
        <v>14.16</v>
      </c>
    </row>
    <row r="24" spans="1:14" ht="24" customHeight="1">
      <c r="A24" s="1014" t="s">
        <v>1777</v>
      </c>
      <c r="B24" s="1016">
        <v>49</v>
      </c>
      <c r="C24" s="1014">
        <v>6056</v>
      </c>
      <c r="D24" s="1015">
        <v>54.92</v>
      </c>
      <c r="E24" s="1015">
        <v>16.059999999999999</v>
      </c>
      <c r="F24" s="1015">
        <v>70.98</v>
      </c>
      <c r="G24" s="1015">
        <v>2.83</v>
      </c>
      <c r="H24" s="1015">
        <v>49.35</v>
      </c>
      <c r="I24" s="1015">
        <v>10.01</v>
      </c>
      <c r="J24" s="1015">
        <v>59.36</v>
      </c>
      <c r="K24" s="1015">
        <v>0.68</v>
      </c>
      <c r="L24" s="1015">
        <v>2.19</v>
      </c>
      <c r="M24" s="1015">
        <v>7.21</v>
      </c>
      <c r="N24" s="1015">
        <v>13.85</v>
      </c>
    </row>
    <row r="25" spans="1:14" ht="24" customHeight="1">
      <c r="A25" s="1014" t="s">
        <v>1778</v>
      </c>
      <c r="B25" s="1014">
        <v>50</v>
      </c>
      <c r="C25" s="1014">
        <v>6156</v>
      </c>
      <c r="D25" s="1015">
        <v>65.63</v>
      </c>
      <c r="E25" s="1015">
        <v>16.02</v>
      </c>
      <c r="F25" s="1015">
        <v>81.650000000000006</v>
      </c>
      <c r="G25" s="1015">
        <v>2.94</v>
      </c>
      <c r="H25" s="1015">
        <v>59.06</v>
      </c>
      <c r="I25" s="1015">
        <v>9.7200000000000006</v>
      </c>
      <c r="J25" s="1015">
        <v>68.78</v>
      </c>
      <c r="K25" s="1015">
        <v>0.72</v>
      </c>
      <c r="L25" s="1015">
        <v>2.96</v>
      </c>
      <c r="M25" s="1015">
        <v>7.03</v>
      </c>
      <c r="N25" s="1015">
        <v>13.75</v>
      </c>
    </row>
    <row r="26" spans="1:14" ht="24" customHeight="1">
      <c r="A26" s="1014" t="s">
        <v>1779</v>
      </c>
      <c r="B26" s="1014">
        <v>50</v>
      </c>
      <c r="C26" s="1014">
        <v>6278</v>
      </c>
      <c r="D26" s="1015">
        <v>75.319999999999993</v>
      </c>
      <c r="E26" s="1015">
        <v>17.760000000000002</v>
      </c>
      <c r="F26" s="1015">
        <v>93.08</v>
      </c>
      <c r="G26" s="1015">
        <v>3.1</v>
      </c>
      <c r="H26" s="1015">
        <v>66.77</v>
      </c>
      <c r="I26" s="1015">
        <v>10</v>
      </c>
      <c r="J26" s="1015">
        <v>76.77</v>
      </c>
      <c r="K26" s="1015">
        <v>0.74</v>
      </c>
      <c r="L26" s="1015">
        <v>3.31</v>
      </c>
      <c r="M26" s="1015">
        <v>6.74</v>
      </c>
      <c r="N26" s="1015">
        <v>13.16</v>
      </c>
    </row>
    <row r="27" spans="1:14" ht="24" customHeight="1">
      <c r="A27" s="1014" t="s">
        <v>1780</v>
      </c>
      <c r="B27" s="1014">
        <v>49</v>
      </c>
      <c r="C27" s="1014">
        <v>6159</v>
      </c>
      <c r="D27" s="1015">
        <v>88.33</v>
      </c>
      <c r="E27" s="1015">
        <v>19.079999999999998</v>
      </c>
      <c r="F27" s="1015">
        <v>107.41</v>
      </c>
      <c r="G27" s="1015">
        <v>3.13</v>
      </c>
      <c r="H27" s="1015">
        <v>74.48</v>
      </c>
      <c r="I27" s="1015">
        <v>10.25</v>
      </c>
      <c r="J27" s="1015">
        <v>84.73</v>
      </c>
      <c r="K27" s="1015">
        <v>0.76</v>
      </c>
      <c r="L27" s="1015">
        <v>3.95</v>
      </c>
      <c r="M27" s="1015">
        <v>6.3</v>
      </c>
      <c r="N27" s="1015">
        <v>12.78</v>
      </c>
    </row>
    <row r="28" spans="1:14" ht="24" customHeight="1">
      <c r="A28" s="1014" t="s">
        <v>1781</v>
      </c>
      <c r="B28" s="1014">
        <v>49</v>
      </c>
      <c r="C28" s="1014">
        <v>6236</v>
      </c>
      <c r="D28" s="1015">
        <v>102.38</v>
      </c>
      <c r="E28" s="1015">
        <v>19.2</v>
      </c>
      <c r="F28" s="1015">
        <v>121.58</v>
      </c>
      <c r="G28" s="1015">
        <v>3.18</v>
      </c>
      <c r="H28" s="1015">
        <v>84.79</v>
      </c>
      <c r="I28" s="1015">
        <v>10.34</v>
      </c>
      <c r="J28" s="1015">
        <v>95.13</v>
      </c>
      <c r="K28" s="1015">
        <v>0.77</v>
      </c>
      <c r="L28" s="1015">
        <v>5.71</v>
      </c>
      <c r="M28" s="1015">
        <v>5.65</v>
      </c>
      <c r="N28" s="1015">
        <v>11.01</v>
      </c>
    </row>
    <row r="29" spans="1:14" ht="24" customHeight="1">
      <c r="A29" s="1014" t="s">
        <v>1782</v>
      </c>
      <c r="B29" s="1014">
        <v>49</v>
      </c>
      <c r="C29" s="1014">
        <v>6318</v>
      </c>
      <c r="D29" s="1015">
        <v>119.76</v>
      </c>
      <c r="E29" s="1015">
        <v>21.83</v>
      </c>
      <c r="F29" s="1015">
        <v>141.59</v>
      </c>
      <c r="G29" s="1015">
        <v>3.25</v>
      </c>
      <c r="H29" s="1015">
        <v>99.97</v>
      </c>
      <c r="I29" s="1015">
        <v>11.76</v>
      </c>
      <c r="J29" s="1015">
        <v>111.73</v>
      </c>
      <c r="K29" s="1015">
        <v>0.83</v>
      </c>
      <c r="L29" s="1015">
        <v>6.68</v>
      </c>
      <c r="M29" s="1015">
        <v>5.62</v>
      </c>
      <c r="N29" s="1015">
        <v>10.93</v>
      </c>
    </row>
    <row r="30" spans="1:14" ht="24" customHeight="1">
      <c r="A30" s="1014" t="s">
        <v>1783</v>
      </c>
      <c r="B30" s="1014">
        <v>48</v>
      </c>
      <c r="C30" s="1014">
        <v>6425</v>
      </c>
      <c r="D30" s="1015">
        <v>144.58000000000001</v>
      </c>
      <c r="E30" s="1015">
        <v>24.15</v>
      </c>
      <c r="F30" s="1015">
        <v>168.73</v>
      </c>
      <c r="G30" s="1015">
        <v>3.4</v>
      </c>
      <c r="H30" s="1015">
        <v>116.34</v>
      </c>
      <c r="I30" s="1015">
        <v>12.83</v>
      </c>
      <c r="J30" s="1015">
        <v>129.16999999999999</v>
      </c>
      <c r="K30" s="1015">
        <v>0.85</v>
      </c>
      <c r="L30" s="1015">
        <v>15.37</v>
      </c>
      <c r="M30" s="1015">
        <v>6.68</v>
      </c>
      <c r="N30" s="1015">
        <v>12.06</v>
      </c>
    </row>
    <row r="31" spans="1:14" ht="24" customHeight="1">
      <c r="A31" s="1017" t="s">
        <v>1784</v>
      </c>
      <c r="B31" s="1017">
        <v>48</v>
      </c>
      <c r="C31" s="1017">
        <v>6596</v>
      </c>
      <c r="D31" s="1015">
        <v>168.91</v>
      </c>
      <c r="E31" s="1015">
        <v>26.3</v>
      </c>
      <c r="F31" s="1015">
        <v>195.21</v>
      </c>
      <c r="G31" s="1015">
        <v>3.51</v>
      </c>
      <c r="H31" s="1015">
        <v>133.56</v>
      </c>
      <c r="I31" s="1015">
        <v>13.01</v>
      </c>
      <c r="J31" s="1015">
        <v>146.57</v>
      </c>
      <c r="K31" s="1015">
        <v>0.84</v>
      </c>
      <c r="L31" s="1015">
        <v>17.48</v>
      </c>
      <c r="M31" s="1015">
        <v>6.85</v>
      </c>
      <c r="N31" s="1015">
        <v>12.77</v>
      </c>
    </row>
    <row r="32" spans="1:14" ht="24" customHeight="1">
      <c r="A32" s="1017" t="s">
        <v>1785</v>
      </c>
      <c r="B32" s="1017">
        <v>48</v>
      </c>
      <c r="C32" s="1017">
        <v>6747</v>
      </c>
      <c r="D32" s="1015">
        <v>200.99</v>
      </c>
      <c r="E32" s="1015">
        <v>30.62</v>
      </c>
      <c r="F32" s="1015">
        <v>231.61</v>
      </c>
      <c r="G32" s="1015">
        <v>3.68</v>
      </c>
      <c r="H32" s="1015">
        <v>166.7</v>
      </c>
      <c r="I32" s="1015">
        <v>14.85</v>
      </c>
      <c r="J32" s="1015">
        <v>181.55</v>
      </c>
      <c r="K32" s="1015">
        <v>0.86</v>
      </c>
      <c r="L32" s="1015">
        <v>14.72</v>
      </c>
      <c r="M32" s="1015">
        <v>6.94</v>
      </c>
      <c r="N32" s="1015">
        <v>12.29</v>
      </c>
    </row>
    <row r="33" spans="1:14" ht="24" customHeight="1">
      <c r="A33" s="1017" t="s">
        <v>1786</v>
      </c>
      <c r="B33" s="1017">
        <v>48</v>
      </c>
      <c r="C33" s="1017">
        <v>6936</v>
      </c>
      <c r="D33" s="1015">
        <v>242.4</v>
      </c>
      <c r="E33" s="1015">
        <v>36.99</v>
      </c>
      <c r="F33" s="1015">
        <v>279.39</v>
      </c>
      <c r="G33" s="1015">
        <v>3.85</v>
      </c>
      <c r="H33" s="1015">
        <v>192.09</v>
      </c>
      <c r="I33" s="1015">
        <v>16.96</v>
      </c>
      <c r="J33" s="1015">
        <v>209.05</v>
      </c>
      <c r="K33" s="1015">
        <v>0.86</v>
      </c>
      <c r="L33" s="1015">
        <v>14.12</v>
      </c>
      <c r="M33" s="1015">
        <v>7.01</v>
      </c>
      <c r="N33" s="1015">
        <v>11.87</v>
      </c>
    </row>
    <row r="34" spans="1:14" ht="24" customHeight="1">
      <c r="A34" s="1017" t="s">
        <v>1787</v>
      </c>
      <c r="B34" s="1017">
        <v>47</v>
      </c>
      <c r="C34" s="1017">
        <v>7246</v>
      </c>
      <c r="D34" s="1015">
        <v>294.23</v>
      </c>
      <c r="E34" s="1015">
        <v>43.69</v>
      </c>
      <c r="F34" s="1015">
        <v>337.92</v>
      </c>
      <c r="G34" s="1015">
        <v>4.62</v>
      </c>
      <c r="H34" s="1015">
        <v>236.75</v>
      </c>
      <c r="I34" s="1015">
        <v>20.69</v>
      </c>
      <c r="J34" s="1015">
        <v>257.44</v>
      </c>
      <c r="K34" s="1015">
        <v>0.9</v>
      </c>
      <c r="L34" s="1015">
        <v>18.16</v>
      </c>
      <c r="M34" s="1015">
        <v>5.95</v>
      </c>
      <c r="N34" s="1015">
        <v>11.23</v>
      </c>
    </row>
    <row r="35" spans="1:14" ht="24" customHeight="1">
      <c r="A35" s="1017" t="s">
        <v>1788</v>
      </c>
      <c r="B35" s="1017">
        <v>47</v>
      </c>
      <c r="C35" s="1017">
        <v>7772</v>
      </c>
      <c r="D35" s="1015">
        <v>357.99</v>
      </c>
      <c r="E35" s="1015">
        <v>53.6</v>
      </c>
      <c r="F35" s="1015">
        <v>411.59</v>
      </c>
      <c r="G35" s="1015">
        <v>5.13</v>
      </c>
      <c r="H35" s="1015">
        <v>295.83</v>
      </c>
      <c r="I35" s="1015">
        <v>25.45</v>
      </c>
      <c r="J35" s="1015">
        <v>321.27999999999997</v>
      </c>
      <c r="K35" s="1015">
        <v>0.94</v>
      </c>
      <c r="L35" s="1015">
        <v>28.6</v>
      </c>
      <c r="M35" s="1015">
        <v>7.25</v>
      </c>
      <c r="N35" s="1015">
        <v>12.37</v>
      </c>
    </row>
    <row r="36" spans="1:14" ht="24" customHeight="1">
      <c r="A36" s="1017" t="s">
        <v>1789</v>
      </c>
      <c r="B36" s="1017">
        <v>47</v>
      </c>
      <c r="C36" s="1017">
        <v>8146</v>
      </c>
      <c r="D36" s="1015">
        <v>401.11</v>
      </c>
      <c r="E36" s="1015">
        <v>85.3</v>
      </c>
      <c r="F36" s="1015">
        <v>486.41</v>
      </c>
      <c r="G36" s="1015">
        <v>5.71</v>
      </c>
      <c r="H36" s="1015">
        <v>345.37</v>
      </c>
      <c r="I36" s="1015">
        <v>40.56</v>
      </c>
      <c r="J36" s="1015">
        <v>385.93</v>
      </c>
      <c r="K36" s="1015">
        <v>0.97</v>
      </c>
      <c r="L36" s="1015">
        <v>28.8</v>
      </c>
      <c r="M36" s="1015">
        <v>8.08</v>
      </c>
      <c r="N36" s="1015">
        <v>13.88</v>
      </c>
    </row>
    <row r="37" spans="1:14" ht="24" customHeight="1">
      <c r="A37" s="1017" t="s">
        <v>1790</v>
      </c>
      <c r="B37" s="1017">
        <v>52</v>
      </c>
      <c r="C37" s="1017">
        <v>8490</v>
      </c>
      <c r="D37" s="1015">
        <v>469.02</v>
      </c>
      <c r="E37" s="1015">
        <v>103.09</v>
      </c>
      <c r="F37" s="1015">
        <v>572.11</v>
      </c>
      <c r="G37" s="1015">
        <v>6.12</v>
      </c>
      <c r="H37" s="1015">
        <v>381.37</v>
      </c>
      <c r="I37" s="1015">
        <v>43.43</v>
      </c>
      <c r="J37" s="1015">
        <v>424.8</v>
      </c>
      <c r="K37" s="1015">
        <v>0.97</v>
      </c>
      <c r="L37" s="1015">
        <v>24.7</v>
      </c>
      <c r="M37" s="1015">
        <v>8.43</v>
      </c>
      <c r="N37" s="1015">
        <v>13.61</v>
      </c>
    </row>
    <row r="38" spans="1:14" ht="24" customHeight="1">
      <c r="A38" s="1017" t="s">
        <v>1791</v>
      </c>
      <c r="B38" s="1017">
        <v>56</v>
      </c>
      <c r="C38" s="1017">
        <v>8886</v>
      </c>
      <c r="D38" s="1015">
        <v>536.94000000000005</v>
      </c>
      <c r="E38" s="1015">
        <v>124.23</v>
      </c>
      <c r="F38" s="1015">
        <v>661.17</v>
      </c>
      <c r="G38" s="1015">
        <v>6.67</v>
      </c>
      <c r="H38" s="1015">
        <v>424.72</v>
      </c>
      <c r="I38" s="1015">
        <v>47.59</v>
      </c>
      <c r="J38" s="1015">
        <v>472.31</v>
      </c>
      <c r="K38" s="1015">
        <v>0.96</v>
      </c>
      <c r="L38" s="1015">
        <v>22.37</v>
      </c>
      <c r="M38" s="1015">
        <v>7.66</v>
      </c>
      <c r="N38" s="1015">
        <v>13.06</v>
      </c>
    </row>
    <row r="39" spans="1:14" ht="24" customHeight="1">
      <c r="A39" s="1017" t="s">
        <v>1792</v>
      </c>
      <c r="B39" s="1017">
        <v>56</v>
      </c>
      <c r="C39" s="1017">
        <v>9241</v>
      </c>
      <c r="D39" s="1015">
        <v>600.41</v>
      </c>
      <c r="E39" s="1015">
        <v>145.19999999999999</v>
      </c>
      <c r="F39" s="1015">
        <v>745.61</v>
      </c>
      <c r="G39" s="1015">
        <v>7.23</v>
      </c>
      <c r="H39" s="1015">
        <v>482.53</v>
      </c>
      <c r="I39" s="1015">
        <v>53.62</v>
      </c>
      <c r="J39" s="1015">
        <v>536.15</v>
      </c>
      <c r="K39" s="1015">
        <v>0.98</v>
      </c>
      <c r="L39" s="1015">
        <v>25.59</v>
      </c>
      <c r="M39" s="1015">
        <v>6.7</v>
      </c>
      <c r="N39" s="1015">
        <v>11.68</v>
      </c>
    </row>
    <row r="40" spans="1:14" ht="24" customHeight="1">
      <c r="A40" s="1017" t="s">
        <v>1793</v>
      </c>
      <c r="B40" s="1017">
        <v>56</v>
      </c>
      <c r="C40" s="1017">
        <v>9582</v>
      </c>
      <c r="D40" s="1015">
        <v>678.88</v>
      </c>
      <c r="E40" s="1015">
        <v>168.57</v>
      </c>
      <c r="F40" s="1015">
        <v>847.45</v>
      </c>
      <c r="G40" s="1015">
        <v>7.88</v>
      </c>
      <c r="H40" s="1015">
        <v>559.34</v>
      </c>
      <c r="I40" s="1015">
        <v>62.22</v>
      </c>
      <c r="J40" s="1015">
        <v>621.55999999999995</v>
      </c>
      <c r="K40" s="1015">
        <v>1.01</v>
      </c>
      <c r="L40" s="1015">
        <v>29.49</v>
      </c>
      <c r="M40" s="1015">
        <v>5.39</v>
      </c>
      <c r="N40" s="1015">
        <v>10.3</v>
      </c>
    </row>
    <row r="41" spans="1:14" ht="24" customHeight="1">
      <c r="A41" s="1017" t="s">
        <v>1794</v>
      </c>
      <c r="B41" s="1017">
        <v>57</v>
      </c>
      <c r="C41" s="1017">
        <v>9724</v>
      </c>
      <c r="D41" s="1015">
        <v>749.71</v>
      </c>
      <c r="E41" s="1015">
        <v>190.75</v>
      </c>
      <c r="F41" s="1015">
        <v>940.46</v>
      </c>
      <c r="G41" s="1015">
        <v>8.5399999999999991</v>
      </c>
      <c r="H41" s="1015">
        <v>649.01</v>
      </c>
      <c r="I41" s="1015">
        <v>72.67</v>
      </c>
      <c r="J41" s="1015">
        <v>721.68</v>
      </c>
      <c r="K41" s="1015">
        <v>1.03</v>
      </c>
      <c r="L41" s="1015">
        <v>33.200000000000003</v>
      </c>
      <c r="M41" s="1015">
        <v>4.7</v>
      </c>
      <c r="N41" s="1015">
        <v>9.6300000000000008</v>
      </c>
    </row>
    <row r="42" spans="1:14" ht="24" customHeight="1">
      <c r="A42" s="1017" t="s">
        <v>1795</v>
      </c>
      <c r="B42" s="1017">
        <v>57</v>
      </c>
      <c r="C42" s="1017">
        <v>10114</v>
      </c>
      <c r="D42" s="1015">
        <v>822.36</v>
      </c>
      <c r="E42" s="1015">
        <v>214.28</v>
      </c>
      <c r="F42" s="1015">
        <v>1036.6400000000001</v>
      </c>
      <c r="G42" s="1015">
        <v>9.2100000000000009</v>
      </c>
      <c r="H42" s="1015">
        <v>760.71</v>
      </c>
      <c r="I42" s="1015">
        <v>86.31</v>
      </c>
      <c r="J42" s="1015">
        <v>847.02</v>
      </c>
      <c r="K42" s="1015">
        <v>1.06</v>
      </c>
      <c r="L42" s="1015">
        <v>33.619999999999997</v>
      </c>
      <c r="M42" s="1015">
        <v>5.47</v>
      </c>
      <c r="N42" s="1015">
        <v>9.9</v>
      </c>
    </row>
    <row r="43" spans="1:14" ht="24" customHeight="1">
      <c r="A43" s="1017" t="s">
        <v>1796</v>
      </c>
      <c r="B43" s="1017">
        <v>59</v>
      </c>
      <c r="C43" s="1017">
        <v>10396</v>
      </c>
      <c r="D43" s="1015">
        <v>902.52</v>
      </c>
      <c r="E43" s="1015">
        <v>237.31</v>
      </c>
      <c r="F43" s="1015">
        <v>1139.83</v>
      </c>
      <c r="G43" s="1015">
        <v>10.029999999999999</v>
      </c>
      <c r="H43" s="1015">
        <v>853.44</v>
      </c>
      <c r="I43" s="1015">
        <v>98.01</v>
      </c>
      <c r="J43" s="1015">
        <v>951.45</v>
      </c>
      <c r="K43" s="1015">
        <v>1.07</v>
      </c>
      <c r="L43" s="1015">
        <v>35.729999999999997</v>
      </c>
      <c r="M43" s="1015">
        <v>5.45</v>
      </c>
      <c r="N43" s="1015">
        <v>9.68</v>
      </c>
    </row>
    <row r="44" spans="1:14" ht="24" customHeight="1">
      <c r="A44" s="1018" t="s">
        <v>1797</v>
      </c>
      <c r="B44" s="1018">
        <v>59</v>
      </c>
      <c r="C44" s="1018">
        <v>10588</v>
      </c>
      <c r="D44" s="1015">
        <v>1002.25</v>
      </c>
      <c r="E44" s="1015">
        <v>261.92</v>
      </c>
      <c r="F44" s="1015">
        <v>1264.17</v>
      </c>
      <c r="G44" s="1015">
        <v>11.17</v>
      </c>
      <c r="H44" s="1015">
        <v>940.24</v>
      </c>
      <c r="I44" s="1015">
        <v>108.45</v>
      </c>
      <c r="J44" s="1015">
        <v>1048.69</v>
      </c>
      <c r="K44" s="1015">
        <v>1.08</v>
      </c>
      <c r="L44" s="1015">
        <v>27.92</v>
      </c>
      <c r="M44" s="1015">
        <v>5.0199999999999996</v>
      </c>
      <c r="N44" s="1015">
        <v>8.0299999999999994</v>
      </c>
    </row>
    <row r="45" spans="1:14" ht="24" customHeight="1">
      <c r="A45" s="1018" t="s">
        <v>1798</v>
      </c>
      <c r="B45" s="1018">
        <v>60</v>
      </c>
      <c r="C45" s="1018">
        <v>10793</v>
      </c>
      <c r="D45" s="1015">
        <v>1133.1500000000001</v>
      </c>
      <c r="E45" s="1015">
        <v>306.61</v>
      </c>
      <c r="F45" s="1015">
        <v>1439.76</v>
      </c>
      <c r="G45" s="1015">
        <v>12.15</v>
      </c>
      <c r="H45" s="1015">
        <v>1014.76</v>
      </c>
      <c r="I45" s="1015">
        <v>124.09</v>
      </c>
      <c r="J45" s="1015">
        <v>1138.8499999999999</v>
      </c>
      <c r="K45" s="1015">
        <v>1.1599999999999999</v>
      </c>
      <c r="L45" s="1015">
        <v>29.46</v>
      </c>
      <c r="M45" s="1015">
        <v>4.1399999999999997</v>
      </c>
      <c r="N45" s="1015">
        <v>7.43</v>
      </c>
    </row>
    <row r="46" spans="1:14" ht="24" customHeight="1">
      <c r="A46" s="1018" t="s">
        <v>1799</v>
      </c>
      <c r="B46" s="1018">
        <v>61</v>
      </c>
      <c r="C46" s="1018">
        <v>10963</v>
      </c>
      <c r="D46" s="1015">
        <v>1234.29</v>
      </c>
      <c r="E46" s="1015">
        <v>339.53</v>
      </c>
      <c r="F46" s="1015">
        <v>1573.82</v>
      </c>
      <c r="G46" s="1015">
        <v>12.95</v>
      </c>
      <c r="H46" s="1015">
        <v>1152.6500000000001</v>
      </c>
      <c r="I46" s="1015">
        <v>146.01</v>
      </c>
      <c r="J46" s="1015">
        <v>1298.6600000000001</v>
      </c>
      <c r="K46" s="1015">
        <v>1.21</v>
      </c>
      <c r="L46" s="1019">
        <v>40.06</v>
      </c>
      <c r="M46" s="1015">
        <v>3.98</v>
      </c>
      <c r="N46" s="1015">
        <v>7.24</v>
      </c>
    </row>
    <row r="47" spans="1:14" ht="24" customHeight="1">
      <c r="A47" s="1018" t="s">
        <v>1800</v>
      </c>
      <c r="B47" s="1018">
        <v>61</v>
      </c>
      <c r="C47" s="1018">
        <v>11177</v>
      </c>
      <c r="D47" s="1015">
        <v>1328.26</v>
      </c>
      <c r="E47" s="1015">
        <v>358.76</v>
      </c>
      <c r="F47" s="1015">
        <v>1687.02</v>
      </c>
      <c r="G47" s="1015">
        <v>14.6</v>
      </c>
      <c r="H47" s="1015">
        <v>1272.29</v>
      </c>
      <c r="I47" s="1015">
        <v>173.78</v>
      </c>
      <c r="J47" s="1015">
        <v>1446.07</v>
      </c>
      <c r="K47" s="1015">
        <v>1.24</v>
      </c>
      <c r="L47" s="1015">
        <v>45.84</v>
      </c>
      <c r="M47" s="1015">
        <v>5.03</v>
      </c>
      <c r="N47" s="1015">
        <v>7.34</v>
      </c>
    </row>
    <row r="48" spans="1:14" ht="24" customHeight="1">
      <c r="A48" s="1018" t="s">
        <v>1801</v>
      </c>
      <c r="B48" s="1018">
        <v>61</v>
      </c>
      <c r="C48" s="1018">
        <v>11297</v>
      </c>
      <c r="D48" s="1015">
        <v>1555.62</v>
      </c>
      <c r="E48" s="1015">
        <v>283.22000000000003</v>
      </c>
      <c r="F48" s="1015">
        <v>1838.84</v>
      </c>
      <c r="G48" s="1015">
        <v>15.85</v>
      </c>
      <c r="H48" s="1015">
        <v>1470.95</v>
      </c>
      <c r="I48" s="1015">
        <v>126.15</v>
      </c>
      <c r="J48" s="1015">
        <v>1597.1</v>
      </c>
      <c r="K48" s="1015">
        <v>1.27</v>
      </c>
      <c r="L48" s="1015">
        <v>44.14</v>
      </c>
      <c r="M48" s="1015">
        <v>5.51</v>
      </c>
      <c r="N48" s="1015">
        <v>11.7</v>
      </c>
    </row>
    <row r="49" spans="1:14" s="1011" customFormat="1" ht="24" customHeight="1">
      <c r="A49" s="1012" t="s">
        <v>1802</v>
      </c>
      <c r="B49" s="1018">
        <v>61</v>
      </c>
      <c r="C49" s="1018">
        <v>11372</v>
      </c>
      <c r="D49" s="1015">
        <v>1680.56</v>
      </c>
      <c r="E49" s="1015">
        <v>316.02</v>
      </c>
      <c r="F49" s="1015">
        <v>1996.58</v>
      </c>
      <c r="G49" s="1015">
        <v>16.899999999999999</v>
      </c>
      <c r="H49" s="1015">
        <v>1603.39</v>
      </c>
      <c r="I49" s="1015">
        <v>130.78</v>
      </c>
      <c r="J49" s="1015">
        <v>1734.17</v>
      </c>
      <c r="K49" s="1015">
        <v>1.39</v>
      </c>
      <c r="L49" s="1015">
        <v>62.18</v>
      </c>
      <c r="M49" s="1015">
        <v>6.31</v>
      </c>
      <c r="N49" s="1015">
        <v>12.33</v>
      </c>
    </row>
  </sheetData>
  <mergeCells count="8">
    <mergeCell ref="M6:M7"/>
    <mergeCell ref="N6:N7"/>
    <mergeCell ref="A6:A7"/>
    <mergeCell ref="B6:B7"/>
    <mergeCell ref="C6:C7"/>
    <mergeCell ref="D6:G6"/>
    <mergeCell ref="H6:K6"/>
    <mergeCell ref="L6:L7"/>
  </mergeCells>
  <pageMargins left="0.7" right="0.7" top="0.48" bottom="0.71" header="0.3" footer="0.41"/>
  <pageSetup scale="60" orientation="portrait" r:id="rId1"/>
  <headerFooter>
    <oddFooter>&amp;C&amp;14 332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>
  <dimension ref="A1:H16"/>
  <sheetViews>
    <sheetView view="pageBreakPreview" zoomScale="60" workbookViewId="0">
      <selection activeCell="L6" sqref="L6"/>
    </sheetView>
  </sheetViews>
  <sheetFormatPr defaultColWidth="18.85546875" defaultRowHeight="15"/>
  <cols>
    <col min="1" max="1" width="9.28515625" style="1144" customWidth="1"/>
    <col min="2" max="2" width="18.85546875" style="1144"/>
    <col min="3" max="3" width="9.7109375" style="1144" customWidth="1"/>
    <col min="4" max="4" width="18.85546875" style="1144"/>
    <col min="5" max="5" width="14.7109375" style="1144" customWidth="1"/>
    <col min="6" max="6" width="15.28515625" style="1144" customWidth="1"/>
    <col min="7" max="7" width="15.140625" style="1144" customWidth="1"/>
    <col min="8" max="8" width="18.85546875" style="1144"/>
    <col min="9" max="16384" width="18.85546875" style="1007"/>
  </cols>
  <sheetData>
    <row r="1" spans="1:8" s="1136" customFormat="1" ht="20.25">
      <c r="A1" s="1416" t="s">
        <v>1867</v>
      </c>
      <c r="B1" s="1416"/>
      <c r="C1" s="1416"/>
      <c r="D1" s="1416"/>
      <c r="E1" s="1416"/>
      <c r="F1" s="1416"/>
      <c r="G1" s="1416"/>
      <c r="H1" s="1416"/>
    </row>
    <row r="2" spans="1:8" s="1137" customFormat="1" ht="18.75">
      <c r="A2" s="1417" t="s">
        <v>1868</v>
      </c>
      <c r="B2" s="1417"/>
      <c r="C2" s="1417"/>
      <c r="D2" s="1417"/>
      <c r="E2" s="1417"/>
      <c r="F2" s="1417"/>
      <c r="G2" s="1417"/>
      <c r="H2" s="1417"/>
    </row>
    <row r="3" spans="1:8" s="1137" customFormat="1" ht="18.75">
      <c r="A3" s="1138"/>
      <c r="B3" s="1138"/>
      <c r="C3" s="1138"/>
      <c r="D3" s="1138"/>
      <c r="E3" s="1138"/>
      <c r="F3" s="1138"/>
      <c r="G3" s="1138"/>
      <c r="H3" s="1138"/>
    </row>
    <row r="4" spans="1:8" s="1140" customFormat="1" ht="33">
      <c r="A4" s="1139" t="s">
        <v>1869</v>
      </c>
      <c r="B4" s="1139" t="s">
        <v>1870</v>
      </c>
      <c r="C4" s="1139" t="s">
        <v>1871</v>
      </c>
      <c r="D4" s="1139" t="s">
        <v>1872</v>
      </c>
      <c r="E4" s="1139" t="s">
        <v>1873</v>
      </c>
      <c r="F4" s="1139" t="s">
        <v>1874</v>
      </c>
      <c r="G4" s="1139" t="s">
        <v>1875</v>
      </c>
      <c r="H4" s="1139" t="s">
        <v>1876</v>
      </c>
    </row>
    <row r="5" spans="1:8" s="1143" customFormat="1" ht="45" customHeight="1">
      <c r="A5" s="1013">
        <v>1</v>
      </c>
      <c r="B5" s="1141" t="s">
        <v>1877</v>
      </c>
      <c r="C5" s="1142">
        <v>15</v>
      </c>
      <c r="D5" s="1141" t="s">
        <v>1878</v>
      </c>
      <c r="E5" s="1141" t="s">
        <v>1879</v>
      </c>
      <c r="F5" s="1141" t="s">
        <v>66</v>
      </c>
      <c r="G5" s="1141" t="s">
        <v>60</v>
      </c>
      <c r="H5" s="1141" t="s">
        <v>1066</v>
      </c>
    </row>
    <row r="6" spans="1:8" s="1143" customFormat="1" ht="45" customHeight="1">
      <c r="A6" s="1013">
        <v>2</v>
      </c>
      <c r="B6" s="1141" t="s">
        <v>1880</v>
      </c>
      <c r="C6" s="1142">
        <v>47</v>
      </c>
      <c r="D6" s="1141" t="s">
        <v>1014</v>
      </c>
      <c r="E6" s="1141" t="s">
        <v>1881</v>
      </c>
      <c r="F6" s="1141" t="s">
        <v>49</v>
      </c>
      <c r="G6" s="1141" t="s">
        <v>46</v>
      </c>
      <c r="H6" s="1141" t="s">
        <v>1014</v>
      </c>
    </row>
    <row r="7" spans="1:8" s="1143" customFormat="1" ht="45" customHeight="1">
      <c r="A7" s="1013">
        <v>3</v>
      </c>
      <c r="B7" s="1141" t="s">
        <v>1882</v>
      </c>
      <c r="C7" s="1142">
        <v>50</v>
      </c>
      <c r="D7" s="1141" t="s">
        <v>34</v>
      </c>
      <c r="E7" s="1141" t="s">
        <v>1883</v>
      </c>
      <c r="F7" s="1141" t="s">
        <v>33</v>
      </c>
      <c r="G7" s="1141" t="s">
        <v>34</v>
      </c>
      <c r="H7" s="1141" t="s">
        <v>924</v>
      </c>
    </row>
    <row r="8" spans="1:8" s="1143" customFormat="1" ht="72.75" customHeight="1">
      <c r="A8" s="1013">
        <v>4</v>
      </c>
      <c r="B8" s="1141" t="s">
        <v>1884</v>
      </c>
      <c r="C8" s="1142">
        <v>53</v>
      </c>
      <c r="D8" s="1141" t="s">
        <v>1885</v>
      </c>
      <c r="E8" s="1141" t="s">
        <v>1886</v>
      </c>
      <c r="F8" s="1141" t="s">
        <v>9</v>
      </c>
      <c r="G8" s="1141" t="s">
        <v>9</v>
      </c>
      <c r="H8" s="1141" t="s">
        <v>624</v>
      </c>
    </row>
    <row r="9" spans="1:8" s="1143" customFormat="1" ht="45" customHeight="1">
      <c r="A9" s="1013">
        <v>5</v>
      </c>
      <c r="B9" s="1141" t="s">
        <v>1887</v>
      </c>
      <c r="C9" s="1142">
        <v>56</v>
      </c>
      <c r="D9" s="1141" t="s">
        <v>1888</v>
      </c>
      <c r="E9" s="1141" t="s">
        <v>1889</v>
      </c>
      <c r="F9" s="1141" t="s">
        <v>16</v>
      </c>
      <c r="G9" s="1141" t="s">
        <v>16</v>
      </c>
      <c r="H9" s="1141" t="s">
        <v>758</v>
      </c>
    </row>
    <row r="10" spans="1:8" s="1143" customFormat="1" ht="45" customHeight="1">
      <c r="A10" s="1013">
        <v>6</v>
      </c>
      <c r="B10" s="1141" t="s">
        <v>1890</v>
      </c>
      <c r="C10" s="1142">
        <v>59</v>
      </c>
      <c r="D10" s="1141" t="s">
        <v>1148</v>
      </c>
      <c r="E10" s="1141" t="s">
        <v>1891</v>
      </c>
      <c r="F10" s="1141" t="s">
        <v>59</v>
      </c>
      <c r="G10" s="1141" t="s">
        <v>58</v>
      </c>
      <c r="H10" s="1141" t="s">
        <v>1148</v>
      </c>
    </row>
    <row r="11" spans="1:8" s="1143" customFormat="1" ht="45" customHeight="1">
      <c r="A11" s="1013">
        <v>7</v>
      </c>
      <c r="B11" s="1141" t="s">
        <v>1892</v>
      </c>
      <c r="C11" s="1142">
        <v>62</v>
      </c>
      <c r="D11" s="1141" t="s">
        <v>8</v>
      </c>
      <c r="E11" s="1141" t="s">
        <v>1893</v>
      </c>
      <c r="F11" s="1141" t="s">
        <v>9</v>
      </c>
      <c r="G11" s="1141" t="s">
        <v>8</v>
      </c>
      <c r="H11" s="1141" t="s">
        <v>592</v>
      </c>
    </row>
    <row r="12" spans="1:8" s="1143" customFormat="1" ht="45" customHeight="1">
      <c r="A12" s="1013">
        <v>8</v>
      </c>
      <c r="B12" s="1141" t="s">
        <v>1892</v>
      </c>
      <c r="C12" s="1142">
        <v>62</v>
      </c>
      <c r="D12" s="1141" t="s">
        <v>1894</v>
      </c>
      <c r="E12" s="1141" t="s">
        <v>1895</v>
      </c>
      <c r="F12" s="1141" t="s">
        <v>16</v>
      </c>
      <c r="G12" s="1141" t="s">
        <v>25</v>
      </c>
      <c r="H12" s="1141" t="s">
        <v>841</v>
      </c>
    </row>
    <row r="13" spans="1:8" s="1143" customFormat="1" ht="45" customHeight="1">
      <c r="A13" s="1013">
        <v>9</v>
      </c>
      <c r="B13" s="1141" t="s">
        <v>1896</v>
      </c>
      <c r="C13" s="1142">
        <v>65</v>
      </c>
      <c r="D13" s="1141" t="s">
        <v>22</v>
      </c>
      <c r="E13" s="1141" t="s">
        <v>1897</v>
      </c>
      <c r="F13" s="1141" t="s">
        <v>16</v>
      </c>
      <c r="G13" s="1141" t="s">
        <v>22</v>
      </c>
      <c r="H13" s="1141" t="s">
        <v>818</v>
      </c>
    </row>
    <row r="14" spans="1:8" s="1143" customFormat="1" ht="45" customHeight="1">
      <c r="A14" s="1013">
        <v>10</v>
      </c>
      <c r="B14" s="1141" t="s">
        <v>1898</v>
      </c>
      <c r="C14" s="1142">
        <v>72</v>
      </c>
      <c r="D14" s="1141" t="s">
        <v>1899</v>
      </c>
      <c r="E14" s="1141" t="s">
        <v>1900</v>
      </c>
      <c r="F14" s="1141" t="s">
        <v>9</v>
      </c>
      <c r="G14" s="1141" t="s">
        <v>12</v>
      </c>
      <c r="H14" s="1141" t="s">
        <v>1899</v>
      </c>
    </row>
    <row r="15" spans="1:8" s="1143" customFormat="1" ht="45" customHeight="1">
      <c r="A15" s="1013">
        <v>11</v>
      </c>
      <c r="B15" s="1141" t="s">
        <v>1898</v>
      </c>
      <c r="C15" s="1142">
        <v>72</v>
      </c>
      <c r="D15" s="1141" t="s">
        <v>941</v>
      </c>
      <c r="E15" s="1141" t="s">
        <v>1901</v>
      </c>
      <c r="F15" s="1141" t="s">
        <v>33</v>
      </c>
      <c r="G15" s="1141" t="s">
        <v>38</v>
      </c>
      <c r="H15" s="1141" t="s">
        <v>941</v>
      </c>
    </row>
    <row r="16" spans="1:8" s="1143" customFormat="1" ht="62.25" customHeight="1">
      <c r="A16" s="1013">
        <v>12</v>
      </c>
      <c r="B16" s="1141" t="s">
        <v>1902</v>
      </c>
      <c r="C16" s="1142">
        <v>140</v>
      </c>
      <c r="D16" s="1141" t="s">
        <v>737</v>
      </c>
      <c r="E16" s="1141" t="s">
        <v>1903</v>
      </c>
      <c r="F16" s="1141" t="s">
        <v>16</v>
      </c>
      <c r="G16" s="1141" t="s">
        <v>16</v>
      </c>
      <c r="H16" s="1141" t="s">
        <v>716</v>
      </c>
    </row>
  </sheetData>
  <mergeCells count="2">
    <mergeCell ref="A1:H1"/>
    <mergeCell ref="A2:H2"/>
  </mergeCells>
  <pageMargins left="0.7" right="0.44" top="0.75" bottom="0.75" header="0.3" footer="0.3"/>
  <pageSetup scale="77" firstPageNumber="333" orientation="portrait" useFirstPageNumber="1" r:id="rId1"/>
  <headerFooter>
    <oddFooter>&amp;C333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1" sqref="D3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100</vt:i4>
      </vt:variant>
      <vt:variant>
        <vt:lpstr>Named Ranges</vt:lpstr>
      </vt:variant>
      <vt:variant>
        <vt:i4>10</vt:i4>
      </vt:variant>
    </vt:vector>
  </HeadingPairs>
  <TitlesOfParts>
    <vt:vector size="110" baseType="lpstr">
      <vt:lpstr>List of Statistical Tables</vt:lpstr>
      <vt:lpstr>Table_1</vt:lpstr>
      <vt:lpstr>Table2</vt:lpstr>
      <vt:lpstr>Table3</vt:lpstr>
      <vt:lpstr>Table4</vt:lpstr>
      <vt:lpstr>Table5</vt:lpstr>
      <vt:lpstr>Table6</vt:lpstr>
      <vt:lpstr>Table7</vt:lpstr>
      <vt:lpstr>Table8</vt:lpstr>
      <vt:lpstr>Table9</vt:lpstr>
      <vt:lpstr>Table10</vt:lpstr>
      <vt:lpstr>Table11</vt:lpstr>
      <vt:lpstr>Table12</vt:lpstr>
      <vt:lpstr>Table13</vt:lpstr>
      <vt:lpstr>Table14</vt:lpstr>
      <vt:lpstr>Table15</vt:lpstr>
      <vt:lpstr>Table16</vt:lpstr>
      <vt:lpstr>Table17</vt:lpstr>
      <vt:lpstr>Table18</vt:lpstr>
      <vt:lpstr>Table19</vt:lpstr>
      <vt:lpstr>Table20</vt:lpstr>
      <vt:lpstr>Table21</vt:lpstr>
      <vt:lpstr>Table22</vt:lpstr>
      <vt:lpstr>Table23</vt:lpstr>
      <vt:lpstr>Table24</vt:lpstr>
      <vt:lpstr>Table25</vt:lpstr>
      <vt:lpstr>Table26</vt:lpstr>
      <vt:lpstr>Table27</vt:lpstr>
      <vt:lpstr>Table28</vt:lpstr>
      <vt:lpstr>Table29</vt:lpstr>
      <vt:lpstr>Table30</vt:lpstr>
      <vt:lpstr>Table31</vt:lpstr>
      <vt:lpstr>Table32</vt:lpstr>
      <vt:lpstr>Table33</vt:lpstr>
      <vt:lpstr>Table34</vt:lpstr>
      <vt:lpstr>Table35</vt:lpstr>
      <vt:lpstr>Table36</vt:lpstr>
      <vt:lpstr>Table37</vt:lpstr>
      <vt:lpstr>Table38</vt:lpstr>
      <vt:lpstr>Table39</vt:lpstr>
      <vt:lpstr>Table40</vt:lpstr>
      <vt:lpstr>Table41</vt:lpstr>
      <vt:lpstr>Table42</vt:lpstr>
      <vt:lpstr>Table43</vt:lpstr>
      <vt:lpstr>Table44</vt:lpstr>
      <vt:lpstr>Table45</vt:lpstr>
      <vt:lpstr>Table46</vt:lpstr>
      <vt:lpstr>Table47</vt:lpstr>
      <vt:lpstr>Table48</vt:lpstr>
      <vt:lpstr>Table49</vt:lpstr>
      <vt:lpstr>Table50</vt:lpstr>
      <vt:lpstr>Table51</vt:lpstr>
      <vt:lpstr>Table52</vt:lpstr>
      <vt:lpstr>Table-53</vt:lpstr>
      <vt:lpstr>Table_54</vt:lpstr>
      <vt:lpstr>Table55</vt:lpstr>
      <vt:lpstr>Table56</vt:lpstr>
      <vt:lpstr>Table57</vt:lpstr>
      <vt:lpstr>Table58</vt:lpstr>
      <vt:lpstr>Table59</vt:lpstr>
      <vt:lpstr>Table60</vt:lpstr>
      <vt:lpstr>Table_61</vt:lpstr>
      <vt:lpstr>Table_62</vt:lpstr>
      <vt:lpstr>Table_63</vt:lpstr>
      <vt:lpstr>Table_64</vt:lpstr>
      <vt:lpstr>Table_65</vt:lpstr>
      <vt:lpstr>Table_66</vt:lpstr>
      <vt:lpstr>Table67</vt:lpstr>
      <vt:lpstr>Table68</vt:lpstr>
      <vt:lpstr>Table69</vt:lpstr>
      <vt:lpstr>Table70</vt:lpstr>
      <vt:lpstr>Table71</vt:lpstr>
      <vt:lpstr>Table72</vt:lpstr>
      <vt:lpstr>Table73</vt:lpstr>
      <vt:lpstr>Table74</vt:lpstr>
      <vt:lpstr>Table75</vt:lpstr>
      <vt:lpstr>Table76</vt:lpstr>
      <vt:lpstr>Table77</vt:lpstr>
      <vt:lpstr>Table78</vt:lpstr>
      <vt:lpstr>Table79</vt:lpstr>
      <vt:lpstr>Table80</vt:lpstr>
      <vt:lpstr>Table81</vt:lpstr>
      <vt:lpstr>Table82</vt:lpstr>
      <vt:lpstr>Table83</vt:lpstr>
      <vt:lpstr>Table84</vt:lpstr>
      <vt:lpstr>Table85</vt:lpstr>
      <vt:lpstr>Table86</vt:lpstr>
      <vt:lpstr>Table87</vt:lpstr>
      <vt:lpstr>Table88</vt:lpstr>
      <vt:lpstr>Table89</vt:lpstr>
      <vt:lpstr>Table90</vt:lpstr>
      <vt:lpstr>Table--91</vt:lpstr>
      <vt:lpstr>Table 92-97</vt:lpstr>
      <vt:lpstr>Table-98</vt:lpstr>
      <vt:lpstr>Table_99</vt:lpstr>
      <vt:lpstr>Table_100</vt:lpstr>
      <vt:lpstr>Table_101</vt:lpstr>
      <vt:lpstr>Table-102</vt:lpstr>
      <vt:lpstr>APPENDIX</vt:lpstr>
      <vt:lpstr>Sheet1</vt:lpstr>
      <vt:lpstr>'Table 92-97'!Print_Area</vt:lpstr>
      <vt:lpstr>Table_1!Print_Area</vt:lpstr>
      <vt:lpstr>Table_100!Print_Area</vt:lpstr>
      <vt:lpstr>Table_54!Print_Area</vt:lpstr>
      <vt:lpstr>Table32!Print_Area</vt:lpstr>
      <vt:lpstr>Table33!Print_Area</vt:lpstr>
      <vt:lpstr>Table34!Print_Area</vt:lpstr>
      <vt:lpstr>'Table-53'!Print_Area</vt:lpstr>
      <vt:lpstr>'Table-102'!Print_Titles</vt:lpstr>
      <vt:lpstr>'Table--91'!Table_2_7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arifin997</dc:creator>
  <cp:lastModifiedBy>rayhan974</cp:lastModifiedBy>
  <cp:lastPrinted>2025-08-28T06:11:18Z</cp:lastPrinted>
  <dcterms:created xsi:type="dcterms:W3CDTF">2025-05-24T06:29:27Z</dcterms:created>
  <dcterms:modified xsi:type="dcterms:W3CDTF">2025-09-08T10:06:43Z</dcterms:modified>
</cp:coreProperties>
</file>